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330" windowWidth="18780" windowHeight="11700" tabRatio="910" firstSheet="1" activeTab="1"/>
  </bookViews>
  <sheets>
    <sheet name="161108" sheetId="15" r:id="rId1"/>
    <sheet name="317112" sheetId="1" r:id="rId2"/>
    <sheet name="502018" sheetId="51" r:id="rId3"/>
    <sheet name="502696" sheetId="8" r:id="rId4"/>
    <sheet name="505165" sheetId="5" r:id="rId5"/>
    <sheet name="507366" sheetId="50" r:id="rId6"/>
    <sheet name="507571" sheetId="57" r:id="rId7"/>
    <sheet name="508883" sheetId="19" r:id="rId8"/>
    <sheet name="509703" sheetId="20" r:id="rId9"/>
    <sheet name="510965" sheetId="9" r:id="rId10"/>
    <sheet name="511385" sheetId="52" r:id="rId11"/>
    <sheet name="511633" sheetId="13" r:id="rId12"/>
    <sheet name="514762" sheetId="10" r:id="rId13"/>
    <sheet name="515191" sheetId="54" r:id="rId14"/>
    <sheet name="516061" sheetId="16" r:id="rId15"/>
    <sheet name="516723" sheetId="6" r:id="rId16"/>
    <sheet name="520433" sheetId="53" r:id="rId17"/>
    <sheet name="522852" sheetId="55" r:id="rId18"/>
    <sheet name="523826" sheetId="18" r:id="rId19"/>
    <sheet name="TCOM04" sheetId="2" r:id="rId20"/>
    <sheet name="151116" sheetId="4" r:id="rId21"/>
    <sheet name="161106" sheetId="17" r:id="rId22"/>
    <sheet name="161111" sheetId="14" r:id="rId23"/>
    <sheet name="504167" sheetId="3" r:id="rId24"/>
    <sheet name="508161" sheetId="7" r:id="rId25"/>
    <sheet name="514249" sheetId="12" r:id="rId26"/>
    <sheet name="514396" sheetId="11" r:id="rId27"/>
    <sheet name="120049" sheetId="25" r:id="rId28"/>
    <sheet name="131438 " sheetId="59" r:id="rId29"/>
    <sheet name="132891" sheetId="29" r:id="rId30"/>
    <sheet name="133885" sheetId="39" r:id="rId31"/>
    <sheet name="139738" sheetId="22" r:id="rId32"/>
    <sheet name="218985" sheetId="32" r:id="rId33"/>
    <sheet name="225653" sheetId="31" r:id="rId34"/>
    <sheet name="281219" sheetId="37" r:id="rId35"/>
    <sheet name="286081" sheetId="41" r:id="rId36"/>
    <sheet name="286082" sheetId="43" r:id="rId37"/>
    <sheet name="287868" sheetId="33" r:id="rId38"/>
    <sheet name="292007" sheetId="34" r:id="rId39"/>
    <sheet name="334014" sheetId="40" r:id="rId40"/>
    <sheet name="338048" sheetId="60" r:id="rId41"/>
    <sheet name="338049" sheetId="30" r:id="rId42"/>
    <sheet name="340986" sheetId="28" r:id="rId43"/>
    <sheet name="398459" sheetId="44" r:id="rId44"/>
    <sheet name="398808" sheetId="35" r:id="rId45"/>
    <sheet name="441613" sheetId="36" r:id="rId46"/>
    <sheet name="763099" sheetId="23" r:id="rId47"/>
    <sheet name="780093" sheetId="24" r:id="rId48"/>
    <sheet name="815165" sheetId="21" r:id="rId49"/>
    <sheet name="119858" sheetId="58" r:id="rId50"/>
    <sheet name="139789" sheetId="26" r:id="rId51"/>
    <sheet name="151509" sheetId="27" r:id="rId52"/>
    <sheet name="275884" sheetId="38" r:id="rId53"/>
    <sheet name="337588" sheetId="42" r:id="rId54"/>
    <sheet name="766303" sheetId="56" r:id="rId55"/>
    <sheet name="LEGGINGS-NB1" sheetId="61" r:id="rId56"/>
    <sheet name="419340" sheetId="45" r:id="rId57"/>
    <sheet name="937603" sheetId="46" r:id="rId58"/>
    <sheet name="322623 " sheetId="47" r:id="rId59"/>
    <sheet name="WS5JS52022MI" sheetId="48" r:id="rId60"/>
    <sheet name="WF5JS12025MI" sheetId="49" r:id="rId61"/>
    <sheet name="Sheet1" sheetId="62" r:id="rId62"/>
  </sheets>
  <externalReferences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</externalReferences>
  <definedNames>
    <definedName name="\0" localSheetId="23">#REF!</definedName>
    <definedName name="\0" localSheetId="6">#REF!</definedName>
    <definedName name="\0" localSheetId="7">#REF!</definedName>
    <definedName name="\0" localSheetId="8">#REF!</definedName>
    <definedName name="\0" localSheetId="11">#REF!</definedName>
    <definedName name="\0" localSheetId="25">#REF!</definedName>
    <definedName name="\0" localSheetId="13">#REF!</definedName>
    <definedName name="\0" localSheetId="14">#REF!</definedName>
    <definedName name="\0" localSheetId="15">#REF!</definedName>
    <definedName name="\0" localSheetId="17">#REF!</definedName>
    <definedName name="\0">#REF!</definedName>
    <definedName name="\z" localSheetId="23">#REF!</definedName>
    <definedName name="\z" localSheetId="6">#REF!</definedName>
    <definedName name="\z" localSheetId="7">#REF!</definedName>
    <definedName name="\z" localSheetId="8">#REF!</definedName>
    <definedName name="\z" localSheetId="11">#REF!</definedName>
    <definedName name="\z" localSheetId="25">#REF!</definedName>
    <definedName name="\z" localSheetId="13">#REF!</definedName>
    <definedName name="\z" localSheetId="14">#REF!</definedName>
    <definedName name="\z" localSheetId="15">#REF!</definedName>
    <definedName name="\z" localSheetId="17">#REF!</definedName>
    <definedName name="\z">#REF!</definedName>
    <definedName name="_1" localSheetId="23">#REF!</definedName>
    <definedName name="_1" localSheetId="6">#REF!</definedName>
    <definedName name="_1" localSheetId="7">#REF!</definedName>
    <definedName name="_1" localSheetId="8">#REF!</definedName>
    <definedName name="_1" localSheetId="11">#REF!</definedName>
    <definedName name="_1" localSheetId="25">#REF!</definedName>
    <definedName name="_1" localSheetId="13">#REF!</definedName>
    <definedName name="_1" localSheetId="14">#REF!</definedName>
    <definedName name="_1" localSheetId="15">#REF!</definedName>
    <definedName name="_1" localSheetId="17">#REF!</definedName>
    <definedName name="_1">#REF!</definedName>
    <definedName name="_1IN20_">[1]XL4Poppy!$B$1:$B$16</definedName>
    <definedName name="_2" localSheetId="23">#REF!</definedName>
    <definedName name="_2" localSheetId="6">#REF!</definedName>
    <definedName name="_2" localSheetId="7">#REF!</definedName>
    <definedName name="_2" localSheetId="8">#REF!</definedName>
    <definedName name="_2" localSheetId="11">#REF!</definedName>
    <definedName name="_2" localSheetId="25">#REF!</definedName>
    <definedName name="_2" localSheetId="13">#REF!</definedName>
    <definedName name="_2" localSheetId="14">#REF!</definedName>
    <definedName name="_2" localSheetId="15">#REF!</definedName>
    <definedName name="_2" localSheetId="17">#REF!</definedName>
    <definedName name="_2">#REF!</definedName>
    <definedName name="_75039S" localSheetId="23">#REF!</definedName>
    <definedName name="_75039S" localSheetId="6">#REF!</definedName>
    <definedName name="_75039S" localSheetId="7">#REF!</definedName>
    <definedName name="_75039S" localSheetId="8">#REF!</definedName>
    <definedName name="_75039S" localSheetId="11">#REF!</definedName>
    <definedName name="_75039S" localSheetId="25">#REF!</definedName>
    <definedName name="_75039S" localSheetId="13">#REF!</definedName>
    <definedName name="_75039S" localSheetId="14">#REF!</definedName>
    <definedName name="_75039S" localSheetId="15">#REF!</definedName>
    <definedName name="_75039S" localSheetId="17">#REF!</definedName>
    <definedName name="_75039S">#REF!</definedName>
    <definedName name="_cao1" localSheetId="23">#REF!</definedName>
    <definedName name="_cao1" localSheetId="6">#REF!</definedName>
    <definedName name="_cao1" localSheetId="7">#REF!</definedName>
    <definedName name="_cao1" localSheetId="8">#REF!</definedName>
    <definedName name="_cao1" localSheetId="11">#REF!</definedName>
    <definedName name="_cao1" localSheetId="25">#REF!</definedName>
    <definedName name="_cao1" localSheetId="13">#REF!</definedName>
    <definedName name="_cao1" localSheetId="14">#REF!</definedName>
    <definedName name="_cao1" localSheetId="15">#REF!</definedName>
    <definedName name="_cao1" localSheetId="17">#REF!</definedName>
    <definedName name="_cao1">#REF!</definedName>
    <definedName name="_cao2" localSheetId="23">#REF!</definedName>
    <definedName name="_cao2" localSheetId="6">#REF!</definedName>
    <definedName name="_cao2" localSheetId="7">#REF!</definedName>
    <definedName name="_cao2" localSheetId="8">#REF!</definedName>
    <definedName name="_cao2" localSheetId="11">#REF!</definedName>
    <definedName name="_cao2" localSheetId="25">#REF!</definedName>
    <definedName name="_cao2" localSheetId="13">#REF!</definedName>
    <definedName name="_cao2" localSheetId="14">#REF!</definedName>
    <definedName name="_cao2" localSheetId="15">#REF!</definedName>
    <definedName name="_cao2" localSheetId="17">#REF!</definedName>
    <definedName name="_cao2">#REF!</definedName>
    <definedName name="_cao3" localSheetId="23">#REF!</definedName>
    <definedName name="_cao3" localSheetId="6">#REF!</definedName>
    <definedName name="_cao3" localSheetId="7">#REF!</definedName>
    <definedName name="_cao3" localSheetId="8">#REF!</definedName>
    <definedName name="_cao3" localSheetId="11">#REF!</definedName>
    <definedName name="_cao3" localSheetId="25">#REF!</definedName>
    <definedName name="_cao3" localSheetId="13">#REF!</definedName>
    <definedName name="_cao3" localSheetId="14">#REF!</definedName>
    <definedName name="_cao3" localSheetId="15">#REF!</definedName>
    <definedName name="_cao3" localSheetId="17">#REF!</definedName>
    <definedName name="_cao3">#REF!</definedName>
    <definedName name="_cao4" localSheetId="23">#REF!</definedName>
    <definedName name="_cao4" localSheetId="6">#REF!</definedName>
    <definedName name="_cao4" localSheetId="7">#REF!</definedName>
    <definedName name="_cao4" localSheetId="8">#REF!</definedName>
    <definedName name="_cao4" localSheetId="11">#REF!</definedName>
    <definedName name="_cao4" localSheetId="25">#REF!</definedName>
    <definedName name="_cao4" localSheetId="13">#REF!</definedName>
    <definedName name="_cao4" localSheetId="14">#REF!</definedName>
    <definedName name="_cao4" localSheetId="15">#REF!</definedName>
    <definedName name="_cao4" localSheetId="17">#REF!</definedName>
    <definedName name="_cao4">#REF!</definedName>
    <definedName name="_cao5" localSheetId="23">#REF!</definedName>
    <definedName name="_cao5" localSheetId="6">#REF!</definedName>
    <definedName name="_cao5" localSheetId="7">#REF!</definedName>
    <definedName name="_cao5" localSheetId="8">#REF!</definedName>
    <definedName name="_cao5" localSheetId="11">#REF!</definedName>
    <definedName name="_cao5" localSheetId="25">#REF!</definedName>
    <definedName name="_cao5" localSheetId="13">#REF!</definedName>
    <definedName name="_cao5" localSheetId="14">#REF!</definedName>
    <definedName name="_cao5" localSheetId="15">#REF!</definedName>
    <definedName name="_cao5" localSheetId="17">#REF!</definedName>
    <definedName name="_cao5">#REF!</definedName>
    <definedName name="_cao6" localSheetId="23">#REF!</definedName>
    <definedName name="_cao6" localSheetId="6">#REF!</definedName>
    <definedName name="_cao6" localSheetId="7">#REF!</definedName>
    <definedName name="_cao6" localSheetId="8">#REF!</definedName>
    <definedName name="_cao6" localSheetId="11">#REF!</definedName>
    <definedName name="_cao6" localSheetId="25">#REF!</definedName>
    <definedName name="_cao6" localSheetId="13">#REF!</definedName>
    <definedName name="_cao6" localSheetId="14">#REF!</definedName>
    <definedName name="_cao6" localSheetId="15">#REF!</definedName>
    <definedName name="_cao6" localSheetId="17">#REF!</definedName>
    <definedName name="_cao6">#REF!</definedName>
    <definedName name="_dai1" localSheetId="23">#REF!</definedName>
    <definedName name="_dai1" localSheetId="6">#REF!</definedName>
    <definedName name="_dai1" localSheetId="7">#REF!</definedName>
    <definedName name="_dai1" localSheetId="8">#REF!</definedName>
    <definedName name="_dai1" localSheetId="11">#REF!</definedName>
    <definedName name="_dai1" localSheetId="25">#REF!</definedName>
    <definedName name="_dai1" localSheetId="13">#REF!</definedName>
    <definedName name="_dai1" localSheetId="14">#REF!</definedName>
    <definedName name="_dai1" localSheetId="15">#REF!</definedName>
    <definedName name="_dai1" localSheetId="17">#REF!</definedName>
    <definedName name="_dai1">#REF!</definedName>
    <definedName name="_dai2" localSheetId="23">#REF!</definedName>
    <definedName name="_dai2" localSheetId="6">#REF!</definedName>
    <definedName name="_dai2" localSheetId="7">#REF!</definedName>
    <definedName name="_dai2" localSheetId="8">#REF!</definedName>
    <definedName name="_dai2" localSheetId="11">#REF!</definedName>
    <definedName name="_dai2" localSheetId="25">#REF!</definedName>
    <definedName name="_dai2" localSheetId="13">#REF!</definedName>
    <definedName name="_dai2" localSheetId="14">#REF!</definedName>
    <definedName name="_dai2" localSheetId="15">#REF!</definedName>
    <definedName name="_dai2" localSheetId="17">#REF!</definedName>
    <definedName name="_dai2">#REF!</definedName>
    <definedName name="_dai3" localSheetId="23">#REF!</definedName>
    <definedName name="_dai3" localSheetId="6">#REF!</definedName>
    <definedName name="_dai3" localSheetId="7">#REF!</definedName>
    <definedName name="_dai3" localSheetId="8">#REF!</definedName>
    <definedName name="_dai3" localSheetId="11">#REF!</definedName>
    <definedName name="_dai3" localSheetId="25">#REF!</definedName>
    <definedName name="_dai3" localSheetId="13">#REF!</definedName>
    <definedName name="_dai3" localSheetId="14">#REF!</definedName>
    <definedName name="_dai3" localSheetId="15">#REF!</definedName>
    <definedName name="_dai3" localSheetId="17">#REF!</definedName>
    <definedName name="_dai3">#REF!</definedName>
    <definedName name="_dai4" localSheetId="23">#REF!</definedName>
    <definedName name="_dai4" localSheetId="6">#REF!</definedName>
    <definedName name="_dai4" localSheetId="7">#REF!</definedName>
    <definedName name="_dai4" localSheetId="8">#REF!</definedName>
    <definedName name="_dai4" localSheetId="11">#REF!</definedName>
    <definedName name="_dai4" localSheetId="25">#REF!</definedName>
    <definedName name="_dai4" localSheetId="13">#REF!</definedName>
    <definedName name="_dai4" localSheetId="14">#REF!</definedName>
    <definedName name="_dai4" localSheetId="15">#REF!</definedName>
    <definedName name="_dai4" localSheetId="17">#REF!</definedName>
    <definedName name="_dai4">#REF!</definedName>
    <definedName name="_dai5" localSheetId="23">#REF!</definedName>
    <definedName name="_dai5" localSheetId="6">#REF!</definedName>
    <definedName name="_dai5" localSheetId="7">#REF!</definedName>
    <definedName name="_dai5" localSheetId="8">#REF!</definedName>
    <definedName name="_dai5" localSheetId="11">#REF!</definedName>
    <definedName name="_dai5" localSheetId="25">#REF!</definedName>
    <definedName name="_dai5" localSheetId="13">#REF!</definedName>
    <definedName name="_dai5" localSheetId="14">#REF!</definedName>
    <definedName name="_dai5" localSheetId="15">#REF!</definedName>
    <definedName name="_dai5" localSheetId="17">#REF!</definedName>
    <definedName name="_dai5">#REF!</definedName>
    <definedName name="_dai6" localSheetId="23">#REF!</definedName>
    <definedName name="_dai6" localSheetId="6">#REF!</definedName>
    <definedName name="_dai6" localSheetId="7">#REF!</definedName>
    <definedName name="_dai6" localSheetId="8">#REF!</definedName>
    <definedName name="_dai6" localSheetId="11">#REF!</definedName>
    <definedName name="_dai6" localSheetId="25">#REF!</definedName>
    <definedName name="_dai6" localSheetId="13">#REF!</definedName>
    <definedName name="_dai6" localSheetId="14">#REF!</definedName>
    <definedName name="_dai6" localSheetId="15">#REF!</definedName>
    <definedName name="_dai6" localSheetId="17">#REF!</definedName>
    <definedName name="_dai6">#REF!</definedName>
    <definedName name="_dan1" localSheetId="23">#REF!</definedName>
    <definedName name="_dan1" localSheetId="6">#REF!</definedName>
    <definedName name="_dan1" localSheetId="7">#REF!</definedName>
    <definedName name="_dan1" localSheetId="8">#REF!</definedName>
    <definedName name="_dan1" localSheetId="11">#REF!</definedName>
    <definedName name="_dan1" localSheetId="25">#REF!</definedName>
    <definedName name="_dan1" localSheetId="13">#REF!</definedName>
    <definedName name="_dan1" localSheetId="14">#REF!</definedName>
    <definedName name="_dan1" localSheetId="15">#REF!</definedName>
    <definedName name="_dan1" localSheetId="17">#REF!</definedName>
    <definedName name="_dan1">#REF!</definedName>
    <definedName name="_dan2" localSheetId="23">#REF!</definedName>
    <definedName name="_dan2" localSheetId="6">#REF!</definedName>
    <definedName name="_dan2" localSheetId="7">#REF!</definedName>
    <definedName name="_dan2" localSheetId="8">#REF!</definedName>
    <definedName name="_dan2" localSheetId="11">#REF!</definedName>
    <definedName name="_dan2" localSheetId="25">#REF!</definedName>
    <definedName name="_dan2" localSheetId="13">#REF!</definedName>
    <definedName name="_dan2" localSheetId="14">#REF!</definedName>
    <definedName name="_dan2" localSheetId="15">#REF!</definedName>
    <definedName name="_dan2" localSheetId="17">#REF!</definedName>
    <definedName name="_dan2">#REF!</definedName>
    <definedName name="_Fill" localSheetId="23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11" hidden="1">#REF!</definedName>
    <definedName name="_Fill" localSheetId="25" hidden="1">#REF!</definedName>
    <definedName name="_Fill" localSheetId="13" hidden="1">#REF!</definedName>
    <definedName name="_Fill" localSheetId="14" hidden="1">#REF!</definedName>
    <definedName name="_Fill" localSheetId="15" hidden="1">#REF!</definedName>
    <definedName name="_Fill" localSheetId="17" hidden="1">#REF!</definedName>
    <definedName name="_Fill" hidden="1">#REF!</definedName>
    <definedName name="_xlnm._FilterDatabase" localSheetId="49" hidden="1">'119858'!#REF!</definedName>
    <definedName name="_xlnm._FilterDatabase" localSheetId="27" hidden="1">'120049'!$A$35:$J$70</definedName>
    <definedName name="_xlnm._FilterDatabase" localSheetId="28" hidden="1">'131438 '!$A$28:$J$36</definedName>
    <definedName name="_xlnm._FilterDatabase" localSheetId="29" hidden="1">'132891'!$A$30:$J$34</definedName>
    <definedName name="_xlnm._FilterDatabase" localSheetId="30" hidden="1">'133885'!$A$38:$J$80</definedName>
    <definedName name="_xlnm._FilterDatabase" localSheetId="31" hidden="1">'139738'!$A$28:$J$31</definedName>
    <definedName name="_xlnm._FilterDatabase" localSheetId="50" hidden="1">'139789'!#REF!</definedName>
    <definedName name="_xlnm._FilterDatabase" localSheetId="20" hidden="1">'151116'!#REF!</definedName>
    <definedName name="_xlnm._FilterDatabase" localSheetId="51" hidden="1">'151509'!#REF!</definedName>
    <definedName name="_xlnm._FilterDatabase" localSheetId="21" hidden="1">'161106'!#REF!</definedName>
    <definedName name="_xlnm._FilterDatabase" localSheetId="0" hidden="1">'161108'!$A$28:$J$32</definedName>
    <definedName name="_xlnm._FilterDatabase" localSheetId="22" hidden="1">'161111'!#REF!</definedName>
    <definedName name="_xlnm._FilterDatabase" localSheetId="32" hidden="1">'218985'!$A$29:$J$36</definedName>
    <definedName name="_xlnm._FilterDatabase" localSheetId="33" hidden="1">'225653'!$A$30:$J$72</definedName>
    <definedName name="_xlnm._FilterDatabase" localSheetId="52" hidden="1">'275884'!#REF!</definedName>
    <definedName name="_xlnm._FilterDatabase" localSheetId="34" hidden="1">'281219'!$A$30:$J$42</definedName>
    <definedName name="_xlnm._FilterDatabase" localSheetId="35" hidden="1">'286081'!$A$30:$J$35</definedName>
    <definedName name="_xlnm._FilterDatabase" localSheetId="36" hidden="1">'286082'!$A$30:$J$36</definedName>
    <definedName name="_xlnm._FilterDatabase" localSheetId="37" hidden="1">'287868'!$A$28:$J$36</definedName>
    <definedName name="_xlnm._FilterDatabase" localSheetId="38" hidden="1">'292007'!$A$29:$J$33</definedName>
    <definedName name="_xlnm._FilterDatabase" localSheetId="1" hidden="1">'317112'!$A$28:$J$32</definedName>
    <definedName name="_xlnm._FilterDatabase" localSheetId="58" hidden="1">'322623 '!#REF!</definedName>
    <definedName name="_xlnm._FilterDatabase" localSheetId="39" hidden="1">'334014'!$A$28:$J$32</definedName>
    <definedName name="_xlnm._FilterDatabase" localSheetId="53" hidden="1">'337588'!#REF!</definedName>
    <definedName name="_xlnm._FilterDatabase" localSheetId="40" hidden="1">'338048'!$A$30:$J$37</definedName>
    <definedName name="_xlnm._FilterDatabase" localSheetId="41" hidden="1">'338049'!$A$29:$J$33</definedName>
    <definedName name="_xlnm._FilterDatabase" localSheetId="42" hidden="1">'340986'!$A$29:$J$35</definedName>
    <definedName name="_xlnm._FilterDatabase" localSheetId="43" hidden="1">'398459'!$A$30:$H$38</definedName>
    <definedName name="_xlnm._FilterDatabase" localSheetId="44" hidden="1">'398808'!$A$31:$H$37</definedName>
    <definedName name="_xlnm._FilterDatabase" localSheetId="56" hidden="1">'419340'!#REF!</definedName>
    <definedName name="_xlnm._FilterDatabase" localSheetId="45" hidden="1">'441613'!$A$29:$J$33</definedName>
    <definedName name="_xlnm._FilterDatabase" localSheetId="2" hidden="1">'502018'!$A$33:$J$82</definedName>
    <definedName name="_xlnm._FilterDatabase" localSheetId="3" hidden="1">'502696'!$A$33:$J$49</definedName>
    <definedName name="_xlnm._FilterDatabase" localSheetId="23" hidden="1">'504167'!#REF!</definedName>
    <definedName name="_xlnm._FilterDatabase" localSheetId="4" hidden="1">'505165'!$A$29:$J$38</definedName>
    <definedName name="_xlnm._FilterDatabase" localSheetId="5" hidden="1">'507366'!$A$28:$J$31</definedName>
    <definedName name="_xlnm._FilterDatabase" localSheetId="6" hidden="1">'507571'!$A$34:$K$81</definedName>
    <definedName name="_xlnm._FilterDatabase" localSheetId="24" hidden="1">'508161'!#REF!</definedName>
    <definedName name="_xlnm._FilterDatabase" localSheetId="7" hidden="1">'508883'!$A$31:$K$104</definedName>
    <definedName name="_xlnm._FilterDatabase" localSheetId="8" hidden="1">'509703'!$A$31:$J$91</definedName>
    <definedName name="_xlnm._FilterDatabase" localSheetId="9" hidden="1">'510965'!$A$28:$K$33</definedName>
    <definedName name="_xlnm._FilterDatabase" localSheetId="10" hidden="1">'511385'!$A$31:$K$47</definedName>
    <definedName name="_xlnm._FilterDatabase" localSheetId="11" hidden="1">'511633'!$A$33:$J$38</definedName>
    <definedName name="_xlnm._FilterDatabase" localSheetId="25" hidden="1">'514249'!#REF!</definedName>
    <definedName name="_xlnm._FilterDatabase" localSheetId="26" hidden="1">'514396'!#REF!</definedName>
    <definedName name="_xlnm._FilterDatabase" localSheetId="12" hidden="1">'514762'!$A$29:$J$33</definedName>
    <definedName name="_xlnm._FilterDatabase" localSheetId="13" hidden="1">'515191'!$A$30:$J$35</definedName>
    <definedName name="_xlnm._FilterDatabase" localSheetId="14" hidden="1">'516061'!$A$30:$K$37</definedName>
    <definedName name="_xlnm._FilterDatabase" localSheetId="15" hidden="1">'516723'!$A$30:$J$36</definedName>
    <definedName name="_xlnm._FilterDatabase" localSheetId="16" hidden="1">'520433'!$A$29:$J$33</definedName>
    <definedName name="_xlnm._FilterDatabase" localSheetId="17" hidden="1">'522852'!$A$28:$J$32</definedName>
    <definedName name="_xlnm._FilterDatabase" localSheetId="18" hidden="1">'523826'!$A$29:$J$33</definedName>
    <definedName name="_xlnm._FilterDatabase" localSheetId="46" hidden="1">'763099'!$A$30:$J$54</definedName>
    <definedName name="_xlnm._FilterDatabase" localSheetId="54" hidden="1">'766303'!#REF!</definedName>
    <definedName name="_xlnm._FilterDatabase" localSheetId="47" hidden="1">'780093'!$A$30:$K$34</definedName>
    <definedName name="_xlnm._FilterDatabase" localSheetId="48" hidden="1">'815165'!$A$29:$J$33</definedName>
    <definedName name="_xlnm._FilterDatabase" localSheetId="57" hidden="1">'937603'!#REF!</definedName>
    <definedName name="_xlnm._FilterDatabase" localSheetId="55" hidden="1">'LEGGINGS-NB1'!$A$35:$H$73</definedName>
    <definedName name="_xlnm._FilterDatabase" localSheetId="19" hidden="1">TCOM04!$A$29:$J$33</definedName>
    <definedName name="_xlnm._FilterDatabase" localSheetId="60" hidden="1">WF5JS12025MI!#REF!</definedName>
    <definedName name="_xlnm._FilterDatabase" localSheetId="59" hidden="1">WS5JS52022MI!#REF!</definedName>
    <definedName name="_Key1" localSheetId="23" hidden="1">#REF!</definedName>
    <definedName name="_Key1" localSheetId="6" hidden="1">#REF!</definedName>
    <definedName name="_Key1" localSheetId="7" hidden="1">#REF!</definedName>
    <definedName name="_Key1" localSheetId="8" hidden="1">#REF!</definedName>
    <definedName name="_Key1" localSheetId="11" hidden="1">#REF!</definedName>
    <definedName name="_Key1" localSheetId="25" hidden="1">#REF!</definedName>
    <definedName name="_Key1" localSheetId="13" hidden="1">#REF!</definedName>
    <definedName name="_Key1" localSheetId="14" hidden="1">#REF!</definedName>
    <definedName name="_Key1" localSheetId="15" hidden="1">#REF!</definedName>
    <definedName name="_Key1" localSheetId="17" hidden="1">#REF!</definedName>
    <definedName name="_Key1" hidden="1">#REF!</definedName>
    <definedName name="_Key2" localSheetId="23" hidden="1">#REF!</definedName>
    <definedName name="_Key2" localSheetId="6" hidden="1">#REF!</definedName>
    <definedName name="_Key2" localSheetId="7" hidden="1">#REF!</definedName>
    <definedName name="_Key2" localSheetId="8" hidden="1">#REF!</definedName>
    <definedName name="_Key2" localSheetId="11" hidden="1">#REF!</definedName>
    <definedName name="_Key2" localSheetId="25" hidden="1">#REF!</definedName>
    <definedName name="_Key2" localSheetId="13" hidden="1">#REF!</definedName>
    <definedName name="_Key2" localSheetId="14" hidden="1">#REF!</definedName>
    <definedName name="_Key2" localSheetId="15" hidden="1">#REF!</definedName>
    <definedName name="_Key2" localSheetId="17" hidden="1">#REF!</definedName>
    <definedName name="_Key2" hidden="1">#REF!</definedName>
    <definedName name="_Order1" hidden="1">255</definedName>
    <definedName name="_Order2" hidden="1">255</definedName>
    <definedName name="_phi10" localSheetId="23">#REF!</definedName>
    <definedName name="_phi10" localSheetId="6">#REF!</definedName>
    <definedName name="_phi10" localSheetId="7">#REF!</definedName>
    <definedName name="_phi10" localSheetId="8">#REF!</definedName>
    <definedName name="_phi10" localSheetId="11">#REF!</definedName>
    <definedName name="_phi10" localSheetId="25">#REF!</definedName>
    <definedName name="_phi10" localSheetId="13">#REF!</definedName>
    <definedName name="_phi10" localSheetId="14">#REF!</definedName>
    <definedName name="_phi10" localSheetId="15">#REF!</definedName>
    <definedName name="_phi10" localSheetId="17">#REF!</definedName>
    <definedName name="_phi10">#REF!</definedName>
    <definedName name="_phi12" localSheetId="23">#REF!</definedName>
    <definedName name="_phi12" localSheetId="6">#REF!</definedName>
    <definedName name="_phi12" localSheetId="7">#REF!</definedName>
    <definedName name="_phi12" localSheetId="8">#REF!</definedName>
    <definedName name="_phi12" localSheetId="11">#REF!</definedName>
    <definedName name="_phi12" localSheetId="25">#REF!</definedName>
    <definedName name="_phi12" localSheetId="13">#REF!</definedName>
    <definedName name="_phi12" localSheetId="14">#REF!</definedName>
    <definedName name="_phi12" localSheetId="15">#REF!</definedName>
    <definedName name="_phi12" localSheetId="17">#REF!</definedName>
    <definedName name="_phi12">#REF!</definedName>
    <definedName name="_phi14" localSheetId="23">#REF!</definedName>
    <definedName name="_phi14" localSheetId="6">#REF!</definedName>
    <definedName name="_phi14" localSheetId="7">#REF!</definedName>
    <definedName name="_phi14" localSheetId="8">#REF!</definedName>
    <definedName name="_phi14" localSheetId="11">#REF!</definedName>
    <definedName name="_phi14" localSheetId="25">#REF!</definedName>
    <definedName name="_phi14" localSheetId="13">#REF!</definedName>
    <definedName name="_phi14" localSheetId="14">#REF!</definedName>
    <definedName name="_phi14" localSheetId="15">#REF!</definedName>
    <definedName name="_phi14" localSheetId="17">#REF!</definedName>
    <definedName name="_phi14">#REF!</definedName>
    <definedName name="_phi16" localSheetId="23">#REF!</definedName>
    <definedName name="_phi16" localSheetId="6">#REF!</definedName>
    <definedName name="_phi16" localSheetId="7">#REF!</definedName>
    <definedName name="_phi16" localSheetId="8">#REF!</definedName>
    <definedName name="_phi16" localSheetId="11">#REF!</definedName>
    <definedName name="_phi16" localSheetId="25">#REF!</definedName>
    <definedName name="_phi16" localSheetId="13">#REF!</definedName>
    <definedName name="_phi16" localSheetId="14">#REF!</definedName>
    <definedName name="_phi16" localSheetId="15">#REF!</definedName>
    <definedName name="_phi16" localSheetId="17">#REF!</definedName>
    <definedName name="_phi16">#REF!</definedName>
    <definedName name="_phi18" localSheetId="23">#REF!</definedName>
    <definedName name="_phi18" localSheetId="6">#REF!</definedName>
    <definedName name="_phi18" localSheetId="7">#REF!</definedName>
    <definedName name="_phi18" localSheetId="8">#REF!</definedName>
    <definedName name="_phi18" localSheetId="11">#REF!</definedName>
    <definedName name="_phi18" localSheetId="25">#REF!</definedName>
    <definedName name="_phi18" localSheetId="13">#REF!</definedName>
    <definedName name="_phi18" localSheetId="14">#REF!</definedName>
    <definedName name="_phi18" localSheetId="15">#REF!</definedName>
    <definedName name="_phi18" localSheetId="17">#REF!</definedName>
    <definedName name="_phi18">#REF!</definedName>
    <definedName name="_phi20" localSheetId="23">#REF!</definedName>
    <definedName name="_phi20" localSheetId="6">#REF!</definedName>
    <definedName name="_phi20" localSheetId="7">#REF!</definedName>
    <definedName name="_phi20" localSheetId="8">#REF!</definedName>
    <definedName name="_phi20" localSheetId="11">#REF!</definedName>
    <definedName name="_phi20" localSheetId="25">#REF!</definedName>
    <definedName name="_phi20" localSheetId="13">#REF!</definedName>
    <definedName name="_phi20" localSheetId="14">#REF!</definedName>
    <definedName name="_phi20" localSheetId="15">#REF!</definedName>
    <definedName name="_phi20" localSheetId="17">#REF!</definedName>
    <definedName name="_phi20">#REF!</definedName>
    <definedName name="_phi22" localSheetId="23">#REF!</definedName>
    <definedName name="_phi22" localSheetId="6">#REF!</definedName>
    <definedName name="_phi22" localSheetId="7">#REF!</definedName>
    <definedName name="_phi22" localSheetId="8">#REF!</definedName>
    <definedName name="_phi22" localSheetId="11">#REF!</definedName>
    <definedName name="_phi22" localSheetId="25">#REF!</definedName>
    <definedName name="_phi22" localSheetId="13">#REF!</definedName>
    <definedName name="_phi22" localSheetId="14">#REF!</definedName>
    <definedName name="_phi22" localSheetId="15">#REF!</definedName>
    <definedName name="_phi22" localSheetId="17">#REF!</definedName>
    <definedName name="_phi22">#REF!</definedName>
    <definedName name="_phi25" localSheetId="23">#REF!</definedName>
    <definedName name="_phi25" localSheetId="6">#REF!</definedName>
    <definedName name="_phi25" localSheetId="7">#REF!</definedName>
    <definedName name="_phi25" localSheetId="8">#REF!</definedName>
    <definedName name="_phi25" localSheetId="11">#REF!</definedName>
    <definedName name="_phi25" localSheetId="25">#REF!</definedName>
    <definedName name="_phi25" localSheetId="13">#REF!</definedName>
    <definedName name="_phi25" localSheetId="14">#REF!</definedName>
    <definedName name="_phi25" localSheetId="15">#REF!</definedName>
    <definedName name="_phi25" localSheetId="17">#REF!</definedName>
    <definedName name="_phi25">#REF!</definedName>
    <definedName name="_phi28" localSheetId="23">#REF!</definedName>
    <definedName name="_phi28" localSheetId="6">#REF!</definedName>
    <definedName name="_phi28" localSheetId="7">#REF!</definedName>
    <definedName name="_phi28" localSheetId="8">#REF!</definedName>
    <definedName name="_phi28" localSheetId="11">#REF!</definedName>
    <definedName name="_phi28" localSheetId="25">#REF!</definedName>
    <definedName name="_phi28" localSheetId="13">#REF!</definedName>
    <definedName name="_phi28" localSheetId="14">#REF!</definedName>
    <definedName name="_phi28" localSheetId="15">#REF!</definedName>
    <definedName name="_phi28" localSheetId="17">#REF!</definedName>
    <definedName name="_phi28">#REF!</definedName>
    <definedName name="_phi6" localSheetId="23">#REF!</definedName>
    <definedName name="_phi6" localSheetId="6">#REF!</definedName>
    <definedName name="_phi6" localSheetId="7">#REF!</definedName>
    <definedName name="_phi6" localSheetId="8">#REF!</definedName>
    <definedName name="_phi6" localSheetId="11">#REF!</definedName>
    <definedName name="_phi6" localSheetId="25">#REF!</definedName>
    <definedName name="_phi6" localSheetId="13">#REF!</definedName>
    <definedName name="_phi6" localSheetId="14">#REF!</definedName>
    <definedName name="_phi6" localSheetId="15">#REF!</definedName>
    <definedName name="_phi6" localSheetId="17">#REF!</definedName>
    <definedName name="_phi6">#REF!</definedName>
    <definedName name="_phi8" localSheetId="23">#REF!</definedName>
    <definedName name="_phi8" localSheetId="6">#REF!</definedName>
    <definedName name="_phi8" localSheetId="7">#REF!</definedName>
    <definedName name="_phi8" localSheetId="8">#REF!</definedName>
    <definedName name="_phi8" localSheetId="11">#REF!</definedName>
    <definedName name="_phi8" localSheetId="25">#REF!</definedName>
    <definedName name="_phi8" localSheetId="13">#REF!</definedName>
    <definedName name="_phi8" localSheetId="14">#REF!</definedName>
    <definedName name="_phi8" localSheetId="15">#REF!</definedName>
    <definedName name="_phi8" localSheetId="17">#REF!</definedName>
    <definedName name="_phi8">#REF!</definedName>
    <definedName name="_slg1" localSheetId="23">#REF!</definedName>
    <definedName name="_slg1" localSheetId="6">#REF!</definedName>
    <definedName name="_slg1" localSheetId="7">#REF!</definedName>
    <definedName name="_slg1" localSheetId="8">#REF!</definedName>
    <definedName name="_slg1" localSheetId="11">#REF!</definedName>
    <definedName name="_slg1" localSheetId="25">#REF!</definedName>
    <definedName name="_slg1" localSheetId="13">#REF!</definedName>
    <definedName name="_slg1" localSheetId="14">#REF!</definedName>
    <definedName name="_slg1" localSheetId="15">#REF!</definedName>
    <definedName name="_slg1" localSheetId="17">#REF!</definedName>
    <definedName name="_slg1">#REF!</definedName>
    <definedName name="_slg2" localSheetId="23">#REF!</definedName>
    <definedName name="_slg2" localSheetId="6">#REF!</definedName>
    <definedName name="_slg2" localSheetId="7">#REF!</definedName>
    <definedName name="_slg2" localSheetId="8">#REF!</definedName>
    <definedName name="_slg2" localSheetId="11">#REF!</definedName>
    <definedName name="_slg2" localSheetId="25">#REF!</definedName>
    <definedName name="_slg2" localSheetId="13">#REF!</definedName>
    <definedName name="_slg2" localSheetId="14">#REF!</definedName>
    <definedName name="_slg2" localSheetId="15">#REF!</definedName>
    <definedName name="_slg2" localSheetId="17">#REF!</definedName>
    <definedName name="_slg2">#REF!</definedName>
    <definedName name="_slg3" localSheetId="23">#REF!</definedName>
    <definedName name="_slg3" localSheetId="6">#REF!</definedName>
    <definedName name="_slg3" localSheetId="7">#REF!</definedName>
    <definedName name="_slg3" localSheetId="8">#REF!</definedName>
    <definedName name="_slg3" localSheetId="11">#REF!</definedName>
    <definedName name="_slg3" localSheetId="25">#REF!</definedName>
    <definedName name="_slg3" localSheetId="13">#REF!</definedName>
    <definedName name="_slg3" localSheetId="14">#REF!</definedName>
    <definedName name="_slg3" localSheetId="15">#REF!</definedName>
    <definedName name="_slg3" localSheetId="17">#REF!</definedName>
    <definedName name="_slg3">#REF!</definedName>
    <definedName name="_slg4" localSheetId="23">#REF!</definedName>
    <definedName name="_slg4" localSheetId="6">#REF!</definedName>
    <definedName name="_slg4" localSheetId="7">#REF!</definedName>
    <definedName name="_slg4" localSheetId="8">#REF!</definedName>
    <definedName name="_slg4" localSheetId="11">#REF!</definedName>
    <definedName name="_slg4" localSheetId="25">#REF!</definedName>
    <definedName name="_slg4" localSheetId="13">#REF!</definedName>
    <definedName name="_slg4" localSheetId="14">#REF!</definedName>
    <definedName name="_slg4" localSheetId="15">#REF!</definedName>
    <definedName name="_slg4" localSheetId="17">#REF!</definedName>
    <definedName name="_slg4">#REF!</definedName>
    <definedName name="_slg5" localSheetId="23">#REF!</definedName>
    <definedName name="_slg5" localSheetId="6">#REF!</definedName>
    <definedName name="_slg5" localSheetId="7">#REF!</definedName>
    <definedName name="_slg5" localSheetId="8">#REF!</definedName>
    <definedName name="_slg5" localSheetId="11">#REF!</definedName>
    <definedName name="_slg5" localSheetId="25">#REF!</definedName>
    <definedName name="_slg5" localSheetId="13">#REF!</definedName>
    <definedName name="_slg5" localSheetId="14">#REF!</definedName>
    <definedName name="_slg5" localSheetId="15">#REF!</definedName>
    <definedName name="_slg5" localSheetId="17">#REF!</definedName>
    <definedName name="_slg5">#REF!</definedName>
    <definedName name="_slg6" localSheetId="23">#REF!</definedName>
    <definedName name="_slg6" localSheetId="6">#REF!</definedName>
    <definedName name="_slg6" localSheetId="7">#REF!</definedName>
    <definedName name="_slg6" localSheetId="8">#REF!</definedName>
    <definedName name="_slg6" localSheetId="11">#REF!</definedName>
    <definedName name="_slg6" localSheetId="25">#REF!</definedName>
    <definedName name="_slg6" localSheetId="13">#REF!</definedName>
    <definedName name="_slg6" localSheetId="14">#REF!</definedName>
    <definedName name="_slg6" localSheetId="15">#REF!</definedName>
    <definedName name="_slg6" localSheetId="17">#REF!</definedName>
    <definedName name="_slg6">#REF!</definedName>
    <definedName name="_Sort" localSheetId="23" hidden="1">#REF!</definedName>
    <definedName name="_Sort" localSheetId="6" hidden="1">#REF!</definedName>
    <definedName name="_Sort" localSheetId="7" hidden="1">#REF!</definedName>
    <definedName name="_Sort" localSheetId="8" hidden="1">#REF!</definedName>
    <definedName name="_Sort" localSheetId="11" hidden="1">#REF!</definedName>
    <definedName name="_Sort" localSheetId="25" hidden="1">#REF!</definedName>
    <definedName name="_Sort" localSheetId="13" hidden="1">#REF!</definedName>
    <definedName name="_Sort" localSheetId="14" hidden="1">#REF!</definedName>
    <definedName name="_Sort" localSheetId="15" hidden="1">#REF!</definedName>
    <definedName name="_Sort" localSheetId="17" hidden="1">#REF!</definedName>
    <definedName name="_Sort" hidden="1">#REF!</definedName>
    <definedName name="A" localSheetId="23">#REF!</definedName>
    <definedName name="A" localSheetId="6">#REF!</definedName>
    <definedName name="A" localSheetId="7">#REF!</definedName>
    <definedName name="A" localSheetId="8">#REF!</definedName>
    <definedName name="A" localSheetId="11">#REF!</definedName>
    <definedName name="A" localSheetId="25">#REF!</definedName>
    <definedName name="A" localSheetId="13">#REF!</definedName>
    <definedName name="A" localSheetId="14">#REF!</definedName>
    <definedName name="A" localSheetId="15">#REF!</definedName>
    <definedName name="A" localSheetId="17">#REF!</definedName>
    <definedName name="A">#REF!</definedName>
    <definedName name="AAA" localSheetId="23">'[2]MTL(AG)'!#REF!</definedName>
    <definedName name="AAA" localSheetId="6">'[2]MTL(AG)'!#REF!</definedName>
    <definedName name="AAA" localSheetId="7">'[2]MTL(AG)'!#REF!</definedName>
    <definedName name="AAA" localSheetId="8">'[2]MTL(AG)'!#REF!</definedName>
    <definedName name="AAA" localSheetId="11">'[2]MTL(AG)'!#REF!</definedName>
    <definedName name="AAA" localSheetId="25">'[2]MTL(AG)'!#REF!</definedName>
    <definedName name="AAA" localSheetId="13">'[2]MTL(AG)'!#REF!</definedName>
    <definedName name="AAA" localSheetId="14">'[2]MTL(AG)'!#REF!</definedName>
    <definedName name="AAA" localSheetId="15">'[2]MTL(AG)'!#REF!</definedName>
    <definedName name="AAA" localSheetId="17">'[2]MTL(AG)'!#REF!</definedName>
    <definedName name="AAA">'[2]MTL(AG)'!#REF!</definedName>
    <definedName name="APRIL" localSheetId="23">#REF!</definedName>
    <definedName name="APRIL" localSheetId="6">#REF!</definedName>
    <definedName name="APRIL" localSheetId="7">#REF!</definedName>
    <definedName name="APRIL" localSheetId="8">#REF!</definedName>
    <definedName name="APRIL" localSheetId="11">#REF!</definedName>
    <definedName name="APRIL" localSheetId="25">#REF!</definedName>
    <definedName name="APRIL" localSheetId="13">#REF!</definedName>
    <definedName name="APRIL" localSheetId="14">#REF!</definedName>
    <definedName name="APRIL" localSheetId="15">#REF!</definedName>
    <definedName name="APRIL" localSheetId="17">#REF!</definedName>
    <definedName name="APRIL">#REF!</definedName>
    <definedName name="B" localSheetId="23">#REF!</definedName>
    <definedName name="B" localSheetId="6">#REF!</definedName>
    <definedName name="B" localSheetId="7">#REF!</definedName>
    <definedName name="B" localSheetId="8">#REF!</definedName>
    <definedName name="B" localSheetId="11">#REF!</definedName>
    <definedName name="B" localSheetId="25">#REF!</definedName>
    <definedName name="B" localSheetId="13">#REF!</definedName>
    <definedName name="B" localSheetId="14">#REF!</definedName>
    <definedName name="B" localSheetId="15">#REF!</definedName>
    <definedName name="B" localSheetId="17">#REF!</definedName>
    <definedName name="B">#REF!</definedName>
    <definedName name="bangchu" localSheetId="23">#REF!</definedName>
    <definedName name="bangchu" localSheetId="6">#REF!</definedName>
    <definedName name="bangchu" localSheetId="7">#REF!</definedName>
    <definedName name="bangchu" localSheetId="8">#REF!</definedName>
    <definedName name="bangchu" localSheetId="11">#REF!</definedName>
    <definedName name="bangchu" localSheetId="25">#REF!</definedName>
    <definedName name="bangchu" localSheetId="13">#REF!</definedName>
    <definedName name="bangchu" localSheetId="14">#REF!</definedName>
    <definedName name="bangchu" localSheetId="15">#REF!</definedName>
    <definedName name="bangchu" localSheetId="17">#REF!</definedName>
    <definedName name="bangchu">#REF!</definedName>
    <definedName name="bengam" localSheetId="23">#REF!</definedName>
    <definedName name="bengam" localSheetId="6">#REF!</definedName>
    <definedName name="bengam" localSheetId="7">#REF!</definedName>
    <definedName name="bengam" localSheetId="8">#REF!</definedName>
    <definedName name="bengam" localSheetId="11">#REF!</definedName>
    <definedName name="bengam" localSheetId="25">#REF!</definedName>
    <definedName name="bengam" localSheetId="13">#REF!</definedName>
    <definedName name="bengam" localSheetId="14">#REF!</definedName>
    <definedName name="bengam" localSheetId="15">#REF!</definedName>
    <definedName name="bengam" localSheetId="17">#REF!</definedName>
    <definedName name="bengam">#REF!</definedName>
    <definedName name="benuoc" localSheetId="23">#REF!</definedName>
    <definedName name="benuoc" localSheetId="6">#REF!</definedName>
    <definedName name="benuoc" localSheetId="7">#REF!</definedName>
    <definedName name="benuoc" localSheetId="8">#REF!</definedName>
    <definedName name="benuoc" localSheetId="11">#REF!</definedName>
    <definedName name="benuoc" localSheetId="25">#REF!</definedName>
    <definedName name="benuoc" localSheetId="13">#REF!</definedName>
    <definedName name="benuoc" localSheetId="14">#REF!</definedName>
    <definedName name="benuoc" localSheetId="15">#REF!</definedName>
    <definedName name="benuoc" localSheetId="17">#REF!</definedName>
    <definedName name="benuoc">#REF!</definedName>
    <definedName name="BLDG">[3]LEGEND!$D$8</definedName>
    <definedName name="cao" localSheetId="23">#REF!</definedName>
    <definedName name="cao" localSheetId="6">#REF!</definedName>
    <definedName name="cao" localSheetId="7">#REF!</definedName>
    <definedName name="cao" localSheetId="8">#REF!</definedName>
    <definedName name="cao" localSheetId="11">#REF!</definedName>
    <definedName name="cao" localSheetId="25">#REF!</definedName>
    <definedName name="cao" localSheetId="13">#REF!</definedName>
    <definedName name="cao" localSheetId="14">#REF!</definedName>
    <definedName name="cao" localSheetId="15">#REF!</definedName>
    <definedName name="cao" localSheetId="17">#REF!</definedName>
    <definedName name="cao">#REF!</definedName>
    <definedName name="CLIENT">[3]LEGEND!$D$6</definedName>
    <definedName name="COAT" localSheetId="23">#REF!</definedName>
    <definedName name="COAT" localSheetId="6">#REF!</definedName>
    <definedName name="COAT" localSheetId="7">#REF!</definedName>
    <definedName name="COAT" localSheetId="8">#REF!</definedName>
    <definedName name="COAT" localSheetId="11">#REF!</definedName>
    <definedName name="COAT" localSheetId="25">#REF!</definedName>
    <definedName name="COAT" localSheetId="13">#REF!</definedName>
    <definedName name="COAT" localSheetId="14">#REF!</definedName>
    <definedName name="COAT" localSheetId="15">#REF!</definedName>
    <definedName name="COAT" localSheetId="17">#REF!</definedName>
    <definedName name="COAT">#REF!</definedName>
    <definedName name="coc" localSheetId="23">#REF!</definedName>
    <definedName name="coc" localSheetId="6">#REF!</definedName>
    <definedName name="coc" localSheetId="7">#REF!</definedName>
    <definedName name="coc" localSheetId="8">#REF!</definedName>
    <definedName name="coc" localSheetId="11">#REF!</definedName>
    <definedName name="coc" localSheetId="25">#REF!</definedName>
    <definedName name="coc" localSheetId="13">#REF!</definedName>
    <definedName name="coc" localSheetId="14">#REF!</definedName>
    <definedName name="coc" localSheetId="15">#REF!</definedName>
    <definedName name="coc" localSheetId="17">#REF!</definedName>
    <definedName name="coc">#REF!</definedName>
    <definedName name="cocbtct" localSheetId="23">#REF!</definedName>
    <definedName name="cocbtct" localSheetId="6">#REF!</definedName>
    <definedName name="cocbtct" localSheetId="7">#REF!</definedName>
    <definedName name="cocbtct" localSheetId="8">#REF!</definedName>
    <definedName name="cocbtct" localSheetId="11">#REF!</definedName>
    <definedName name="cocbtct" localSheetId="25">#REF!</definedName>
    <definedName name="cocbtct" localSheetId="13">#REF!</definedName>
    <definedName name="cocbtct" localSheetId="14">#REF!</definedName>
    <definedName name="cocbtct" localSheetId="15">#REF!</definedName>
    <definedName name="cocbtct" localSheetId="17">#REF!</definedName>
    <definedName name="cocbtct">#REF!</definedName>
    <definedName name="cocot" localSheetId="23">#REF!</definedName>
    <definedName name="cocot" localSheetId="6">#REF!</definedName>
    <definedName name="cocot" localSheetId="7">#REF!</definedName>
    <definedName name="cocot" localSheetId="8">#REF!</definedName>
    <definedName name="cocot" localSheetId="11">#REF!</definedName>
    <definedName name="cocot" localSheetId="25">#REF!</definedName>
    <definedName name="cocot" localSheetId="13">#REF!</definedName>
    <definedName name="cocot" localSheetId="14">#REF!</definedName>
    <definedName name="cocot" localSheetId="15">#REF!</definedName>
    <definedName name="cocot" localSheetId="17">#REF!</definedName>
    <definedName name="cocot">#REF!</definedName>
    <definedName name="cocott" localSheetId="23">#REF!</definedName>
    <definedName name="cocott" localSheetId="6">#REF!</definedName>
    <definedName name="cocott" localSheetId="7">#REF!</definedName>
    <definedName name="cocott" localSheetId="8">#REF!</definedName>
    <definedName name="cocott" localSheetId="11">#REF!</definedName>
    <definedName name="cocott" localSheetId="25">#REF!</definedName>
    <definedName name="cocott" localSheetId="13">#REF!</definedName>
    <definedName name="cocott" localSheetId="14">#REF!</definedName>
    <definedName name="cocott" localSheetId="15">#REF!</definedName>
    <definedName name="cocott" localSheetId="17">#REF!</definedName>
    <definedName name="cocott">#REF!</definedName>
    <definedName name="comong" localSheetId="23">#REF!</definedName>
    <definedName name="comong" localSheetId="6">#REF!</definedName>
    <definedName name="comong" localSheetId="7">#REF!</definedName>
    <definedName name="comong" localSheetId="8">#REF!</definedName>
    <definedName name="comong" localSheetId="11">#REF!</definedName>
    <definedName name="comong" localSheetId="25">#REF!</definedName>
    <definedName name="comong" localSheetId="13">#REF!</definedName>
    <definedName name="comong" localSheetId="14">#REF!</definedName>
    <definedName name="comong" localSheetId="15">#REF!</definedName>
    <definedName name="comong" localSheetId="17">#REF!</definedName>
    <definedName name="comong">#REF!</definedName>
    <definedName name="congbengam" localSheetId="23">#REF!</definedName>
    <definedName name="congbengam" localSheetId="6">#REF!</definedName>
    <definedName name="congbengam" localSheetId="7">#REF!</definedName>
    <definedName name="congbengam" localSheetId="8">#REF!</definedName>
    <definedName name="congbengam" localSheetId="11">#REF!</definedName>
    <definedName name="congbengam" localSheetId="25">#REF!</definedName>
    <definedName name="congbengam" localSheetId="13">#REF!</definedName>
    <definedName name="congbengam" localSheetId="14">#REF!</definedName>
    <definedName name="congbengam" localSheetId="15">#REF!</definedName>
    <definedName name="congbengam" localSheetId="17">#REF!</definedName>
    <definedName name="congbengam">#REF!</definedName>
    <definedName name="congbenuoc" localSheetId="23">#REF!</definedName>
    <definedName name="congbenuoc" localSheetId="6">#REF!</definedName>
    <definedName name="congbenuoc" localSheetId="7">#REF!</definedName>
    <definedName name="congbenuoc" localSheetId="8">#REF!</definedName>
    <definedName name="congbenuoc" localSheetId="11">#REF!</definedName>
    <definedName name="congbenuoc" localSheetId="25">#REF!</definedName>
    <definedName name="congbenuoc" localSheetId="13">#REF!</definedName>
    <definedName name="congbenuoc" localSheetId="14">#REF!</definedName>
    <definedName name="congbenuoc" localSheetId="15">#REF!</definedName>
    <definedName name="congbenuoc" localSheetId="17">#REF!</definedName>
    <definedName name="congbenuoc">#REF!</definedName>
    <definedName name="congcoc" localSheetId="23">#REF!</definedName>
    <definedName name="congcoc" localSheetId="6">#REF!</definedName>
    <definedName name="congcoc" localSheetId="7">#REF!</definedName>
    <definedName name="congcoc" localSheetId="8">#REF!</definedName>
    <definedName name="congcoc" localSheetId="11">#REF!</definedName>
    <definedName name="congcoc" localSheetId="25">#REF!</definedName>
    <definedName name="congcoc" localSheetId="13">#REF!</definedName>
    <definedName name="congcoc" localSheetId="14">#REF!</definedName>
    <definedName name="congcoc" localSheetId="15">#REF!</definedName>
    <definedName name="congcoc" localSheetId="17">#REF!</definedName>
    <definedName name="congcoc">#REF!</definedName>
    <definedName name="congcocot" localSheetId="23">#REF!</definedName>
    <definedName name="congcocot" localSheetId="6">#REF!</definedName>
    <definedName name="congcocot" localSheetId="7">#REF!</definedName>
    <definedName name="congcocot" localSheetId="8">#REF!</definedName>
    <definedName name="congcocot" localSheetId="11">#REF!</definedName>
    <definedName name="congcocot" localSheetId="25">#REF!</definedName>
    <definedName name="congcocot" localSheetId="13">#REF!</definedName>
    <definedName name="congcocot" localSheetId="14">#REF!</definedName>
    <definedName name="congcocot" localSheetId="15">#REF!</definedName>
    <definedName name="congcocot" localSheetId="17">#REF!</definedName>
    <definedName name="congcocot">#REF!</definedName>
    <definedName name="congcocott" localSheetId="23">#REF!</definedName>
    <definedName name="congcocott" localSheetId="6">#REF!</definedName>
    <definedName name="congcocott" localSheetId="7">#REF!</definedName>
    <definedName name="congcocott" localSheetId="8">#REF!</definedName>
    <definedName name="congcocott" localSheetId="11">#REF!</definedName>
    <definedName name="congcocott" localSheetId="25">#REF!</definedName>
    <definedName name="congcocott" localSheetId="13">#REF!</definedName>
    <definedName name="congcocott" localSheetId="14">#REF!</definedName>
    <definedName name="congcocott" localSheetId="15">#REF!</definedName>
    <definedName name="congcocott" localSheetId="17">#REF!</definedName>
    <definedName name="congcocott">#REF!</definedName>
    <definedName name="congcomong" localSheetId="23">#REF!</definedName>
    <definedName name="congcomong" localSheetId="6">#REF!</definedName>
    <definedName name="congcomong" localSheetId="7">#REF!</definedName>
    <definedName name="congcomong" localSheetId="8">#REF!</definedName>
    <definedName name="congcomong" localSheetId="11">#REF!</definedName>
    <definedName name="congcomong" localSheetId="25">#REF!</definedName>
    <definedName name="congcomong" localSheetId="13">#REF!</definedName>
    <definedName name="congcomong" localSheetId="14">#REF!</definedName>
    <definedName name="congcomong" localSheetId="15">#REF!</definedName>
    <definedName name="congcomong" localSheetId="17">#REF!</definedName>
    <definedName name="congcomong">#REF!</definedName>
    <definedName name="congcottron" localSheetId="23">#REF!</definedName>
    <definedName name="congcottron" localSheetId="6">#REF!</definedName>
    <definedName name="congcottron" localSheetId="7">#REF!</definedName>
    <definedName name="congcottron" localSheetId="8">#REF!</definedName>
    <definedName name="congcottron" localSheetId="11">#REF!</definedName>
    <definedName name="congcottron" localSheetId="25">#REF!</definedName>
    <definedName name="congcottron" localSheetId="13">#REF!</definedName>
    <definedName name="congcottron" localSheetId="14">#REF!</definedName>
    <definedName name="congcottron" localSheetId="15">#REF!</definedName>
    <definedName name="congcottron" localSheetId="17">#REF!</definedName>
    <definedName name="congcottron">#REF!</definedName>
    <definedName name="congcotvuong" localSheetId="23">#REF!</definedName>
    <definedName name="congcotvuong" localSheetId="6">#REF!</definedName>
    <definedName name="congcotvuong" localSheetId="7">#REF!</definedName>
    <definedName name="congcotvuong" localSheetId="8">#REF!</definedName>
    <definedName name="congcotvuong" localSheetId="11">#REF!</definedName>
    <definedName name="congcotvuong" localSheetId="25">#REF!</definedName>
    <definedName name="congcotvuong" localSheetId="13">#REF!</definedName>
    <definedName name="congcotvuong" localSheetId="14">#REF!</definedName>
    <definedName name="congcotvuong" localSheetId="15">#REF!</definedName>
    <definedName name="congcotvuong" localSheetId="17">#REF!</definedName>
    <definedName name="congcotvuong">#REF!</definedName>
    <definedName name="congdam" localSheetId="23">#REF!</definedName>
    <definedName name="congdam" localSheetId="6">#REF!</definedName>
    <definedName name="congdam" localSheetId="7">#REF!</definedName>
    <definedName name="congdam" localSheetId="8">#REF!</definedName>
    <definedName name="congdam" localSheetId="11">#REF!</definedName>
    <definedName name="congdam" localSheetId="25">#REF!</definedName>
    <definedName name="congdam" localSheetId="13">#REF!</definedName>
    <definedName name="congdam" localSheetId="14">#REF!</definedName>
    <definedName name="congdam" localSheetId="15">#REF!</definedName>
    <definedName name="congdam" localSheetId="17">#REF!</definedName>
    <definedName name="congdam">#REF!</definedName>
    <definedName name="congdam1" localSheetId="23">#REF!</definedName>
    <definedName name="congdam1" localSheetId="6">#REF!</definedName>
    <definedName name="congdam1" localSheetId="7">#REF!</definedName>
    <definedName name="congdam1" localSheetId="8">#REF!</definedName>
    <definedName name="congdam1" localSheetId="11">#REF!</definedName>
    <definedName name="congdam1" localSheetId="25">#REF!</definedName>
    <definedName name="congdam1" localSheetId="13">#REF!</definedName>
    <definedName name="congdam1" localSheetId="14">#REF!</definedName>
    <definedName name="congdam1" localSheetId="15">#REF!</definedName>
    <definedName name="congdam1" localSheetId="17">#REF!</definedName>
    <definedName name="congdam1">#REF!</definedName>
    <definedName name="congdan1" localSheetId="23">#REF!</definedName>
    <definedName name="congdan1" localSheetId="6">#REF!</definedName>
    <definedName name="congdan1" localSheetId="7">#REF!</definedName>
    <definedName name="congdan1" localSheetId="8">#REF!</definedName>
    <definedName name="congdan1" localSheetId="11">#REF!</definedName>
    <definedName name="congdan1" localSheetId="25">#REF!</definedName>
    <definedName name="congdan1" localSheetId="13">#REF!</definedName>
    <definedName name="congdan1" localSheetId="14">#REF!</definedName>
    <definedName name="congdan1" localSheetId="15">#REF!</definedName>
    <definedName name="congdan1" localSheetId="17">#REF!</definedName>
    <definedName name="congdan1">#REF!</definedName>
    <definedName name="congdan2" localSheetId="23">#REF!</definedName>
    <definedName name="congdan2" localSheetId="6">#REF!</definedName>
    <definedName name="congdan2" localSheetId="7">#REF!</definedName>
    <definedName name="congdan2" localSheetId="8">#REF!</definedName>
    <definedName name="congdan2" localSheetId="11">#REF!</definedName>
    <definedName name="congdan2" localSheetId="25">#REF!</definedName>
    <definedName name="congdan2" localSheetId="13">#REF!</definedName>
    <definedName name="congdan2" localSheetId="14">#REF!</definedName>
    <definedName name="congdan2" localSheetId="15">#REF!</definedName>
    <definedName name="congdan2" localSheetId="17">#REF!</definedName>
    <definedName name="congdan2">#REF!</definedName>
    <definedName name="congdandusan" localSheetId="23">#REF!</definedName>
    <definedName name="congdandusan" localSheetId="6">#REF!</definedName>
    <definedName name="congdandusan" localSheetId="7">#REF!</definedName>
    <definedName name="congdandusan" localSheetId="8">#REF!</definedName>
    <definedName name="congdandusan" localSheetId="11">#REF!</definedName>
    <definedName name="congdandusan" localSheetId="25">#REF!</definedName>
    <definedName name="congdandusan" localSheetId="13">#REF!</definedName>
    <definedName name="congdandusan" localSheetId="14">#REF!</definedName>
    <definedName name="congdandusan" localSheetId="15">#REF!</definedName>
    <definedName name="congdandusan" localSheetId="17">#REF!</definedName>
    <definedName name="congdandusan">#REF!</definedName>
    <definedName name="conglanhto" localSheetId="23">#REF!</definedName>
    <definedName name="conglanhto" localSheetId="6">#REF!</definedName>
    <definedName name="conglanhto" localSheetId="7">#REF!</definedName>
    <definedName name="conglanhto" localSheetId="8">#REF!</definedName>
    <definedName name="conglanhto" localSheetId="11">#REF!</definedName>
    <definedName name="conglanhto" localSheetId="25">#REF!</definedName>
    <definedName name="conglanhto" localSheetId="13">#REF!</definedName>
    <definedName name="conglanhto" localSheetId="14">#REF!</definedName>
    <definedName name="conglanhto" localSheetId="15">#REF!</definedName>
    <definedName name="conglanhto" localSheetId="17">#REF!</definedName>
    <definedName name="conglanhto">#REF!</definedName>
    <definedName name="congmong" localSheetId="23">#REF!</definedName>
    <definedName name="congmong" localSheetId="6">#REF!</definedName>
    <definedName name="congmong" localSheetId="7">#REF!</definedName>
    <definedName name="congmong" localSheetId="8">#REF!</definedName>
    <definedName name="congmong" localSheetId="11">#REF!</definedName>
    <definedName name="congmong" localSheetId="25">#REF!</definedName>
    <definedName name="congmong" localSheetId="13">#REF!</definedName>
    <definedName name="congmong" localSheetId="14">#REF!</definedName>
    <definedName name="congmong" localSheetId="15">#REF!</definedName>
    <definedName name="congmong" localSheetId="17">#REF!</definedName>
    <definedName name="congmong">#REF!</definedName>
    <definedName name="congmongbang" localSheetId="23">#REF!</definedName>
    <definedName name="congmongbang" localSheetId="6">#REF!</definedName>
    <definedName name="congmongbang" localSheetId="7">#REF!</definedName>
    <definedName name="congmongbang" localSheetId="8">#REF!</definedName>
    <definedName name="congmongbang" localSheetId="11">#REF!</definedName>
    <definedName name="congmongbang" localSheetId="25">#REF!</definedName>
    <definedName name="congmongbang" localSheetId="13">#REF!</definedName>
    <definedName name="congmongbang" localSheetId="14">#REF!</definedName>
    <definedName name="congmongbang" localSheetId="15">#REF!</definedName>
    <definedName name="congmongbang" localSheetId="17">#REF!</definedName>
    <definedName name="congmongbang">#REF!</definedName>
    <definedName name="congmongdon" localSheetId="23">#REF!</definedName>
    <definedName name="congmongdon" localSheetId="6">#REF!</definedName>
    <definedName name="congmongdon" localSheetId="7">#REF!</definedName>
    <definedName name="congmongdon" localSheetId="8">#REF!</definedName>
    <definedName name="congmongdon" localSheetId="11">#REF!</definedName>
    <definedName name="congmongdon" localSheetId="25">#REF!</definedName>
    <definedName name="congmongdon" localSheetId="13">#REF!</definedName>
    <definedName name="congmongdon" localSheetId="14">#REF!</definedName>
    <definedName name="congmongdon" localSheetId="15">#REF!</definedName>
    <definedName name="congmongdon" localSheetId="17">#REF!</definedName>
    <definedName name="congmongdon">#REF!</definedName>
    <definedName name="congpanen" localSheetId="23">#REF!</definedName>
    <definedName name="congpanen" localSheetId="6">#REF!</definedName>
    <definedName name="congpanen" localSheetId="7">#REF!</definedName>
    <definedName name="congpanen" localSheetId="8">#REF!</definedName>
    <definedName name="congpanen" localSheetId="11">#REF!</definedName>
    <definedName name="congpanen" localSheetId="25">#REF!</definedName>
    <definedName name="congpanen" localSheetId="13">#REF!</definedName>
    <definedName name="congpanen" localSheetId="14">#REF!</definedName>
    <definedName name="congpanen" localSheetId="15">#REF!</definedName>
    <definedName name="congpanen" localSheetId="17">#REF!</definedName>
    <definedName name="congpanen">#REF!</definedName>
    <definedName name="congsan" localSheetId="23">#REF!</definedName>
    <definedName name="congsan" localSheetId="6">#REF!</definedName>
    <definedName name="congsan" localSheetId="7">#REF!</definedName>
    <definedName name="congsan" localSheetId="8">#REF!</definedName>
    <definedName name="congsan" localSheetId="11">#REF!</definedName>
    <definedName name="congsan" localSheetId="25">#REF!</definedName>
    <definedName name="congsan" localSheetId="13">#REF!</definedName>
    <definedName name="congsan" localSheetId="14">#REF!</definedName>
    <definedName name="congsan" localSheetId="15">#REF!</definedName>
    <definedName name="congsan" localSheetId="17">#REF!</definedName>
    <definedName name="congsan">#REF!</definedName>
    <definedName name="congthang" localSheetId="23">#REF!</definedName>
    <definedName name="congthang" localSheetId="6">#REF!</definedName>
    <definedName name="congthang" localSheetId="7">#REF!</definedName>
    <definedName name="congthang" localSheetId="8">#REF!</definedName>
    <definedName name="congthang" localSheetId="11">#REF!</definedName>
    <definedName name="congthang" localSheetId="25">#REF!</definedName>
    <definedName name="congthang" localSheetId="13">#REF!</definedName>
    <definedName name="congthang" localSheetId="14">#REF!</definedName>
    <definedName name="congthang" localSheetId="15">#REF!</definedName>
    <definedName name="congthang" localSheetId="17">#REF!</definedName>
    <definedName name="congthang">#REF!</definedName>
    <definedName name="cottron" localSheetId="23">#REF!</definedName>
    <definedName name="cottron" localSheetId="6">#REF!</definedName>
    <definedName name="cottron" localSheetId="7">#REF!</definedName>
    <definedName name="cottron" localSheetId="8">#REF!</definedName>
    <definedName name="cottron" localSheetId="11">#REF!</definedName>
    <definedName name="cottron" localSheetId="25">#REF!</definedName>
    <definedName name="cottron" localSheetId="13">#REF!</definedName>
    <definedName name="cottron" localSheetId="14">#REF!</definedName>
    <definedName name="cottron" localSheetId="15">#REF!</definedName>
    <definedName name="cottron" localSheetId="17">#REF!</definedName>
    <definedName name="cottron">#REF!</definedName>
    <definedName name="cotvuong" localSheetId="23">#REF!</definedName>
    <definedName name="cotvuong" localSheetId="6">#REF!</definedName>
    <definedName name="cotvuong" localSheetId="7">#REF!</definedName>
    <definedName name="cotvuong" localSheetId="8">#REF!</definedName>
    <definedName name="cotvuong" localSheetId="11">#REF!</definedName>
    <definedName name="cotvuong" localSheetId="25">#REF!</definedName>
    <definedName name="cotvuong" localSheetId="13">#REF!</definedName>
    <definedName name="cotvuong" localSheetId="14">#REF!</definedName>
    <definedName name="cotvuong" localSheetId="15">#REF!</definedName>
    <definedName name="cotvuong" localSheetId="17">#REF!</definedName>
    <definedName name="cotvuong">#REF!</definedName>
    <definedName name="CS_10" localSheetId="23">#REF!</definedName>
    <definedName name="CS_10" localSheetId="6">#REF!</definedName>
    <definedName name="CS_10" localSheetId="7">#REF!</definedName>
    <definedName name="CS_10" localSheetId="8">#REF!</definedName>
    <definedName name="CS_10" localSheetId="11">#REF!</definedName>
    <definedName name="CS_10" localSheetId="25">#REF!</definedName>
    <definedName name="CS_10" localSheetId="13">#REF!</definedName>
    <definedName name="CS_10" localSheetId="14">#REF!</definedName>
    <definedName name="CS_10" localSheetId="15">#REF!</definedName>
    <definedName name="CS_10" localSheetId="17">#REF!</definedName>
    <definedName name="CS_10">#REF!</definedName>
    <definedName name="CS_100" localSheetId="23">#REF!</definedName>
    <definedName name="CS_100" localSheetId="6">#REF!</definedName>
    <definedName name="CS_100" localSheetId="7">#REF!</definedName>
    <definedName name="CS_100" localSheetId="8">#REF!</definedName>
    <definedName name="CS_100" localSheetId="11">#REF!</definedName>
    <definedName name="CS_100" localSheetId="25">#REF!</definedName>
    <definedName name="CS_100" localSheetId="13">#REF!</definedName>
    <definedName name="CS_100" localSheetId="14">#REF!</definedName>
    <definedName name="CS_100" localSheetId="15">#REF!</definedName>
    <definedName name="CS_100" localSheetId="17">#REF!</definedName>
    <definedName name="CS_100">#REF!</definedName>
    <definedName name="CS_10S" localSheetId="23">#REF!</definedName>
    <definedName name="CS_10S" localSheetId="6">#REF!</definedName>
    <definedName name="CS_10S" localSheetId="7">#REF!</definedName>
    <definedName name="CS_10S" localSheetId="8">#REF!</definedName>
    <definedName name="CS_10S" localSheetId="11">#REF!</definedName>
    <definedName name="CS_10S" localSheetId="25">#REF!</definedName>
    <definedName name="CS_10S" localSheetId="13">#REF!</definedName>
    <definedName name="CS_10S" localSheetId="14">#REF!</definedName>
    <definedName name="CS_10S" localSheetId="15">#REF!</definedName>
    <definedName name="CS_10S" localSheetId="17">#REF!</definedName>
    <definedName name="CS_10S">#REF!</definedName>
    <definedName name="CS_120" localSheetId="23">#REF!</definedName>
    <definedName name="CS_120" localSheetId="6">#REF!</definedName>
    <definedName name="CS_120" localSheetId="7">#REF!</definedName>
    <definedName name="CS_120" localSheetId="8">#REF!</definedName>
    <definedName name="CS_120" localSheetId="11">#REF!</definedName>
    <definedName name="CS_120" localSheetId="25">#REF!</definedName>
    <definedName name="CS_120" localSheetId="13">#REF!</definedName>
    <definedName name="CS_120" localSheetId="14">#REF!</definedName>
    <definedName name="CS_120" localSheetId="15">#REF!</definedName>
    <definedName name="CS_120" localSheetId="17">#REF!</definedName>
    <definedName name="CS_120">#REF!</definedName>
    <definedName name="CS_140" localSheetId="23">#REF!</definedName>
    <definedName name="CS_140" localSheetId="6">#REF!</definedName>
    <definedName name="CS_140" localSheetId="7">#REF!</definedName>
    <definedName name="CS_140" localSheetId="8">#REF!</definedName>
    <definedName name="CS_140" localSheetId="11">#REF!</definedName>
    <definedName name="CS_140" localSheetId="25">#REF!</definedName>
    <definedName name="CS_140" localSheetId="13">#REF!</definedName>
    <definedName name="CS_140" localSheetId="14">#REF!</definedName>
    <definedName name="CS_140" localSheetId="15">#REF!</definedName>
    <definedName name="CS_140" localSheetId="17">#REF!</definedName>
    <definedName name="CS_140">#REF!</definedName>
    <definedName name="CS_160" localSheetId="23">#REF!</definedName>
    <definedName name="CS_160" localSheetId="6">#REF!</definedName>
    <definedName name="CS_160" localSheetId="7">#REF!</definedName>
    <definedName name="CS_160" localSheetId="8">#REF!</definedName>
    <definedName name="CS_160" localSheetId="11">#REF!</definedName>
    <definedName name="CS_160" localSheetId="25">#REF!</definedName>
    <definedName name="CS_160" localSheetId="13">#REF!</definedName>
    <definedName name="CS_160" localSheetId="14">#REF!</definedName>
    <definedName name="CS_160" localSheetId="15">#REF!</definedName>
    <definedName name="CS_160" localSheetId="17">#REF!</definedName>
    <definedName name="CS_160">#REF!</definedName>
    <definedName name="CS_20" localSheetId="23">#REF!</definedName>
    <definedName name="CS_20" localSheetId="6">#REF!</definedName>
    <definedName name="CS_20" localSheetId="7">#REF!</definedName>
    <definedName name="CS_20" localSheetId="8">#REF!</definedName>
    <definedName name="CS_20" localSheetId="11">#REF!</definedName>
    <definedName name="CS_20" localSheetId="25">#REF!</definedName>
    <definedName name="CS_20" localSheetId="13">#REF!</definedName>
    <definedName name="CS_20" localSheetId="14">#REF!</definedName>
    <definedName name="CS_20" localSheetId="15">#REF!</definedName>
    <definedName name="CS_20" localSheetId="17">#REF!</definedName>
    <definedName name="CS_20">#REF!</definedName>
    <definedName name="CS_30" localSheetId="23">#REF!</definedName>
    <definedName name="CS_30" localSheetId="6">#REF!</definedName>
    <definedName name="CS_30" localSheetId="7">#REF!</definedName>
    <definedName name="CS_30" localSheetId="8">#REF!</definedName>
    <definedName name="CS_30" localSheetId="11">#REF!</definedName>
    <definedName name="CS_30" localSheetId="25">#REF!</definedName>
    <definedName name="CS_30" localSheetId="13">#REF!</definedName>
    <definedName name="CS_30" localSheetId="14">#REF!</definedName>
    <definedName name="CS_30" localSheetId="15">#REF!</definedName>
    <definedName name="CS_30" localSheetId="17">#REF!</definedName>
    <definedName name="CS_30">#REF!</definedName>
    <definedName name="CS_40" localSheetId="23">#REF!</definedName>
    <definedName name="CS_40" localSheetId="6">#REF!</definedName>
    <definedName name="CS_40" localSheetId="7">#REF!</definedName>
    <definedName name="CS_40" localSheetId="8">#REF!</definedName>
    <definedName name="CS_40" localSheetId="11">#REF!</definedName>
    <definedName name="CS_40" localSheetId="25">#REF!</definedName>
    <definedName name="CS_40" localSheetId="13">#REF!</definedName>
    <definedName name="CS_40" localSheetId="14">#REF!</definedName>
    <definedName name="CS_40" localSheetId="15">#REF!</definedName>
    <definedName name="CS_40" localSheetId="17">#REF!</definedName>
    <definedName name="CS_40">#REF!</definedName>
    <definedName name="CS_40S" localSheetId="23">#REF!</definedName>
    <definedName name="CS_40S" localSheetId="6">#REF!</definedName>
    <definedName name="CS_40S" localSheetId="7">#REF!</definedName>
    <definedName name="CS_40S" localSheetId="8">#REF!</definedName>
    <definedName name="CS_40S" localSheetId="11">#REF!</definedName>
    <definedName name="CS_40S" localSheetId="25">#REF!</definedName>
    <definedName name="CS_40S" localSheetId="13">#REF!</definedName>
    <definedName name="CS_40S" localSheetId="14">#REF!</definedName>
    <definedName name="CS_40S" localSheetId="15">#REF!</definedName>
    <definedName name="CS_40S" localSheetId="17">#REF!</definedName>
    <definedName name="CS_40S">#REF!</definedName>
    <definedName name="CS_5S" localSheetId="23">#REF!</definedName>
    <definedName name="CS_5S" localSheetId="6">#REF!</definedName>
    <definedName name="CS_5S" localSheetId="7">#REF!</definedName>
    <definedName name="CS_5S" localSheetId="8">#REF!</definedName>
    <definedName name="CS_5S" localSheetId="11">#REF!</definedName>
    <definedName name="CS_5S" localSheetId="25">#REF!</definedName>
    <definedName name="CS_5S" localSheetId="13">#REF!</definedName>
    <definedName name="CS_5S" localSheetId="14">#REF!</definedName>
    <definedName name="CS_5S" localSheetId="15">#REF!</definedName>
    <definedName name="CS_5S" localSheetId="17">#REF!</definedName>
    <definedName name="CS_5S">#REF!</definedName>
    <definedName name="CS_60" localSheetId="23">#REF!</definedName>
    <definedName name="CS_60" localSheetId="6">#REF!</definedName>
    <definedName name="CS_60" localSheetId="7">#REF!</definedName>
    <definedName name="CS_60" localSheetId="8">#REF!</definedName>
    <definedName name="CS_60" localSheetId="11">#REF!</definedName>
    <definedName name="CS_60" localSheetId="25">#REF!</definedName>
    <definedName name="CS_60" localSheetId="13">#REF!</definedName>
    <definedName name="CS_60" localSheetId="14">#REF!</definedName>
    <definedName name="CS_60" localSheetId="15">#REF!</definedName>
    <definedName name="CS_60" localSheetId="17">#REF!</definedName>
    <definedName name="CS_60">#REF!</definedName>
    <definedName name="CS_80" localSheetId="23">#REF!</definedName>
    <definedName name="CS_80" localSheetId="6">#REF!</definedName>
    <definedName name="CS_80" localSheetId="7">#REF!</definedName>
    <definedName name="CS_80" localSheetId="8">#REF!</definedName>
    <definedName name="CS_80" localSheetId="11">#REF!</definedName>
    <definedName name="CS_80" localSheetId="25">#REF!</definedName>
    <definedName name="CS_80" localSheetId="13">#REF!</definedName>
    <definedName name="CS_80" localSheetId="14">#REF!</definedName>
    <definedName name="CS_80" localSheetId="15">#REF!</definedName>
    <definedName name="CS_80" localSheetId="17">#REF!</definedName>
    <definedName name="CS_80">#REF!</definedName>
    <definedName name="CS_80S" localSheetId="23">#REF!</definedName>
    <definedName name="CS_80S" localSheetId="6">#REF!</definedName>
    <definedName name="CS_80S" localSheetId="7">#REF!</definedName>
    <definedName name="CS_80S" localSheetId="8">#REF!</definedName>
    <definedName name="CS_80S" localSheetId="11">#REF!</definedName>
    <definedName name="CS_80S" localSheetId="25">#REF!</definedName>
    <definedName name="CS_80S" localSheetId="13">#REF!</definedName>
    <definedName name="CS_80S" localSheetId="14">#REF!</definedName>
    <definedName name="CS_80S" localSheetId="15">#REF!</definedName>
    <definedName name="CS_80S" localSheetId="17">#REF!</definedName>
    <definedName name="CS_80S">#REF!</definedName>
    <definedName name="CS_STD" localSheetId="23">#REF!</definedName>
    <definedName name="CS_STD" localSheetId="6">#REF!</definedName>
    <definedName name="CS_STD" localSheetId="7">#REF!</definedName>
    <definedName name="CS_STD" localSheetId="8">#REF!</definedName>
    <definedName name="CS_STD" localSheetId="11">#REF!</definedName>
    <definedName name="CS_STD" localSheetId="25">#REF!</definedName>
    <definedName name="CS_STD" localSheetId="13">#REF!</definedName>
    <definedName name="CS_STD" localSheetId="14">#REF!</definedName>
    <definedName name="CS_STD" localSheetId="15">#REF!</definedName>
    <definedName name="CS_STD" localSheetId="17">#REF!</definedName>
    <definedName name="CS_STD">#REF!</definedName>
    <definedName name="CS_XS" localSheetId="23">#REF!</definedName>
    <definedName name="CS_XS" localSheetId="6">#REF!</definedName>
    <definedName name="CS_XS" localSheetId="7">#REF!</definedName>
    <definedName name="CS_XS" localSheetId="8">#REF!</definedName>
    <definedName name="CS_XS" localSheetId="11">#REF!</definedName>
    <definedName name="CS_XS" localSheetId="25">#REF!</definedName>
    <definedName name="CS_XS" localSheetId="13">#REF!</definedName>
    <definedName name="CS_XS" localSheetId="14">#REF!</definedName>
    <definedName name="CS_XS" localSheetId="15">#REF!</definedName>
    <definedName name="CS_XS" localSheetId="17">#REF!</definedName>
    <definedName name="CS_XS">#REF!</definedName>
    <definedName name="CS_XXS" localSheetId="23">#REF!</definedName>
    <definedName name="CS_XXS" localSheetId="6">#REF!</definedName>
    <definedName name="CS_XXS" localSheetId="7">#REF!</definedName>
    <definedName name="CS_XXS" localSheetId="8">#REF!</definedName>
    <definedName name="CS_XXS" localSheetId="11">#REF!</definedName>
    <definedName name="CS_XXS" localSheetId="25">#REF!</definedName>
    <definedName name="CS_XXS" localSheetId="13">#REF!</definedName>
    <definedName name="CS_XXS" localSheetId="14">#REF!</definedName>
    <definedName name="CS_XXS" localSheetId="15">#REF!</definedName>
    <definedName name="CS_XXS" localSheetId="17">#REF!</definedName>
    <definedName name="CS_XXS">#REF!</definedName>
    <definedName name="dam" localSheetId="23">#REF!</definedName>
    <definedName name="dam" localSheetId="6">#REF!</definedName>
    <definedName name="dam" localSheetId="7">#REF!</definedName>
    <definedName name="dam" localSheetId="8">#REF!</definedName>
    <definedName name="dam" localSheetId="11">#REF!</definedName>
    <definedName name="dam" localSheetId="25">#REF!</definedName>
    <definedName name="dam" localSheetId="13">#REF!</definedName>
    <definedName name="dam" localSheetId="14">#REF!</definedName>
    <definedName name="dam" localSheetId="15">#REF!</definedName>
    <definedName name="dam" localSheetId="17">#REF!</definedName>
    <definedName name="dam">#REF!</definedName>
    <definedName name="danducsan" localSheetId="23">#REF!</definedName>
    <definedName name="danducsan" localSheetId="6">#REF!</definedName>
    <definedName name="danducsan" localSheetId="7">#REF!</definedName>
    <definedName name="danducsan" localSheetId="8">#REF!</definedName>
    <definedName name="danducsan" localSheetId="11">#REF!</definedName>
    <definedName name="danducsan" localSheetId="25">#REF!</definedName>
    <definedName name="danducsan" localSheetId="13">#REF!</definedName>
    <definedName name="danducsan" localSheetId="14">#REF!</definedName>
    <definedName name="danducsan" localSheetId="15">#REF!</definedName>
    <definedName name="danducsan" localSheetId="17">#REF!</definedName>
    <definedName name="danducsan">#REF!</definedName>
    <definedName name="dientichck" localSheetId="23">#REF!</definedName>
    <definedName name="dientichck" localSheetId="6">#REF!</definedName>
    <definedName name="dientichck" localSheetId="7">#REF!</definedName>
    <definedName name="dientichck" localSheetId="8">#REF!</definedName>
    <definedName name="dientichck" localSheetId="11">#REF!</definedName>
    <definedName name="dientichck" localSheetId="25">#REF!</definedName>
    <definedName name="dientichck" localSheetId="13">#REF!</definedName>
    <definedName name="dientichck" localSheetId="14">#REF!</definedName>
    <definedName name="dientichck" localSheetId="15">#REF!</definedName>
    <definedName name="dientichck" localSheetId="17">#REF!</definedName>
    <definedName name="dientichck">#REF!</definedName>
    <definedName name="doan1" localSheetId="23">#REF!</definedName>
    <definedName name="doan1" localSheetId="6">#REF!</definedName>
    <definedName name="doan1" localSheetId="7">#REF!</definedName>
    <definedName name="doan1" localSheetId="8">#REF!</definedName>
    <definedName name="doan1" localSheetId="11">#REF!</definedName>
    <definedName name="doan1" localSheetId="25">#REF!</definedName>
    <definedName name="doan1" localSheetId="13">#REF!</definedName>
    <definedName name="doan1" localSheetId="14">#REF!</definedName>
    <definedName name="doan1" localSheetId="15">#REF!</definedName>
    <definedName name="doan1" localSheetId="17">#REF!</definedName>
    <definedName name="doan1">#REF!</definedName>
    <definedName name="doan2" localSheetId="23">#REF!</definedName>
    <definedName name="doan2" localSheetId="6">#REF!</definedName>
    <definedName name="doan2" localSheetId="7">#REF!</definedName>
    <definedName name="doan2" localSheetId="8">#REF!</definedName>
    <definedName name="doan2" localSheetId="11">#REF!</definedName>
    <definedName name="doan2" localSheetId="25">#REF!</definedName>
    <definedName name="doan2" localSheetId="13">#REF!</definedName>
    <definedName name="doan2" localSheetId="14">#REF!</definedName>
    <definedName name="doan2" localSheetId="15">#REF!</definedName>
    <definedName name="doan2" localSheetId="17">#REF!</definedName>
    <definedName name="doan2">#REF!</definedName>
    <definedName name="doan3" localSheetId="23">#REF!</definedName>
    <definedName name="doan3" localSheetId="6">#REF!</definedName>
    <definedName name="doan3" localSheetId="7">#REF!</definedName>
    <definedName name="doan3" localSheetId="8">#REF!</definedName>
    <definedName name="doan3" localSheetId="11">#REF!</definedName>
    <definedName name="doan3" localSheetId="25">#REF!</definedName>
    <definedName name="doan3" localSheetId="13">#REF!</definedName>
    <definedName name="doan3" localSheetId="14">#REF!</definedName>
    <definedName name="doan3" localSheetId="15">#REF!</definedName>
    <definedName name="doan3" localSheetId="17">#REF!</definedName>
    <definedName name="doan3">#REF!</definedName>
    <definedName name="doan4" localSheetId="23">#REF!</definedName>
    <definedName name="doan4" localSheetId="6">#REF!</definedName>
    <definedName name="doan4" localSheetId="7">#REF!</definedName>
    <definedName name="doan4" localSheetId="8">#REF!</definedName>
    <definedName name="doan4" localSheetId="11">#REF!</definedName>
    <definedName name="doan4" localSheetId="25">#REF!</definedName>
    <definedName name="doan4" localSheetId="13">#REF!</definedName>
    <definedName name="doan4" localSheetId="14">#REF!</definedName>
    <definedName name="doan4" localSheetId="15">#REF!</definedName>
    <definedName name="doan4" localSheetId="17">#REF!</definedName>
    <definedName name="doan4">#REF!</definedName>
    <definedName name="doan5" localSheetId="23">#REF!</definedName>
    <definedName name="doan5" localSheetId="6">#REF!</definedName>
    <definedName name="doan5" localSheetId="7">#REF!</definedName>
    <definedName name="doan5" localSheetId="8">#REF!</definedName>
    <definedName name="doan5" localSheetId="11">#REF!</definedName>
    <definedName name="doan5" localSheetId="25">#REF!</definedName>
    <definedName name="doan5" localSheetId="13">#REF!</definedName>
    <definedName name="doan5" localSheetId="14">#REF!</definedName>
    <definedName name="doan5" localSheetId="15">#REF!</definedName>
    <definedName name="doan5" localSheetId="17">#REF!</definedName>
    <definedName name="doan5">#REF!</definedName>
    <definedName name="doan6" localSheetId="23">#REF!</definedName>
    <definedName name="doan6" localSheetId="6">#REF!</definedName>
    <definedName name="doan6" localSheetId="7">#REF!</definedName>
    <definedName name="doan6" localSheetId="8">#REF!</definedName>
    <definedName name="doan6" localSheetId="11">#REF!</definedName>
    <definedName name="doan6" localSheetId="25">#REF!</definedName>
    <definedName name="doan6" localSheetId="13">#REF!</definedName>
    <definedName name="doan6" localSheetId="14">#REF!</definedName>
    <definedName name="doan6" localSheetId="15">#REF!</definedName>
    <definedName name="doan6" localSheetId="17">#REF!</definedName>
    <definedName name="doan6">#REF!</definedName>
    <definedName name="dtich1" localSheetId="23">#REF!</definedName>
    <definedName name="dtich1" localSheetId="6">#REF!</definedName>
    <definedName name="dtich1" localSheetId="7">#REF!</definedName>
    <definedName name="dtich1" localSheetId="8">#REF!</definedName>
    <definedName name="dtich1" localSheetId="11">#REF!</definedName>
    <definedName name="dtich1" localSheetId="25">#REF!</definedName>
    <definedName name="dtich1" localSheetId="13">#REF!</definedName>
    <definedName name="dtich1" localSheetId="14">#REF!</definedName>
    <definedName name="dtich1" localSheetId="15">#REF!</definedName>
    <definedName name="dtich1" localSheetId="17">#REF!</definedName>
    <definedName name="dtich1">#REF!</definedName>
    <definedName name="dtich2" localSheetId="23">#REF!</definedName>
    <definedName name="dtich2" localSheetId="6">#REF!</definedName>
    <definedName name="dtich2" localSheetId="7">#REF!</definedName>
    <definedName name="dtich2" localSheetId="8">#REF!</definedName>
    <definedName name="dtich2" localSheetId="11">#REF!</definedName>
    <definedName name="dtich2" localSheetId="25">#REF!</definedName>
    <definedName name="dtich2" localSheetId="13">#REF!</definedName>
    <definedName name="dtich2" localSheetId="14">#REF!</definedName>
    <definedName name="dtich2" localSheetId="15">#REF!</definedName>
    <definedName name="dtich2" localSheetId="17">#REF!</definedName>
    <definedName name="dtich2">#REF!</definedName>
    <definedName name="dtich3" localSheetId="23">#REF!</definedName>
    <definedName name="dtich3" localSheetId="6">#REF!</definedName>
    <definedName name="dtich3" localSheetId="7">#REF!</definedName>
    <definedName name="dtich3" localSheetId="8">#REF!</definedName>
    <definedName name="dtich3" localSheetId="11">#REF!</definedName>
    <definedName name="dtich3" localSheetId="25">#REF!</definedName>
    <definedName name="dtich3" localSheetId="13">#REF!</definedName>
    <definedName name="dtich3" localSheetId="14">#REF!</definedName>
    <definedName name="dtich3" localSheetId="15">#REF!</definedName>
    <definedName name="dtich3" localSheetId="17">#REF!</definedName>
    <definedName name="dtich3">#REF!</definedName>
    <definedName name="dtich4" localSheetId="23">#REF!</definedName>
    <definedName name="dtich4" localSheetId="6">#REF!</definedName>
    <definedName name="dtich4" localSheetId="7">#REF!</definedName>
    <definedName name="dtich4" localSheetId="8">#REF!</definedName>
    <definedName name="dtich4" localSheetId="11">#REF!</definedName>
    <definedName name="dtich4" localSheetId="25">#REF!</definedName>
    <definedName name="dtich4" localSheetId="13">#REF!</definedName>
    <definedName name="dtich4" localSheetId="14">#REF!</definedName>
    <definedName name="dtich4" localSheetId="15">#REF!</definedName>
    <definedName name="dtich4" localSheetId="17">#REF!</definedName>
    <definedName name="dtich4">#REF!</definedName>
    <definedName name="dtich5" localSheetId="23">#REF!</definedName>
    <definedName name="dtich5" localSheetId="6">#REF!</definedName>
    <definedName name="dtich5" localSheetId="7">#REF!</definedName>
    <definedName name="dtich5" localSheetId="8">#REF!</definedName>
    <definedName name="dtich5" localSheetId="11">#REF!</definedName>
    <definedName name="dtich5" localSheetId="25">#REF!</definedName>
    <definedName name="dtich5" localSheetId="13">#REF!</definedName>
    <definedName name="dtich5" localSheetId="14">#REF!</definedName>
    <definedName name="dtich5" localSheetId="15">#REF!</definedName>
    <definedName name="dtich5" localSheetId="17">#REF!</definedName>
    <definedName name="dtich5">#REF!</definedName>
    <definedName name="dtich6" localSheetId="23">#REF!</definedName>
    <definedName name="dtich6" localSheetId="6">#REF!</definedName>
    <definedName name="dtich6" localSheetId="7">#REF!</definedName>
    <definedName name="dtich6" localSheetId="8">#REF!</definedName>
    <definedName name="dtich6" localSheetId="11">#REF!</definedName>
    <definedName name="dtich6" localSheetId="25">#REF!</definedName>
    <definedName name="dtich6" localSheetId="13">#REF!</definedName>
    <definedName name="dtich6" localSheetId="14">#REF!</definedName>
    <definedName name="dtich6" localSheetId="15">#REF!</definedName>
    <definedName name="dtich6" localSheetId="17">#REF!</definedName>
    <definedName name="dtich6">#REF!</definedName>
    <definedName name="FFF" localSheetId="23">#REF!</definedName>
    <definedName name="FFF" localSheetId="6">#REF!</definedName>
    <definedName name="FFF" localSheetId="7">#REF!</definedName>
    <definedName name="FFF" localSheetId="8">#REF!</definedName>
    <definedName name="FFF" localSheetId="11">#REF!</definedName>
    <definedName name="FFF" localSheetId="25">#REF!</definedName>
    <definedName name="FFF" localSheetId="13">#REF!</definedName>
    <definedName name="FFF" localSheetId="14">#REF!</definedName>
    <definedName name="FFF" localSheetId="15">#REF!</definedName>
    <definedName name="FFF" localSheetId="17">#REF!</definedName>
    <definedName name="FFF">#REF!</definedName>
    <definedName name="FP" localSheetId="23">#REF!</definedName>
    <definedName name="FP" localSheetId="6">#REF!</definedName>
    <definedName name="FP" localSheetId="7">#REF!</definedName>
    <definedName name="FP" localSheetId="8">#REF!</definedName>
    <definedName name="FP" localSheetId="11">#REF!</definedName>
    <definedName name="FP" localSheetId="25">#REF!</definedName>
    <definedName name="FP" localSheetId="13">#REF!</definedName>
    <definedName name="FP" localSheetId="14">#REF!</definedName>
    <definedName name="FP" localSheetId="15">#REF!</definedName>
    <definedName name="FP" localSheetId="17">#REF!</definedName>
    <definedName name="FP">#REF!</definedName>
    <definedName name="HapCKVA" localSheetId="23">#REF!</definedName>
    <definedName name="HapCKVA" localSheetId="6">#REF!</definedName>
    <definedName name="HapCKVA" localSheetId="7">#REF!</definedName>
    <definedName name="HapCKVA" localSheetId="8">#REF!</definedName>
    <definedName name="HapCKVA" localSheetId="11">#REF!</definedName>
    <definedName name="HapCKVA" localSheetId="25">#REF!</definedName>
    <definedName name="HapCKVA" localSheetId="13">#REF!</definedName>
    <definedName name="HapCKVA" localSheetId="14">#REF!</definedName>
    <definedName name="HapCKVA" localSheetId="15">#REF!</definedName>
    <definedName name="HapCKVA" localSheetId="17">#REF!</definedName>
    <definedName name="HapCKVA">#REF!</definedName>
    <definedName name="HapCKvar" localSheetId="23">#REF!</definedName>
    <definedName name="HapCKvar" localSheetId="6">#REF!</definedName>
    <definedName name="HapCKvar" localSheetId="7">#REF!</definedName>
    <definedName name="HapCKvar" localSheetId="8">#REF!</definedName>
    <definedName name="HapCKvar" localSheetId="11">#REF!</definedName>
    <definedName name="HapCKvar" localSheetId="25">#REF!</definedName>
    <definedName name="HapCKvar" localSheetId="13">#REF!</definedName>
    <definedName name="HapCKvar" localSheetId="14">#REF!</definedName>
    <definedName name="HapCKvar" localSheetId="15">#REF!</definedName>
    <definedName name="HapCKvar" localSheetId="17">#REF!</definedName>
    <definedName name="HapCKvar">#REF!</definedName>
    <definedName name="HapCKW" localSheetId="23">#REF!</definedName>
    <definedName name="HapCKW" localSheetId="6">#REF!</definedName>
    <definedName name="HapCKW" localSheetId="7">#REF!</definedName>
    <definedName name="HapCKW" localSheetId="8">#REF!</definedName>
    <definedName name="HapCKW" localSheetId="11">#REF!</definedName>
    <definedName name="HapCKW" localSheetId="25">#REF!</definedName>
    <definedName name="HapCKW" localSheetId="13">#REF!</definedName>
    <definedName name="HapCKW" localSheetId="14">#REF!</definedName>
    <definedName name="HapCKW" localSheetId="15">#REF!</definedName>
    <definedName name="HapCKW" localSheetId="17">#REF!</definedName>
    <definedName name="HapCKW">#REF!</definedName>
    <definedName name="HapIKVA" localSheetId="23">#REF!</definedName>
    <definedName name="HapIKVA" localSheetId="6">#REF!</definedName>
    <definedName name="HapIKVA" localSheetId="7">#REF!</definedName>
    <definedName name="HapIKVA" localSheetId="8">#REF!</definedName>
    <definedName name="HapIKVA" localSheetId="11">#REF!</definedName>
    <definedName name="HapIKVA" localSheetId="25">#REF!</definedName>
    <definedName name="HapIKVA" localSheetId="13">#REF!</definedName>
    <definedName name="HapIKVA" localSheetId="14">#REF!</definedName>
    <definedName name="HapIKVA" localSheetId="15">#REF!</definedName>
    <definedName name="HapIKVA" localSheetId="17">#REF!</definedName>
    <definedName name="HapIKVA">#REF!</definedName>
    <definedName name="HapIKvar" localSheetId="23">#REF!</definedName>
    <definedName name="HapIKvar" localSheetId="6">#REF!</definedName>
    <definedName name="HapIKvar" localSheetId="7">#REF!</definedName>
    <definedName name="HapIKvar" localSheetId="8">#REF!</definedName>
    <definedName name="HapIKvar" localSheetId="11">#REF!</definedName>
    <definedName name="HapIKvar" localSheetId="25">#REF!</definedName>
    <definedName name="HapIKvar" localSheetId="13">#REF!</definedName>
    <definedName name="HapIKvar" localSheetId="14">#REF!</definedName>
    <definedName name="HapIKvar" localSheetId="15">#REF!</definedName>
    <definedName name="HapIKvar" localSheetId="17">#REF!</definedName>
    <definedName name="HapIKvar">#REF!</definedName>
    <definedName name="HapIKW" localSheetId="23">#REF!</definedName>
    <definedName name="HapIKW" localSheetId="6">#REF!</definedName>
    <definedName name="HapIKW" localSheetId="7">#REF!</definedName>
    <definedName name="HapIKW" localSheetId="8">#REF!</definedName>
    <definedName name="HapIKW" localSheetId="11">#REF!</definedName>
    <definedName name="HapIKW" localSheetId="25">#REF!</definedName>
    <definedName name="HapIKW" localSheetId="13">#REF!</definedName>
    <definedName name="HapIKW" localSheetId="14">#REF!</definedName>
    <definedName name="HapIKW" localSheetId="15">#REF!</definedName>
    <definedName name="HapIKW" localSheetId="17">#REF!</definedName>
    <definedName name="HapIKW">#REF!</definedName>
    <definedName name="HapKVA" localSheetId="23">#REF!</definedName>
    <definedName name="HapKVA" localSheetId="6">#REF!</definedName>
    <definedName name="HapKVA" localSheetId="7">#REF!</definedName>
    <definedName name="HapKVA" localSheetId="8">#REF!</definedName>
    <definedName name="HapKVA" localSheetId="11">#REF!</definedName>
    <definedName name="HapKVA" localSheetId="25">#REF!</definedName>
    <definedName name="HapKVA" localSheetId="13">#REF!</definedName>
    <definedName name="HapKVA" localSheetId="14">#REF!</definedName>
    <definedName name="HapKVA" localSheetId="15">#REF!</definedName>
    <definedName name="HapKVA" localSheetId="17">#REF!</definedName>
    <definedName name="HapKVA">#REF!</definedName>
    <definedName name="HapSKVA" localSheetId="23">#REF!</definedName>
    <definedName name="HapSKVA" localSheetId="6">#REF!</definedName>
    <definedName name="HapSKVA" localSheetId="7">#REF!</definedName>
    <definedName name="HapSKVA" localSheetId="8">#REF!</definedName>
    <definedName name="HapSKVA" localSheetId="11">#REF!</definedName>
    <definedName name="HapSKVA" localSheetId="25">#REF!</definedName>
    <definedName name="HapSKVA" localSheetId="13">#REF!</definedName>
    <definedName name="HapSKVA" localSheetId="14">#REF!</definedName>
    <definedName name="HapSKVA" localSheetId="15">#REF!</definedName>
    <definedName name="HapSKVA" localSheetId="17">#REF!</definedName>
    <definedName name="HapSKVA">#REF!</definedName>
    <definedName name="HapSKW" localSheetId="23">#REF!</definedName>
    <definedName name="HapSKW" localSheetId="6">#REF!</definedName>
    <definedName name="HapSKW" localSheetId="7">#REF!</definedName>
    <definedName name="HapSKW" localSheetId="8">#REF!</definedName>
    <definedName name="HapSKW" localSheetId="11">#REF!</definedName>
    <definedName name="HapSKW" localSheetId="25">#REF!</definedName>
    <definedName name="HapSKW" localSheetId="13">#REF!</definedName>
    <definedName name="HapSKW" localSheetId="14">#REF!</definedName>
    <definedName name="HapSKW" localSheetId="15">#REF!</definedName>
    <definedName name="HapSKW" localSheetId="17">#REF!</definedName>
    <definedName name="HapSKW">#REF!</definedName>
    <definedName name="HKL" localSheetId="23">#REF!</definedName>
    <definedName name="HKL" localSheetId="6">#REF!</definedName>
    <definedName name="HKL" localSheetId="7">#REF!</definedName>
    <definedName name="HKL" localSheetId="8">#REF!</definedName>
    <definedName name="HKL" localSheetId="11">#REF!</definedName>
    <definedName name="HKL" localSheetId="25">#REF!</definedName>
    <definedName name="HKL" localSheetId="13">#REF!</definedName>
    <definedName name="HKL" localSheetId="14">#REF!</definedName>
    <definedName name="HKL" localSheetId="15">#REF!</definedName>
    <definedName name="HKL" localSheetId="17">#REF!</definedName>
    <definedName name="HKL">#REF!</definedName>
    <definedName name="I">[4]XL4Poppy!$C$27</definedName>
    <definedName name="IO" localSheetId="23">#REF!</definedName>
    <definedName name="IO" localSheetId="6">#REF!</definedName>
    <definedName name="IO" localSheetId="7">#REF!</definedName>
    <definedName name="IO" localSheetId="8">#REF!</definedName>
    <definedName name="IO" localSheetId="11">#REF!</definedName>
    <definedName name="IO" localSheetId="25">#REF!</definedName>
    <definedName name="IO" localSheetId="13">#REF!</definedName>
    <definedName name="IO" localSheetId="14">#REF!</definedName>
    <definedName name="IO" localSheetId="15">#REF!</definedName>
    <definedName name="IO" localSheetId="17">#REF!</definedName>
    <definedName name="IO">#REF!</definedName>
    <definedName name="jhkh">[5]XL4Poppy!$B$1:$B$16</definedName>
    <definedName name="KGF" localSheetId="23">#REF!</definedName>
    <definedName name="KGF" localSheetId="6">#REF!</definedName>
    <definedName name="KGF" localSheetId="7">#REF!</definedName>
    <definedName name="KGF" localSheetId="8">#REF!</definedName>
    <definedName name="KGF" localSheetId="11">#REF!</definedName>
    <definedName name="KGF" localSheetId="25">#REF!</definedName>
    <definedName name="KGF" localSheetId="13">#REF!</definedName>
    <definedName name="KGF" localSheetId="14">#REF!</definedName>
    <definedName name="KGF" localSheetId="15">#REF!</definedName>
    <definedName name="KGF" localSheetId="17">#REF!</definedName>
    <definedName name="KGF">#REF!</definedName>
    <definedName name="KYJUGFTDR" localSheetId="23">#REF!</definedName>
    <definedName name="KYJUGFTDR" localSheetId="6">#REF!</definedName>
    <definedName name="KYJUGFTDR" localSheetId="7">#REF!</definedName>
    <definedName name="KYJUGFTDR" localSheetId="8">#REF!</definedName>
    <definedName name="KYJUGFTDR" localSheetId="11">#REF!</definedName>
    <definedName name="KYJUGFTDR" localSheetId="25">#REF!</definedName>
    <definedName name="KYJUGFTDR" localSheetId="13">#REF!</definedName>
    <definedName name="KYJUGFTDR" localSheetId="14">#REF!</definedName>
    <definedName name="KYJUGFTDR" localSheetId="15">#REF!</definedName>
    <definedName name="KYJUGFTDR" localSheetId="17">#REF!</definedName>
    <definedName name="KYJUGFTDR">#REF!</definedName>
    <definedName name="lanhto" localSheetId="23">#REF!</definedName>
    <definedName name="lanhto" localSheetId="6">#REF!</definedName>
    <definedName name="lanhto" localSheetId="7">#REF!</definedName>
    <definedName name="lanhto" localSheetId="8">#REF!</definedName>
    <definedName name="lanhto" localSheetId="11">#REF!</definedName>
    <definedName name="lanhto" localSheetId="25">#REF!</definedName>
    <definedName name="lanhto" localSheetId="13">#REF!</definedName>
    <definedName name="lanhto" localSheetId="14">#REF!</definedName>
    <definedName name="lanhto" localSheetId="15">#REF!</definedName>
    <definedName name="lanhto" localSheetId="17">#REF!</definedName>
    <definedName name="lanhto">#REF!</definedName>
    <definedName name="LOCATION">[3]LEGEND!$D$7</definedName>
    <definedName name="MAT" localSheetId="23">#REF!</definedName>
    <definedName name="MAT" localSheetId="6">#REF!</definedName>
    <definedName name="MAT" localSheetId="7">#REF!</definedName>
    <definedName name="MAT" localSheetId="8">#REF!</definedName>
    <definedName name="MAT" localSheetId="11">#REF!</definedName>
    <definedName name="MAT" localSheetId="25">#REF!</definedName>
    <definedName name="MAT" localSheetId="13">#REF!</definedName>
    <definedName name="MAT" localSheetId="14">#REF!</definedName>
    <definedName name="MAT" localSheetId="15">#REF!</definedName>
    <definedName name="MAT" localSheetId="17">#REF!</definedName>
    <definedName name="MAT">#REF!</definedName>
    <definedName name="MF" localSheetId="23">#REF!</definedName>
    <definedName name="MF" localSheetId="6">#REF!</definedName>
    <definedName name="MF" localSheetId="7">#REF!</definedName>
    <definedName name="MF" localSheetId="8">#REF!</definedName>
    <definedName name="MF" localSheetId="11">#REF!</definedName>
    <definedName name="MF" localSheetId="25">#REF!</definedName>
    <definedName name="MF" localSheetId="13">#REF!</definedName>
    <definedName name="MF" localSheetId="14">#REF!</definedName>
    <definedName name="MF" localSheetId="15">#REF!</definedName>
    <definedName name="MF" localSheetId="17">#REF!</definedName>
    <definedName name="MF">#REF!</definedName>
    <definedName name="mongbang" localSheetId="23">#REF!</definedName>
    <definedName name="mongbang" localSheetId="6">#REF!</definedName>
    <definedName name="mongbang" localSheetId="7">#REF!</definedName>
    <definedName name="mongbang" localSheetId="8">#REF!</definedName>
    <definedName name="mongbang" localSheetId="11">#REF!</definedName>
    <definedName name="mongbang" localSheetId="25">#REF!</definedName>
    <definedName name="mongbang" localSheetId="13">#REF!</definedName>
    <definedName name="mongbang" localSheetId="14">#REF!</definedName>
    <definedName name="mongbang" localSheetId="15">#REF!</definedName>
    <definedName name="mongbang" localSheetId="17">#REF!</definedName>
    <definedName name="mongbang">#REF!</definedName>
    <definedName name="mongdon" localSheetId="23">#REF!</definedName>
    <definedName name="mongdon" localSheetId="6">#REF!</definedName>
    <definedName name="mongdon" localSheetId="7">#REF!</definedName>
    <definedName name="mongdon" localSheetId="8">#REF!</definedName>
    <definedName name="mongdon" localSheetId="11">#REF!</definedName>
    <definedName name="mongdon" localSheetId="25">#REF!</definedName>
    <definedName name="mongdon" localSheetId="13">#REF!</definedName>
    <definedName name="mongdon" localSheetId="14">#REF!</definedName>
    <definedName name="mongdon" localSheetId="15">#REF!</definedName>
    <definedName name="mongdon" localSheetId="17">#REF!</definedName>
    <definedName name="mongdon">#REF!</definedName>
    <definedName name="P" localSheetId="23">#REF!</definedName>
    <definedName name="P" localSheetId="6">#REF!</definedName>
    <definedName name="P" localSheetId="7">#REF!</definedName>
    <definedName name="P" localSheetId="8">#REF!</definedName>
    <definedName name="P" localSheetId="11">#REF!</definedName>
    <definedName name="P" localSheetId="25">#REF!</definedName>
    <definedName name="P" localSheetId="13">#REF!</definedName>
    <definedName name="P" localSheetId="14">#REF!</definedName>
    <definedName name="P" localSheetId="15">#REF!</definedName>
    <definedName name="P" localSheetId="17">#REF!</definedName>
    <definedName name="P">#REF!</definedName>
    <definedName name="P_INVOICE2.P_PRINT" localSheetId="23">[6]!P_INVOICE2.P_PRINT</definedName>
    <definedName name="P_INVOICE2.P_PRINT" localSheetId="6">[6]!P_INVOICE2.P_PRINT</definedName>
    <definedName name="P_INVOICE2.P_PRINT" localSheetId="7">[6]!P_INVOICE2.P_PRINT</definedName>
    <definedName name="P_INVOICE2.P_PRINT" localSheetId="8">[6]!P_INVOICE2.P_PRINT</definedName>
    <definedName name="P_INVOICE2.P_PRINT" localSheetId="11">[6]!P_INVOICE2.P_PRINT</definedName>
    <definedName name="P_INVOICE2.P_PRINT" localSheetId="25">[6]!P_INVOICE2.P_PRINT</definedName>
    <definedName name="P_INVOICE2.P_PRINT" localSheetId="13">[6]!P_INVOICE2.P_PRINT</definedName>
    <definedName name="P_INVOICE2.P_PRINT" localSheetId="14">[6]!P_INVOICE2.P_PRINT</definedName>
    <definedName name="P_INVOICE2.P_PRINT" localSheetId="15">[6]!P_INVOICE2.P_PRINT</definedName>
    <definedName name="P_INVOICE2.P_PRINT" localSheetId="17">[6]!P_INVOICE2.P_PRINT</definedName>
    <definedName name="P_INVOICE2.P_PRINT">[6]!P_INVOICE2.P_PRINT</definedName>
    <definedName name="P_INVOICE2.P_PRINT2" localSheetId="23">[6]!P_INVOICE2.P_PRINT</definedName>
    <definedName name="P_INVOICE2.P_PRINT2" localSheetId="6">[6]!P_INVOICE2.P_PRINT</definedName>
    <definedName name="P_INVOICE2.P_PRINT2" localSheetId="7">[6]!P_INVOICE2.P_PRINT</definedName>
    <definedName name="P_INVOICE2.P_PRINT2" localSheetId="8">[6]!P_INVOICE2.P_PRINT</definedName>
    <definedName name="P_INVOICE2.P_PRINT2" localSheetId="11">[6]!P_INVOICE2.P_PRINT</definedName>
    <definedName name="P_INVOICE2.P_PRINT2" localSheetId="25">[6]!P_INVOICE2.P_PRINT</definedName>
    <definedName name="P_INVOICE2.P_PRINT2" localSheetId="13">[6]!P_INVOICE2.P_PRINT</definedName>
    <definedName name="P_INVOICE2.P_PRINT2" localSheetId="14">[6]!P_INVOICE2.P_PRINT</definedName>
    <definedName name="P_INVOICE2.P_PRINT2" localSheetId="15">[6]!P_INVOICE2.P_PRINT</definedName>
    <definedName name="P_INVOICE2.P_PRINT2" localSheetId="17">[6]!P_INVOICE2.P_PRINT</definedName>
    <definedName name="P_INVOICE2.P_PRINT2">[6]!P_INVOICE2.P_PRINT</definedName>
    <definedName name="P_MAY02.P_MAY02" localSheetId="23">[7]!P_MAY02.P_MAY02</definedName>
    <definedName name="P_MAY02.P_MAY02" localSheetId="6">[7]!P_MAY02.P_MAY02</definedName>
    <definedName name="P_MAY02.P_MAY02" localSheetId="7">[7]!P_MAY02.P_MAY02</definedName>
    <definedName name="P_MAY02.P_MAY02" localSheetId="8">[7]!P_MAY02.P_MAY02</definedName>
    <definedName name="P_MAY02.P_MAY02" localSheetId="11">[7]!P_MAY02.P_MAY02</definedName>
    <definedName name="P_MAY02.P_MAY02" localSheetId="25">[7]!P_MAY02.P_MAY02</definedName>
    <definedName name="P_MAY02.P_MAY02" localSheetId="13">[7]!P_MAY02.P_MAY02</definedName>
    <definedName name="P_MAY02.P_MAY02" localSheetId="14">[7]!P_MAY02.P_MAY02</definedName>
    <definedName name="P_MAY02.P_MAY02" localSheetId="15">[7]!P_MAY02.P_MAY02</definedName>
    <definedName name="P_MAY02.P_MAY02" localSheetId="17">[7]!P_MAY02.P_MAY02</definedName>
    <definedName name="P_MAY02.P_MAY02">[7]!P_MAY02.P_MAY02</definedName>
    <definedName name="P_PRINT" localSheetId="23">[8]!P_PRINT</definedName>
    <definedName name="P_PRINT" localSheetId="6">[8]!P_PRINT</definedName>
    <definedName name="P_PRINT" localSheetId="7">[8]!P_PRINT</definedName>
    <definedName name="P_PRINT" localSheetId="8">[8]!P_PRINT</definedName>
    <definedName name="P_PRINT" localSheetId="11">[8]!P_PRINT</definedName>
    <definedName name="P_PRINT" localSheetId="25">[8]!P_PRINT</definedName>
    <definedName name="P_PRINT" localSheetId="13">[8]!P_PRINT</definedName>
    <definedName name="P_PRINT" localSheetId="14">[8]!P_PRINT</definedName>
    <definedName name="P_PRINT" localSheetId="15">[8]!P_PRINT</definedName>
    <definedName name="P_PRINT" localSheetId="17">[8]!P_PRINT</definedName>
    <definedName name="P_PRINT">[8]!P_PRINT</definedName>
    <definedName name="P_RETUN_MENU" localSheetId="23">[7]!P_RETUN_MENU</definedName>
    <definedName name="P_RETUN_MENU" localSheetId="6">[7]!P_RETUN_MENU</definedName>
    <definedName name="P_RETUN_MENU" localSheetId="7">[7]!P_RETUN_MENU</definedName>
    <definedName name="P_RETUN_MENU" localSheetId="8">[7]!P_RETUN_MENU</definedName>
    <definedName name="P_RETUN_MENU" localSheetId="11">[7]!P_RETUN_MENU</definedName>
    <definedName name="P_RETUN_MENU" localSheetId="25">[7]!P_RETUN_MENU</definedName>
    <definedName name="P_RETUN_MENU" localSheetId="13">[7]!P_RETUN_MENU</definedName>
    <definedName name="P_RETUN_MENU" localSheetId="14">[7]!P_RETUN_MENU</definedName>
    <definedName name="P_RETUN_MENU" localSheetId="15">[7]!P_RETUN_MENU</definedName>
    <definedName name="P_RETUN_MENU" localSheetId="17">[7]!P_RETUN_MENU</definedName>
    <definedName name="P_RETUN_MENU">[7]!P_RETUN_MENU</definedName>
    <definedName name="P_VAN06" localSheetId="23">[8]!P_VAN06</definedName>
    <definedName name="P_VAN06" localSheetId="6">[8]!P_VAN06</definedName>
    <definedName name="P_VAN06" localSheetId="7">[8]!P_VAN06</definedName>
    <definedName name="P_VAN06" localSheetId="8">[8]!P_VAN06</definedName>
    <definedName name="P_VAN06" localSheetId="11">[8]!P_VAN06</definedName>
    <definedName name="P_VAN06" localSheetId="25">[8]!P_VAN06</definedName>
    <definedName name="P_VAN06" localSheetId="13">[8]!P_VAN06</definedName>
    <definedName name="P_VAN06" localSheetId="14">[8]!P_VAN06</definedName>
    <definedName name="P_VAN06" localSheetId="15">[8]!P_VAN06</definedName>
    <definedName name="P_VAN06" localSheetId="17">[8]!P_VAN06</definedName>
    <definedName name="P_VAN06">[8]!P_VAN06</definedName>
    <definedName name="PA" localSheetId="23">#REF!</definedName>
    <definedName name="PA" localSheetId="6">#REF!</definedName>
    <definedName name="PA" localSheetId="7">#REF!</definedName>
    <definedName name="PA" localSheetId="8">#REF!</definedName>
    <definedName name="PA" localSheetId="11">#REF!</definedName>
    <definedName name="PA" localSheetId="25">#REF!</definedName>
    <definedName name="PA" localSheetId="13">#REF!</definedName>
    <definedName name="PA" localSheetId="14">#REF!</definedName>
    <definedName name="PA" localSheetId="15">#REF!</definedName>
    <definedName name="PA" localSheetId="17">#REF!</definedName>
    <definedName name="PA">#REF!</definedName>
    <definedName name="PACKING_LIST_DETAILS" localSheetId="23">#REF!</definedName>
    <definedName name="PACKING_LIST_DETAILS" localSheetId="6">#REF!</definedName>
    <definedName name="PACKING_LIST_DETAILS" localSheetId="7">#REF!</definedName>
    <definedName name="PACKING_LIST_DETAILS" localSheetId="8">#REF!</definedName>
    <definedName name="PACKING_LIST_DETAILS" localSheetId="11">#REF!</definedName>
    <definedName name="PACKING_LIST_DETAILS" localSheetId="25">#REF!</definedName>
    <definedName name="PACKING_LIST_DETAILS" localSheetId="13">#REF!</definedName>
    <definedName name="PACKING_LIST_DETAILS" localSheetId="14">#REF!</definedName>
    <definedName name="PACKING_LIST_DETAILS" localSheetId="15">#REF!</definedName>
    <definedName name="PACKING_LIST_DETAILS" localSheetId="17">#REF!</definedName>
    <definedName name="PACKING_LIST_DETAILS">#REF!</definedName>
    <definedName name="PACKING_LIST_SUMMARY" localSheetId="23">#REF!</definedName>
    <definedName name="PACKING_LIST_SUMMARY" localSheetId="6">#REF!</definedName>
    <definedName name="PACKING_LIST_SUMMARY" localSheetId="7">#REF!</definedName>
    <definedName name="PACKING_LIST_SUMMARY" localSheetId="8">#REF!</definedName>
    <definedName name="PACKING_LIST_SUMMARY" localSheetId="11">#REF!</definedName>
    <definedName name="PACKING_LIST_SUMMARY" localSheetId="25">#REF!</definedName>
    <definedName name="PACKING_LIST_SUMMARY" localSheetId="13">#REF!</definedName>
    <definedName name="PACKING_LIST_SUMMARY" localSheetId="14">#REF!</definedName>
    <definedName name="PACKING_LIST_SUMMARY" localSheetId="15">#REF!</definedName>
    <definedName name="PACKING_LIST_SUMMARY" localSheetId="17">#REF!</definedName>
    <definedName name="PACKING_LIST_SUMMARY">#REF!</definedName>
    <definedName name="panen" localSheetId="23">#REF!</definedName>
    <definedName name="panen" localSheetId="6">#REF!</definedName>
    <definedName name="panen" localSheetId="7">#REF!</definedName>
    <definedName name="panen" localSheetId="8">#REF!</definedName>
    <definedName name="panen" localSheetId="11">#REF!</definedName>
    <definedName name="panen" localSheetId="25">#REF!</definedName>
    <definedName name="panen" localSheetId="13">#REF!</definedName>
    <definedName name="panen" localSheetId="14">#REF!</definedName>
    <definedName name="panen" localSheetId="15">#REF!</definedName>
    <definedName name="panen" localSheetId="17">#REF!</definedName>
    <definedName name="panen">#REF!</definedName>
    <definedName name="PEJM" localSheetId="23">#REF!</definedName>
    <definedName name="PEJM" localSheetId="6">#REF!</definedName>
    <definedName name="PEJM" localSheetId="7">#REF!</definedName>
    <definedName name="PEJM" localSheetId="8">#REF!</definedName>
    <definedName name="PEJM" localSheetId="11">#REF!</definedName>
    <definedName name="PEJM" localSheetId="25">#REF!</definedName>
    <definedName name="PEJM" localSheetId="13">#REF!</definedName>
    <definedName name="PEJM" localSheetId="14">#REF!</definedName>
    <definedName name="PEJM" localSheetId="15">#REF!</definedName>
    <definedName name="PEJM" localSheetId="17">#REF!</definedName>
    <definedName name="PEJM">#REF!</definedName>
    <definedName name="PF" localSheetId="23">#REF!</definedName>
    <definedName name="PF" localSheetId="6">#REF!</definedName>
    <definedName name="PF" localSheetId="7">#REF!</definedName>
    <definedName name="PF" localSheetId="8">#REF!</definedName>
    <definedName name="PF" localSheetId="11">#REF!</definedName>
    <definedName name="PF" localSheetId="25">#REF!</definedName>
    <definedName name="PF" localSheetId="13">#REF!</definedName>
    <definedName name="PF" localSheetId="14">#REF!</definedName>
    <definedName name="PF" localSheetId="15">#REF!</definedName>
    <definedName name="PF" localSheetId="17">#REF!</definedName>
    <definedName name="PF">#REF!</definedName>
    <definedName name="PHIL28" localSheetId="23">#REF!</definedName>
    <definedName name="PHIL28" localSheetId="6">#REF!</definedName>
    <definedName name="PHIL28" localSheetId="7">#REF!</definedName>
    <definedName name="PHIL28" localSheetId="8">#REF!</definedName>
    <definedName name="PHIL28" localSheetId="11">#REF!</definedName>
    <definedName name="PHIL28" localSheetId="25">#REF!</definedName>
    <definedName name="PHIL28" localSheetId="13">#REF!</definedName>
    <definedName name="PHIL28" localSheetId="14">#REF!</definedName>
    <definedName name="PHIL28" localSheetId="15">#REF!</definedName>
    <definedName name="PHIL28" localSheetId="17">#REF!</definedName>
    <definedName name="PHIL28">#REF!</definedName>
    <definedName name="PICT" localSheetId="23">#REF!</definedName>
    <definedName name="PICT" localSheetId="6">#REF!</definedName>
    <definedName name="PICT" localSheetId="7">#REF!</definedName>
    <definedName name="PICT" localSheetId="8">#REF!</definedName>
    <definedName name="PICT" localSheetId="11">#REF!</definedName>
    <definedName name="PICT" localSheetId="25">#REF!</definedName>
    <definedName name="PICT" localSheetId="13">#REF!</definedName>
    <definedName name="PICT" localSheetId="14">#REF!</definedName>
    <definedName name="PICT" localSheetId="15">#REF!</definedName>
    <definedName name="PICT" localSheetId="17">#REF!</definedName>
    <definedName name="PICT">#REF!</definedName>
    <definedName name="PM">[9]IBASE!$AH$16:$AV$110</definedName>
    <definedName name="POD">[10]XL4Poppy!$C$27</definedName>
    <definedName name="_xlnm.Print_Area" localSheetId="49">'119858'!$A$1:$M$27</definedName>
    <definedName name="_xlnm.Print_Area" localSheetId="27">'120049'!$A$1:$M$29</definedName>
    <definedName name="_xlnm.Print_Area" localSheetId="28">'131438 '!$A$1:$M$22</definedName>
    <definedName name="_xlnm.Print_Area" localSheetId="29">'132891'!$A$1:$M$24</definedName>
    <definedName name="_xlnm.Print_Area" localSheetId="30">'133885'!$A$1:$M$32</definedName>
    <definedName name="_xlnm.Print_Area" localSheetId="31">'139738'!$A$1:$M$22</definedName>
    <definedName name="_xlnm.Print_Area" localSheetId="50">'139789'!$A$1:$M$27</definedName>
    <definedName name="_xlnm.Print_Area" localSheetId="20">'151116'!$A$1:$M$22</definedName>
    <definedName name="_xlnm.Print_Area" localSheetId="51">'151509'!$A$1:$M$28</definedName>
    <definedName name="_xlnm.Print_Area" localSheetId="21">'161106'!$A$1:$M$23</definedName>
    <definedName name="_xlnm.Print_Area" localSheetId="0">'161108'!$A$1:$M$22</definedName>
    <definedName name="_xlnm.Print_Area" localSheetId="22">'161111'!$A$1:$M$22</definedName>
    <definedName name="_xlnm.Print_Area" localSheetId="32">'218985'!$A$1:$M$23</definedName>
    <definedName name="_xlnm.Print_Area" localSheetId="33">'225653'!$A$1:$M$24</definedName>
    <definedName name="_xlnm.Print_Area" localSheetId="52">'275884'!$A$1:$M$25</definedName>
    <definedName name="_xlnm.Print_Area" localSheetId="34">'281219'!$A$1:$M$24</definedName>
    <definedName name="_xlnm.Print_Area" localSheetId="35">'286081'!$A$1:$M$24</definedName>
    <definedName name="_xlnm.Print_Area" localSheetId="36">'286082'!$A$1:$M$24</definedName>
    <definedName name="_xlnm.Print_Area" localSheetId="37">'287868'!$A$1:$M$22</definedName>
    <definedName name="_xlnm.Print_Area" localSheetId="38">'292007'!$A$1:$M$23</definedName>
    <definedName name="_xlnm.Print_Area" localSheetId="1">'317112'!$A$1:$M$22</definedName>
    <definedName name="_xlnm.Print_Area" localSheetId="58">'322623 '!$A$1:$M$22</definedName>
    <definedName name="_xlnm.Print_Area" localSheetId="39">'334014'!$A$1:$M$22</definedName>
    <definedName name="_xlnm.Print_Area" localSheetId="53">'337588'!$A$1:$M$24</definedName>
    <definedName name="_xlnm.Print_Area" localSheetId="40">'338048'!$A$1:$M$24</definedName>
    <definedName name="_xlnm.Print_Area" localSheetId="41">'338049'!$A$1:$M$23</definedName>
    <definedName name="_xlnm.Print_Area" localSheetId="42">'340986'!$A$1:$M$23</definedName>
    <definedName name="_xlnm.Print_Area" localSheetId="43">'398459'!$A$1:$K$24</definedName>
    <definedName name="_xlnm.Print_Area" localSheetId="44">'398808'!$A$1:$K$25</definedName>
    <definedName name="_xlnm.Print_Area" localSheetId="56">'419340'!$A$1:$L$22</definedName>
    <definedName name="_xlnm.Print_Area" localSheetId="45">'441613'!$A$1:$M$23</definedName>
    <definedName name="_xlnm.Print_Area" localSheetId="2">'502018'!$A$1:$M$27</definedName>
    <definedName name="_xlnm.Print_Area" localSheetId="3">'502696'!$A$1:$M$27</definedName>
    <definedName name="_xlnm.Print_Area" localSheetId="23">'504167'!$A$1:$M$23</definedName>
    <definedName name="_xlnm.Print_Area" localSheetId="4">'505165'!$A$1:$M$23</definedName>
    <definedName name="_xlnm.Print_Area" localSheetId="5">'507366'!$A$1:$M$22</definedName>
    <definedName name="_xlnm.Print_Area" localSheetId="6">'507571'!$A$1:$N$28</definedName>
    <definedName name="_xlnm.Print_Area" localSheetId="24">'508161'!$A$1:$M$23</definedName>
    <definedName name="_xlnm.Print_Area" localSheetId="7">'508883'!$A$1:$N$25</definedName>
    <definedName name="_xlnm.Print_Area" localSheetId="8">'509703'!$A$1:$M$25</definedName>
    <definedName name="_xlnm.Print_Area" localSheetId="9">'510965'!$A$1:$N$22</definedName>
    <definedName name="_xlnm.Print_Area" localSheetId="10">'511385'!$A$1:$N$25</definedName>
    <definedName name="_xlnm.Print_Area" localSheetId="11">'511633'!$A$1:$M$27</definedName>
    <definedName name="_xlnm.Print_Area" localSheetId="25">'514249'!$A$1:$M$23</definedName>
    <definedName name="_xlnm.Print_Area" localSheetId="26">'514396'!$A$1:$M$22</definedName>
    <definedName name="_xlnm.Print_Area" localSheetId="12">'514762'!$A$1:$M$23</definedName>
    <definedName name="_xlnm.Print_Area" localSheetId="13">'515191'!$A$1:$M$24</definedName>
    <definedName name="_xlnm.Print_Area" localSheetId="14">'516061'!$A$1:$N$24</definedName>
    <definedName name="_xlnm.Print_Area" localSheetId="15">'516723'!$A$1:$M$24</definedName>
    <definedName name="_xlnm.Print_Area" localSheetId="16">'520433'!$A$1:$M$23</definedName>
    <definedName name="_xlnm.Print_Area" localSheetId="17">'522852'!$A$1:$M$22</definedName>
    <definedName name="_xlnm.Print_Area" localSheetId="18">'523826'!$A$1:$M$23</definedName>
    <definedName name="_xlnm.Print_Area" localSheetId="46">'763099'!$A$1:$M$24</definedName>
    <definedName name="_xlnm.Print_Area" localSheetId="54">'766303'!$A$1:$M$23</definedName>
    <definedName name="_xlnm.Print_Area" localSheetId="47">'780093'!$A$1:$N$24</definedName>
    <definedName name="_xlnm.Print_Area" localSheetId="48">'815165'!$A$1:$M$23</definedName>
    <definedName name="_xlnm.Print_Area" localSheetId="57">'937603'!$A$1:$N$22</definedName>
    <definedName name="_xlnm.Print_Area" localSheetId="55">'LEGGINGS-NB1'!$A$1:$K$29</definedName>
    <definedName name="_xlnm.Print_Area" localSheetId="19">TCOM04!$A$1:$M$23</definedName>
    <definedName name="_xlnm.Print_Area" localSheetId="60">WF5JS12025MI!$A$1:$M$22</definedName>
    <definedName name="_xlnm.Print_Area" localSheetId="59">WS5JS52022MI!$A$1:$M$22</definedName>
    <definedName name="Print_Area_MI" localSheetId="23">#REF!</definedName>
    <definedName name="Print_Area_MI" localSheetId="6">#REF!</definedName>
    <definedName name="Print_Area_MI" localSheetId="7">#REF!</definedName>
    <definedName name="Print_Area_MI" localSheetId="8">#REF!</definedName>
    <definedName name="Print_Area_MI" localSheetId="11">#REF!</definedName>
    <definedName name="Print_Area_MI" localSheetId="25">#REF!</definedName>
    <definedName name="Print_Area_MI" localSheetId="13">#REF!</definedName>
    <definedName name="Print_Area_MI" localSheetId="14">#REF!</definedName>
    <definedName name="Print_Area_MI" localSheetId="15">#REF!</definedName>
    <definedName name="Print_Area_MI" localSheetId="17">#REF!</definedName>
    <definedName name="Print_Area_MI">#REF!</definedName>
    <definedName name="Print_Titles_MI" localSheetId="23">#REF!</definedName>
    <definedName name="Print_Titles_MI" localSheetId="6">#REF!</definedName>
    <definedName name="Print_Titles_MI" localSheetId="7">#REF!</definedName>
    <definedName name="Print_Titles_MI" localSheetId="8">#REF!</definedName>
    <definedName name="Print_Titles_MI" localSheetId="11">#REF!</definedName>
    <definedName name="Print_Titles_MI" localSheetId="25">#REF!</definedName>
    <definedName name="Print_Titles_MI" localSheetId="13">#REF!</definedName>
    <definedName name="Print_Titles_MI" localSheetId="14">#REF!</definedName>
    <definedName name="Print_Titles_MI" localSheetId="15">#REF!</definedName>
    <definedName name="Print_Titles_MI" localSheetId="17">#REF!</definedName>
    <definedName name="Print_Titles_MI">#REF!</definedName>
    <definedName name="PRINTA" localSheetId="23">#REF!</definedName>
    <definedName name="PRINTA" localSheetId="6">#REF!</definedName>
    <definedName name="PRINTA" localSheetId="7">#REF!</definedName>
    <definedName name="PRINTA" localSheetId="8">#REF!</definedName>
    <definedName name="PRINTA" localSheetId="11">#REF!</definedName>
    <definedName name="PRINTA" localSheetId="25">#REF!</definedName>
    <definedName name="PRINTA" localSheetId="13">#REF!</definedName>
    <definedName name="PRINTA" localSheetId="14">#REF!</definedName>
    <definedName name="PRINTA" localSheetId="15">#REF!</definedName>
    <definedName name="PRINTA" localSheetId="17">#REF!</definedName>
    <definedName name="PRINTA">#REF!</definedName>
    <definedName name="prjName" localSheetId="23">#REF!</definedName>
    <definedName name="prjName" localSheetId="6">#REF!</definedName>
    <definedName name="prjName" localSheetId="7">#REF!</definedName>
    <definedName name="prjName" localSheetId="8">#REF!</definedName>
    <definedName name="prjName" localSheetId="11">#REF!</definedName>
    <definedName name="prjName" localSheetId="25">#REF!</definedName>
    <definedName name="prjName" localSheetId="13">#REF!</definedName>
    <definedName name="prjName" localSheetId="14">#REF!</definedName>
    <definedName name="prjName" localSheetId="15">#REF!</definedName>
    <definedName name="prjName" localSheetId="17">#REF!</definedName>
    <definedName name="prjName">#REF!</definedName>
    <definedName name="prjNo" localSheetId="23">#REF!</definedName>
    <definedName name="prjNo" localSheetId="6">#REF!</definedName>
    <definedName name="prjNo" localSheetId="7">#REF!</definedName>
    <definedName name="prjNo" localSheetId="8">#REF!</definedName>
    <definedName name="prjNo" localSheetId="11">#REF!</definedName>
    <definedName name="prjNo" localSheetId="25">#REF!</definedName>
    <definedName name="prjNo" localSheetId="13">#REF!</definedName>
    <definedName name="prjNo" localSheetId="14">#REF!</definedName>
    <definedName name="prjNo" localSheetId="15">#REF!</definedName>
    <definedName name="prjNo" localSheetId="17">#REF!</definedName>
    <definedName name="prjNo">#REF!</definedName>
    <definedName name="PROJ">[3]LEGEND!$D$4</definedName>
    <definedName name="re">[5]XL4Poppy!$C$27</definedName>
    <definedName name="_xlnm.Recorder" localSheetId="23">#REF!</definedName>
    <definedName name="_xlnm.Recorder" localSheetId="6">#REF!</definedName>
    <definedName name="_xlnm.Recorder" localSheetId="7">#REF!</definedName>
    <definedName name="_xlnm.Recorder" localSheetId="8">#REF!</definedName>
    <definedName name="_xlnm.Recorder" localSheetId="11">#REF!</definedName>
    <definedName name="_xlnm.Recorder" localSheetId="25">#REF!</definedName>
    <definedName name="_xlnm.Recorder" localSheetId="13">#REF!</definedName>
    <definedName name="_xlnm.Recorder" localSheetId="14">#REF!</definedName>
    <definedName name="_xlnm.Recorder" localSheetId="15">#REF!</definedName>
    <definedName name="_xlnm.Recorder" localSheetId="17">#REF!</definedName>
    <definedName name="_xlnm.Recorder">#REF!</definedName>
    <definedName name="rong1" localSheetId="23">#REF!</definedName>
    <definedName name="rong1" localSheetId="6">#REF!</definedName>
    <definedName name="rong1" localSheetId="7">#REF!</definedName>
    <definedName name="rong1" localSheetId="8">#REF!</definedName>
    <definedName name="rong1" localSheetId="11">#REF!</definedName>
    <definedName name="rong1" localSheetId="25">#REF!</definedName>
    <definedName name="rong1" localSheetId="13">#REF!</definedName>
    <definedName name="rong1" localSheetId="14">#REF!</definedName>
    <definedName name="rong1" localSheetId="15">#REF!</definedName>
    <definedName name="rong1" localSheetId="17">#REF!</definedName>
    <definedName name="rong1">#REF!</definedName>
    <definedName name="rong2" localSheetId="23">#REF!</definedName>
    <definedName name="rong2" localSheetId="6">#REF!</definedName>
    <definedName name="rong2" localSheetId="7">#REF!</definedName>
    <definedName name="rong2" localSheetId="8">#REF!</definedName>
    <definedName name="rong2" localSheetId="11">#REF!</definedName>
    <definedName name="rong2" localSheetId="25">#REF!</definedName>
    <definedName name="rong2" localSheetId="13">#REF!</definedName>
    <definedName name="rong2" localSheetId="14">#REF!</definedName>
    <definedName name="rong2" localSheetId="15">#REF!</definedName>
    <definedName name="rong2" localSheetId="17">#REF!</definedName>
    <definedName name="rong2">#REF!</definedName>
    <definedName name="rong3" localSheetId="23">#REF!</definedName>
    <definedName name="rong3" localSheetId="6">#REF!</definedName>
    <definedName name="rong3" localSheetId="7">#REF!</definedName>
    <definedName name="rong3" localSheetId="8">#REF!</definedName>
    <definedName name="rong3" localSheetId="11">#REF!</definedName>
    <definedName name="rong3" localSheetId="25">#REF!</definedName>
    <definedName name="rong3" localSheetId="13">#REF!</definedName>
    <definedName name="rong3" localSheetId="14">#REF!</definedName>
    <definedName name="rong3" localSheetId="15">#REF!</definedName>
    <definedName name="rong3" localSheetId="17">#REF!</definedName>
    <definedName name="rong3">#REF!</definedName>
    <definedName name="rong4" localSheetId="23">#REF!</definedName>
    <definedName name="rong4" localSheetId="6">#REF!</definedName>
    <definedName name="rong4" localSheetId="7">#REF!</definedName>
    <definedName name="rong4" localSheetId="8">#REF!</definedName>
    <definedName name="rong4" localSheetId="11">#REF!</definedName>
    <definedName name="rong4" localSheetId="25">#REF!</definedName>
    <definedName name="rong4" localSheetId="13">#REF!</definedName>
    <definedName name="rong4" localSheetId="14">#REF!</definedName>
    <definedName name="rong4" localSheetId="15">#REF!</definedName>
    <definedName name="rong4" localSheetId="17">#REF!</definedName>
    <definedName name="rong4">#REF!</definedName>
    <definedName name="rong5" localSheetId="23">#REF!</definedName>
    <definedName name="rong5" localSheetId="6">#REF!</definedName>
    <definedName name="rong5" localSheetId="7">#REF!</definedName>
    <definedName name="rong5" localSheetId="8">#REF!</definedName>
    <definedName name="rong5" localSheetId="11">#REF!</definedName>
    <definedName name="rong5" localSheetId="25">#REF!</definedName>
    <definedName name="rong5" localSheetId="13">#REF!</definedName>
    <definedName name="rong5" localSheetId="14">#REF!</definedName>
    <definedName name="rong5" localSheetId="15">#REF!</definedName>
    <definedName name="rong5" localSheetId="17">#REF!</definedName>
    <definedName name="rong5">#REF!</definedName>
    <definedName name="rong6" localSheetId="23">#REF!</definedName>
    <definedName name="rong6" localSheetId="6">#REF!</definedName>
    <definedName name="rong6" localSheetId="7">#REF!</definedName>
    <definedName name="rong6" localSheetId="8">#REF!</definedName>
    <definedName name="rong6" localSheetId="11">#REF!</definedName>
    <definedName name="rong6" localSheetId="25">#REF!</definedName>
    <definedName name="rong6" localSheetId="13">#REF!</definedName>
    <definedName name="rong6" localSheetId="14">#REF!</definedName>
    <definedName name="rong6" localSheetId="15">#REF!</definedName>
    <definedName name="rong6" localSheetId="17">#REF!</definedName>
    <definedName name="rong6">#REF!</definedName>
    <definedName name="RT" localSheetId="23">#REF!</definedName>
    <definedName name="RT" localSheetId="6">#REF!</definedName>
    <definedName name="RT" localSheetId="7">#REF!</definedName>
    <definedName name="RT" localSheetId="8">#REF!</definedName>
    <definedName name="RT" localSheetId="11">#REF!</definedName>
    <definedName name="RT" localSheetId="25">#REF!</definedName>
    <definedName name="RT" localSheetId="13">#REF!</definedName>
    <definedName name="RT" localSheetId="14">#REF!</definedName>
    <definedName name="RT" localSheetId="15">#REF!</definedName>
    <definedName name="RT" localSheetId="17">#REF!</definedName>
    <definedName name="RT">#REF!</definedName>
    <definedName name="ry" localSheetId="23">#REF!</definedName>
    <definedName name="ry">#REF!</definedName>
    <definedName name="SA" localSheetId="23">#REF!</definedName>
    <definedName name="SA" localSheetId="6">#REF!</definedName>
    <definedName name="SA" localSheetId="7">#REF!</definedName>
    <definedName name="SA" localSheetId="8">#REF!</definedName>
    <definedName name="SA" localSheetId="11">#REF!</definedName>
    <definedName name="SA" localSheetId="25">#REF!</definedName>
    <definedName name="SA" localSheetId="13">#REF!</definedName>
    <definedName name="SA" localSheetId="14">#REF!</definedName>
    <definedName name="SA" localSheetId="15">#REF!</definedName>
    <definedName name="SA" localSheetId="17">#REF!</definedName>
    <definedName name="SA">#REF!</definedName>
    <definedName name="san" localSheetId="23">#REF!</definedName>
    <definedName name="san" localSheetId="6">#REF!</definedName>
    <definedName name="san" localSheetId="7">#REF!</definedName>
    <definedName name="san" localSheetId="8">#REF!</definedName>
    <definedName name="san" localSheetId="11">#REF!</definedName>
    <definedName name="san" localSheetId="25">#REF!</definedName>
    <definedName name="san" localSheetId="13">#REF!</definedName>
    <definedName name="san" localSheetId="14">#REF!</definedName>
    <definedName name="san" localSheetId="15">#REF!</definedName>
    <definedName name="san" localSheetId="17">#REF!</definedName>
    <definedName name="san">#REF!</definedName>
    <definedName name="SB">[9]IBASE!$AH$7:$AL$14</definedName>
    <definedName name="SCCR" localSheetId="23">#REF!</definedName>
    <definedName name="SCCR" localSheetId="6">#REF!</definedName>
    <definedName name="SCCR" localSheetId="7">#REF!</definedName>
    <definedName name="SCCR" localSheetId="8">#REF!</definedName>
    <definedName name="SCCR" localSheetId="11">#REF!</definedName>
    <definedName name="SCCR" localSheetId="25">#REF!</definedName>
    <definedName name="SCCR" localSheetId="13">#REF!</definedName>
    <definedName name="SCCR" localSheetId="14">#REF!</definedName>
    <definedName name="SCCR" localSheetId="15">#REF!</definedName>
    <definedName name="SCCR" localSheetId="17">#REF!</definedName>
    <definedName name="SCCR">#REF!</definedName>
    <definedName name="SCDT" localSheetId="23">#REF!</definedName>
    <definedName name="SCDT" localSheetId="6">#REF!</definedName>
    <definedName name="SCDT" localSheetId="7">#REF!</definedName>
    <definedName name="SCDT" localSheetId="8">#REF!</definedName>
    <definedName name="SCDT" localSheetId="11">#REF!</definedName>
    <definedName name="SCDT" localSheetId="25">#REF!</definedName>
    <definedName name="SCDT" localSheetId="13">#REF!</definedName>
    <definedName name="SCDT" localSheetId="14">#REF!</definedName>
    <definedName name="SCDT" localSheetId="15">#REF!</definedName>
    <definedName name="SCDT" localSheetId="17">#REF!</definedName>
    <definedName name="SCDT">#REF!</definedName>
    <definedName name="SDS" localSheetId="23">#REF!</definedName>
    <definedName name="SDS" localSheetId="6">#REF!</definedName>
    <definedName name="SDS" localSheetId="7">#REF!</definedName>
    <definedName name="SDS" localSheetId="8">#REF!</definedName>
    <definedName name="SDS" localSheetId="11">#REF!</definedName>
    <definedName name="SDS" localSheetId="25">#REF!</definedName>
    <definedName name="SDS" localSheetId="13">#REF!</definedName>
    <definedName name="SDS" localSheetId="14">#REF!</definedName>
    <definedName name="SDS" localSheetId="15">#REF!</definedName>
    <definedName name="SDS" localSheetId="17">#REF!</definedName>
    <definedName name="SDS">#REF!</definedName>
    <definedName name="sfgbnm" localSheetId="23">#REF!</definedName>
    <definedName name="sfgbnm" localSheetId="6">#REF!</definedName>
    <definedName name="sfgbnm" localSheetId="7">#REF!</definedName>
    <definedName name="sfgbnm" localSheetId="8">#REF!</definedName>
    <definedName name="sfgbnm" localSheetId="11">#REF!</definedName>
    <definedName name="sfgbnm" localSheetId="25">#REF!</definedName>
    <definedName name="sfgbnm" localSheetId="13">#REF!</definedName>
    <definedName name="sfgbnm" localSheetId="14">#REF!</definedName>
    <definedName name="sfgbnm" localSheetId="15">#REF!</definedName>
    <definedName name="sfgbnm" localSheetId="17">#REF!</definedName>
    <definedName name="sfgbnm">#REF!</definedName>
    <definedName name="SHIIT" localSheetId="23">#REF!</definedName>
    <definedName name="SHIIT" localSheetId="6">#REF!</definedName>
    <definedName name="SHIIT" localSheetId="7">#REF!</definedName>
    <definedName name="SHIIT" localSheetId="8">#REF!</definedName>
    <definedName name="SHIIT" localSheetId="11">#REF!</definedName>
    <definedName name="SHIIT" localSheetId="25">#REF!</definedName>
    <definedName name="SHIIT" localSheetId="13">#REF!</definedName>
    <definedName name="SHIIT" localSheetId="14">#REF!</definedName>
    <definedName name="SHIIT" localSheetId="15">#REF!</definedName>
    <definedName name="SHIIT" localSheetId="17">#REF!</definedName>
    <definedName name="SHIIT">#REF!</definedName>
    <definedName name="SHITT" localSheetId="23">#REF!</definedName>
    <definedName name="SHITT" localSheetId="6">#REF!</definedName>
    <definedName name="SHITT" localSheetId="7">#REF!</definedName>
    <definedName name="SHITT" localSheetId="8">#REF!</definedName>
    <definedName name="SHITT" localSheetId="11">#REF!</definedName>
    <definedName name="SHITT" localSheetId="25">#REF!</definedName>
    <definedName name="SHITT" localSheetId="13">#REF!</definedName>
    <definedName name="SHITT" localSheetId="14">#REF!</definedName>
    <definedName name="SHITT" localSheetId="15">#REF!</definedName>
    <definedName name="SHITT" localSheetId="17">#REF!</definedName>
    <definedName name="SHITT">#REF!</definedName>
    <definedName name="SL" localSheetId="23">#REF!</definedName>
    <definedName name="SL" localSheetId="6">#REF!</definedName>
    <definedName name="SL" localSheetId="7">#REF!</definedName>
    <definedName name="SL" localSheetId="8">#REF!</definedName>
    <definedName name="SL" localSheetId="11">#REF!</definedName>
    <definedName name="SL" localSheetId="25">#REF!</definedName>
    <definedName name="SL" localSheetId="13">#REF!</definedName>
    <definedName name="SL" localSheetId="14">#REF!</definedName>
    <definedName name="SL" localSheetId="15">#REF!</definedName>
    <definedName name="SL" localSheetId="17">#REF!</definedName>
    <definedName name="SL">#REF!</definedName>
    <definedName name="slg" localSheetId="23">#REF!</definedName>
    <definedName name="slg" localSheetId="6">#REF!</definedName>
    <definedName name="slg" localSheetId="7">#REF!</definedName>
    <definedName name="slg" localSheetId="8">#REF!</definedName>
    <definedName name="slg" localSheetId="11">#REF!</definedName>
    <definedName name="slg" localSheetId="25">#REF!</definedName>
    <definedName name="slg" localSheetId="13">#REF!</definedName>
    <definedName name="slg" localSheetId="14">#REF!</definedName>
    <definedName name="slg" localSheetId="15">#REF!</definedName>
    <definedName name="slg" localSheetId="17">#REF!</definedName>
    <definedName name="slg">#REF!</definedName>
    <definedName name="SORT" localSheetId="23">#REF!</definedName>
    <definedName name="SORT" localSheetId="6">#REF!</definedName>
    <definedName name="SORT" localSheetId="7">#REF!</definedName>
    <definedName name="SORT" localSheetId="8">#REF!</definedName>
    <definedName name="SORT" localSheetId="11">#REF!</definedName>
    <definedName name="SORT" localSheetId="25">#REF!</definedName>
    <definedName name="SORT" localSheetId="13">#REF!</definedName>
    <definedName name="SORT" localSheetId="14">#REF!</definedName>
    <definedName name="SORT" localSheetId="15">#REF!</definedName>
    <definedName name="SORT" localSheetId="17">#REF!</definedName>
    <definedName name="SORT">#REF!</definedName>
    <definedName name="SORT_AREA">'[11]DI-ESTI'!$A$8:$R$489</definedName>
    <definedName name="SP" localSheetId="23">#REF!</definedName>
    <definedName name="SP" localSheetId="6">#REF!</definedName>
    <definedName name="SP" localSheetId="7">#REF!</definedName>
    <definedName name="SP" localSheetId="8">#REF!</definedName>
    <definedName name="SP" localSheetId="11">#REF!</definedName>
    <definedName name="SP" localSheetId="25">#REF!</definedName>
    <definedName name="SP" localSheetId="13">#REF!</definedName>
    <definedName name="SP" localSheetId="14">#REF!</definedName>
    <definedName name="SP" localSheetId="15">#REF!</definedName>
    <definedName name="SP" localSheetId="17">#REF!</definedName>
    <definedName name="SP">#REF!</definedName>
    <definedName name="stt">[12]DATA!$A$1:$CQ$65536</definedName>
    <definedName name="SUM" localSheetId="23">#REF!,#REF!</definedName>
    <definedName name="SUM" localSheetId="6">#REF!,#REF!</definedName>
    <definedName name="SUM" localSheetId="7">#REF!,#REF!</definedName>
    <definedName name="SUM" localSheetId="8">#REF!,#REF!</definedName>
    <definedName name="SUM" localSheetId="11">#REF!,#REF!</definedName>
    <definedName name="SUM" localSheetId="25">#REF!,#REF!</definedName>
    <definedName name="SUM" localSheetId="13">#REF!,#REF!</definedName>
    <definedName name="SUM" localSheetId="14">#REF!,#REF!</definedName>
    <definedName name="SUM" localSheetId="15">#REF!,#REF!</definedName>
    <definedName name="SUM" localSheetId="17">#REF!,#REF!</definedName>
    <definedName name="SUM">#REF!,#REF!</definedName>
    <definedName name="SUSI" localSheetId="23">#REF!</definedName>
    <definedName name="SUSI" localSheetId="6">#REF!</definedName>
    <definedName name="SUSI" localSheetId="7">#REF!</definedName>
    <definedName name="SUSI" localSheetId="8">#REF!</definedName>
    <definedName name="SUSI" localSheetId="11">#REF!</definedName>
    <definedName name="SUSI" localSheetId="25">#REF!</definedName>
    <definedName name="SUSI" localSheetId="13">#REF!</definedName>
    <definedName name="SUSI" localSheetId="14">#REF!</definedName>
    <definedName name="SUSI" localSheetId="15">#REF!</definedName>
    <definedName name="SUSI" localSheetId="17">#REF!</definedName>
    <definedName name="SUSI">#REF!</definedName>
    <definedName name="T" localSheetId="23">#REF!</definedName>
    <definedName name="T" localSheetId="6">#REF!</definedName>
    <definedName name="T" localSheetId="7">#REF!</definedName>
    <definedName name="T" localSheetId="8">#REF!</definedName>
    <definedName name="T" localSheetId="11">#REF!</definedName>
    <definedName name="T" localSheetId="25">#REF!</definedName>
    <definedName name="T" localSheetId="13">#REF!</definedName>
    <definedName name="T" localSheetId="14">#REF!</definedName>
    <definedName name="T" localSheetId="15">#REF!</definedName>
    <definedName name="T" localSheetId="17">#REF!</definedName>
    <definedName name="T">#REF!</definedName>
    <definedName name="tenck" localSheetId="23">#REF!</definedName>
    <definedName name="tenck" localSheetId="6">#REF!</definedName>
    <definedName name="tenck" localSheetId="7">#REF!</definedName>
    <definedName name="tenck" localSheetId="8">#REF!</definedName>
    <definedName name="tenck" localSheetId="11">#REF!</definedName>
    <definedName name="tenck" localSheetId="25">#REF!</definedName>
    <definedName name="tenck" localSheetId="13">#REF!</definedName>
    <definedName name="tenck" localSheetId="14">#REF!</definedName>
    <definedName name="tenck" localSheetId="15">#REF!</definedName>
    <definedName name="tenck" localSheetId="17">#REF!</definedName>
    <definedName name="tenck">#REF!</definedName>
    <definedName name="test" localSheetId="23">#REF!</definedName>
    <definedName name="test" localSheetId="6">#REF!</definedName>
    <definedName name="test" localSheetId="7">#REF!</definedName>
    <definedName name="test" localSheetId="8">#REF!</definedName>
    <definedName name="test" localSheetId="11">#REF!</definedName>
    <definedName name="test" localSheetId="25">#REF!</definedName>
    <definedName name="test" localSheetId="13">#REF!</definedName>
    <definedName name="test" localSheetId="14">#REF!</definedName>
    <definedName name="test" localSheetId="15">#REF!</definedName>
    <definedName name="test" localSheetId="17">#REF!</definedName>
    <definedName name="test">#REF!</definedName>
    <definedName name="tetry5rt6tutyuj" localSheetId="23">#REF!</definedName>
    <definedName name="tetry5rt6tutyuj">#REF!</definedName>
    <definedName name="thang" localSheetId="23">#REF!</definedName>
    <definedName name="thang" localSheetId="6">#REF!</definedName>
    <definedName name="thang" localSheetId="7">#REF!</definedName>
    <definedName name="thang" localSheetId="8">#REF!</definedName>
    <definedName name="thang" localSheetId="11">#REF!</definedName>
    <definedName name="thang" localSheetId="25">#REF!</definedName>
    <definedName name="thang" localSheetId="13">#REF!</definedName>
    <definedName name="thang" localSheetId="14">#REF!</definedName>
    <definedName name="thang" localSheetId="15">#REF!</definedName>
    <definedName name="thang" localSheetId="17">#REF!</definedName>
    <definedName name="thang">#REF!</definedName>
    <definedName name="thanhtien" localSheetId="23">#REF!</definedName>
    <definedName name="thanhtien" localSheetId="6">#REF!</definedName>
    <definedName name="thanhtien" localSheetId="7">#REF!</definedName>
    <definedName name="thanhtien" localSheetId="8">#REF!</definedName>
    <definedName name="thanhtien" localSheetId="11">#REF!</definedName>
    <definedName name="thanhtien" localSheetId="25">#REF!</definedName>
    <definedName name="thanhtien" localSheetId="13">#REF!</definedName>
    <definedName name="thanhtien" localSheetId="14">#REF!</definedName>
    <definedName name="thanhtien" localSheetId="15">#REF!</definedName>
    <definedName name="thanhtien" localSheetId="17">#REF!</definedName>
    <definedName name="thanhtien">#REF!</definedName>
    <definedName name="thepban" localSheetId="23">#REF!</definedName>
    <definedName name="thepban" localSheetId="6">#REF!</definedName>
    <definedName name="thepban" localSheetId="7">#REF!</definedName>
    <definedName name="thepban" localSheetId="8">#REF!</definedName>
    <definedName name="thepban" localSheetId="11">#REF!</definedName>
    <definedName name="thepban" localSheetId="25">#REF!</definedName>
    <definedName name="thepban" localSheetId="13">#REF!</definedName>
    <definedName name="thepban" localSheetId="14">#REF!</definedName>
    <definedName name="thepban" localSheetId="15">#REF!</definedName>
    <definedName name="thepban" localSheetId="17">#REF!</definedName>
    <definedName name="thepban">#REF!</definedName>
    <definedName name="thetichck" localSheetId="23">#REF!</definedName>
    <definedName name="thetichck" localSheetId="6">#REF!</definedName>
    <definedName name="thetichck" localSheetId="7">#REF!</definedName>
    <definedName name="thetichck" localSheetId="8">#REF!</definedName>
    <definedName name="thetichck" localSheetId="11">#REF!</definedName>
    <definedName name="thetichck" localSheetId="25">#REF!</definedName>
    <definedName name="thetichck" localSheetId="13">#REF!</definedName>
    <definedName name="thetichck" localSheetId="14">#REF!</definedName>
    <definedName name="thetichck" localSheetId="15">#REF!</definedName>
    <definedName name="thetichck" localSheetId="17">#REF!</definedName>
    <definedName name="thetichck">#REF!</definedName>
    <definedName name="THK" localSheetId="23">#REF!</definedName>
    <definedName name="THK" localSheetId="6">#REF!</definedName>
    <definedName name="THK" localSheetId="7">#REF!</definedName>
    <definedName name="THK" localSheetId="8">#REF!</definedName>
    <definedName name="THK" localSheetId="11">#REF!</definedName>
    <definedName name="THK" localSheetId="25">#REF!</definedName>
    <definedName name="THK" localSheetId="13">#REF!</definedName>
    <definedName name="THK" localSheetId="14">#REF!</definedName>
    <definedName name="THK" localSheetId="15">#REF!</definedName>
    <definedName name="THK" localSheetId="17">#REF!</definedName>
    <definedName name="THK">#REF!</definedName>
    <definedName name="thtich1" localSheetId="23">#REF!</definedName>
    <definedName name="thtich1" localSheetId="6">#REF!</definedName>
    <definedName name="thtich1" localSheetId="7">#REF!</definedName>
    <definedName name="thtich1" localSheetId="8">#REF!</definedName>
    <definedName name="thtich1" localSheetId="11">#REF!</definedName>
    <definedName name="thtich1" localSheetId="25">#REF!</definedName>
    <definedName name="thtich1" localSheetId="13">#REF!</definedName>
    <definedName name="thtich1" localSheetId="14">#REF!</definedName>
    <definedName name="thtich1" localSheetId="15">#REF!</definedName>
    <definedName name="thtich1" localSheetId="17">#REF!</definedName>
    <definedName name="thtich1">#REF!</definedName>
    <definedName name="thtich2" localSheetId="23">#REF!</definedName>
    <definedName name="thtich2" localSheetId="6">#REF!</definedName>
    <definedName name="thtich2" localSheetId="7">#REF!</definedName>
    <definedName name="thtich2" localSheetId="8">#REF!</definedName>
    <definedName name="thtich2" localSheetId="11">#REF!</definedName>
    <definedName name="thtich2" localSheetId="25">#REF!</definedName>
    <definedName name="thtich2" localSheetId="13">#REF!</definedName>
    <definedName name="thtich2" localSheetId="14">#REF!</definedName>
    <definedName name="thtich2" localSheetId="15">#REF!</definedName>
    <definedName name="thtich2" localSheetId="17">#REF!</definedName>
    <definedName name="thtich2">#REF!</definedName>
    <definedName name="thtich3" localSheetId="23">#REF!</definedName>
    <definedName name="thtich3" localSheetId="6">#REF!</definedName>
    <definedName name="thtich3" localSheetId="7">#REF!</definedName>
    <definedName name="thtich3" localSheetId="8">#REF!</definedName>
    <definedName name="thtich3" localSheetId="11">#REF!</definedName>
    <definedName name="thtich3" localSheetId="25">#REF!</definedName>
    <definedName name="thtich3" localSheetId="13">#REF!</definedName>
    <definedName name="thtich3" localSheetId="14">#REF!</definedName>
    <definedName name="thtich3" localSheetId="15">#REF!</definedName>
    <definedName name="thtich3" localSheetId="17">#REF!</definedName>
    <definedName name="thtich3">#REF!</definedName>
    <definedName name="thtich4" localSheetId="23">#REF!</definedName>
    <definedName name="thtich4" localSheetId="6">#REF!</definedName>
    <definedName name="thtich4" localSheetId="7">#REF!</definedName>
    <definedName name="thtich4" localSheetId="8">#REF!</definedName>
    <definedName name="thtich4" localSheetId="11">#REF!</definedName>
    <definedName name="thtich4" localSheetId="25">#REF!</definedName>
    <definedName name="thtich4" localSheetId="13">#REF!</definedName>
    <definedName name="thtich4" localSheetId="14">#REF!</definedName>
    <definedName name="thtich4" localSheetId="15">#REF!</definedName>
    <definedName name="thtich4" localSheetId="17">#REF!</definedName>
    <definedName name="thtich4">#REF!</definedName>
    <definedName name="thtich5" localSheetId="23">#REF!</definedName>
    <definedName name="thtich5" localSheetId="6">#REF!</definedName>
    <definedName name="thtich5" localSheetId="7">#REF!</definedName>
    <definedName name="thtich5" localSheetId="8">#REF!</definedName>
    <definedName name="thtich5" localSheetId="11">#REF!</definedName>
    <definedName name="thtich5" localSheetId="25">#REF!</definedName>
    <definedName name="thtich5" localSheetId="13">#REF!</definedName>
    <definedName name="thtich5" localSheetId="14">#REF!</definedName>
    <definedName name="thtich5" localSheetId="15">#REF!</definedName>
    <definedName name="thtich5" localSheetId="17">#REF!</definedName>
    <definedName name="thtich5">#REF!</definedName>
    <definedName name="thtich6" localSheetId="23">#REF!</definedName>
    <definedName name="thtich6" localSheetId="6">#REF!</definedName>
    <definedName name="thtich6" localSheetId="7">#REF!</definedName>
    <definedName name="thtich6" localSheetId="8">#REF!</definedName>
    <definedName name="thtich6" localSheetId="11">#REF!</definedName>
    <definedName name="thtich6" localSheetId="25">#REF!</definedName>
    <definedName name="thtich6" localSheetId="13">#REF!</definedName>
    <definedName name="thtich6" localSheetId="14">#REF!</definedName>
    <definedName name="thtich6" localSheetId="15">#REF!</definedName>
    <definedName name="thtich6" localSheetId="17">#REF!</definedName>
    <definedName name="thtich6">#REF!</definedName>
    <definedName name="tongbt" localSheetId="23">#REF!</definedName>
    <definedName name="tongbt" localSheetId="6">#REF!</definedName>
    <definedName name="tongbt" localSheetId="7">#REF!</definedName>
    <definedName name="tongbt" localSheetId="8">#REF!</definedName>
    <definedName name="tongbt" localSheetId="11">#REF!</definedName>
    <definedName name="tongbt" localSheetId="25">#REF!</definedName>
    <definedName name="tongbt" localSheetId="13">#REF!</definedName>
    <definedName name="tongbt" localSheetId="14">#REF!</definedName>
    <definedName name="tongbt" localSheetId="15">#REF!</definedName>
    <definedName name="tongbt" localSheetId="17">#REF!</definedName>
    <definedName name="tongbt">#REF!</definedName>
    <definedName name="tongcong" localSheetId="23">#REF!</definedName>
    <definedName name="tongcong" localSheetId="6">#REF!</definedName>
    <definedName name="tongcong" localSheetId="7">#REF!</definedName>
    <definedName name="tongcong" localSheetId="8">#REF!</definedName>
    <definedName name="tongcong" localSheetId="11">#REF!</definedName>
    <definedName name="tongcong" localSheetId="25">#REF!</definedName>
    <definedName name="tongcong" localSheetId="13">#REF!</definedName>
    <definedName name="tongcong" localSheetId="14">#REF!</definedName>
    <definedName name="tongcong" localSheetId="15">#REF!</definedName>
    <definedName name="tongcong" localSheetId="17">#REF!</definedName>
    <definedName name="tongcong">#REF!</definedName>
    <definedName name="tongdientich" localSheetId="23">#REF!</definedName>
    <definedName name="tongdientich" localSheetId="6">#REF!</definedName>
    <definedName name="tongdientich" localSheetId="7">#REF!</definedName>
    <definedName name="tongdientich" localSheetId="8">#REF!</definedName>
    <definedName name="tongdientich" localSheetId="11">#REF!</definedName>
    <definedName name="tongdientich" localSheetId="25">#REF!</definedName>
    <definedName name="tongdientich" localSheetId="13">#REF!</definedName>
    <definedName name="tongdientich" localSheetId="14">#REF!</definedName>
    <definedName name="tongdientich" localSheetId="15">#REF!</definedName>
    <definedName name="tongdientich" localSheetId="17">#REF!</definedName>
    <definedName name="tongdientich">#REF!</definedName>
    <definedName name="tongthep" localSheetId="23">#REF!</definedName>
    <definedName name="tongthep" localSheetId="6">#REF!</definedName>
    <definedName name="tongthep" localSheetId="7">#REF!</definedName>
    <definedName name="tongthep" localSheetId="8">#REF!</definedName>
    <definedName name="tongthep" localSheetId="11">#REF!</definedName>
    <definedName name="tongthep" localSheetId="25">#REF!</definedName>
    <definedName name="tongthep" localSheetId="13">#REF!</definedName>
    <definedName name="tongthep" localSheetId="14">#REF!</definedName>
    <definedName name="tongthep" localSheetId="15">#REF!</definedName>
    <definedName name="tongthep" localSheetId="17">#REF!</definedName>
    <definedName name="tongthep">#REF!</definedName>
    <definedName name="tongthetich" localSheetId="23">#REF!</definedName>
    <definedName name="tongthetich" localSheetId="6">#REF!</definedName>
    <definedName name="tongthetich" localSheetId="7">#REF!</definedName>
    <definedName name="tongthetich" localSheetId="8">#REF!</definedName>
    <definedName name="tongthetich" localSheetId="11">#REF!</definedName>
    <definedName name="tongthetich" localSheetId="25">#REF!</definedName>
    <definedName name="tongthetich" localSheetId="13">#REF!</definedName>
    <definedName name="tongthetich" localSheetId="14">#REF!</definedName>
    <definedName name="tongthetich" localSheetId="15">#REF!</definedName>
    <definedName name="tongthetich" localSheetId="17">#REF!</definedName>
    <definedName name="tongthetich">#REF!</definedName>
    <definedName name="TOTAL" localSheetId="23">#REF!</definedName>
    <definedName name="TOTAL" localSheetId="6">#REF!</definedName>
    <definedName name="TOTAL" localSheetId="7">#REF!</definedName>
    <definedName name="TOTAL" localSheetId="8">#REF!</definedName>
    <definedName name="TOTAL" localSheetId="11">#REF!</definedName>
    <definedName name="TOTAL" localSheetId="25">#REF!</definedName>
    <definedName name="TOTAL" localSheetId="13">#REF!</definedName>
    <definedName name="TOTAL" localSheetId="14">#REF!</definedName>
    <definedName name="TOTAL" localSheetId="15">#REF!</definedName>
    <definedName name="TOTAL" localSheetId="17">#REF!</definedName>
    <definedName name="TOTAL">#REF!</definedName>
    <definedName name="UP" localSheetId="23">#REF!,#REF!,#REF!,#REF!,#REF!,#REF!,#REF!,#REF!,#REF!,#REF!,#REF!</definedName>
    <definedName name="UP" localSheetId="6">#REF!,#REF!,#REF!,#REF!,#REF!,#REF!,#REF!,#REF!,#REF!,#REF!,#REF!</definedName>
    <definedName name="UP" localSheetId="7">#REF!,#REF!,#REF!,#REF!,#REF!,#REF!,#REF!,#REF!,#REF!,#REF!,#REF!</definedName>
    <definedName name="UP" localSheetId="8">#REF!,#REF!,#REF!,#REF!,#REF!,#REF!,#REF!,#REF!,#REF!,#REF!,#REF!</definedName>
    <definedName name="UP" localSheetId="11">#REF!,#REF!,#REF!,#REF!,#REF!,#REF!,#REF!,#REF!,#REF!,#REF!,#REF!</definedName>
    <definedName name="UP" localSheetId="25">#REF!,#REF!,#REF!,#REF!,#REF!,#REF!,#REF!,#REF!,#REF!,#REF!,#REF!</definedName>
    <definedName name="UP" localSheetId="13">#REF!,#REF!,#REF!,#REF!,#REF!,#REF!,#REF!,#REF!,#REF!,#REF!,#REF!</definedName>
    <definedName name="UP" localSheetId="14">#REF!,#REF!,#REF!,#REF!,#REF!,#REF!,#REF!,#REF!,#REF!,#REF!,#REF!</definedName>
    <definedName name="UP" localSheetId="15">#REF!,#REF!,#REF!,#REF!,#REF!,#REF!,#REF!,#REF!,#REF!,#REF!,#REF!</definedName>
    <definedName name="UP" localSheetId="17">#REF!,#REF!,#REF!,#REF!,#REF!,#REF!,#REF!,#REF!,#REF!,#REF!,#REF!</definedName>
    <definedName name="UP">#REF!,#REF!,#REF!,#REF!,#REF!,#REF!,#REF!,#REF!,#REF!,#REF!,#REF!</definedName>
    <definedName name="usd">[13]SUMMARY!$I$16</definedName>
    <definedName name="WT" localSheetId="23">#REF!</definedName>
    <definedName name="WT" localSheetId="6">#REF!</definedName>
    <definedName name="WT" localSheetId="7">#REF!</definedName>
    <definedName name="WT" localSheetId="8">#REF!</definedName>
    <definedName name="WT" localSheetId="11">#REF!</definedName>
    <definedName name="WT" localSheetId="25">#REF!</definedName>
    <definedName name="WT" localSheetId="13">#REF!</definedName>
    <definedName name="WT" localSheetId="14">#REF!</definedName>
    <definedName name="WT" localSheetId="15">#REF!</definedName>
    <definedName name="WT" localSheetId="17">#REF!</definedName>
    <definedName name="WT">#REF!</definedName>
    <definedName name="ZYX" localSheetId="23">#REF!</definedName>
    <definedName name="ZYX" localSheetId="6">#REF!</definedName>
    <definedName name="ZYX" localSheetId="7">#REF!</definedName>
    <definedName name="ZYX" localSheetId="8">#REF!</definedName>
    <definedName name="ZYX" localSheetId="11">#REF!</definedName>
    <definedName name="ZYX" localSheetId="25">#REF!</definedName>
    <definedName name="ZYX" localSheetId="13">#REF!</definedName>
    <definedName name="ZYX" localSheetId="14">#REF!</definedName>
    <definedName name="ZYX" localSheetId="15">#REF!</definedName>
    <definedName name="ZYX" localSheetId="17">#REF!</definedName>
    <definedName name="ZYX">#REF!</definedName>
    <definedName name="ZZZ" localSheetId="23">#REF!</definedName>
    <definedName name="ZZZ" localSheetId="6">#REF!</definedName>
    <definedName name="ZZZ" localSheetId="7">#REF!</definedName>
    <definedName name="ZZZ" localSheetId="8">#REF!</definedName>
    <definedName name="ZZZ" localSheetId="11">#REF!</definedName>
    <definedName name="ZZZ" localSheetId="25">#REF!</definedName>
    <definedName name="ZZZ" localSheetId="13">#REF!</definedName>
    <definedName name="ZZZ" localSheetId="14">#REF!</definedName>
    <definedName name="ZZZ" localSheetId="15">#REF!</definedName>
    <definedName name="ZZZ" localSheetId="17">#REF!</definedName>
    <definedName name="ZZZ">#REF!</definedName>
  </definedNames>
  <calcPr calcId="145621" iterateCount="1"/>
</workbook>
</file>

<file path=xl/calcChain.xml><?xml version="1.0" encoding="utf-8"?>
<calcChain xmlns="http://schemas.openxmlformats.org/spreadsheetml/2006/main">
  <c r="D21" i="57" l="1"/>
  <c r="E21" i="57"/>
  <c r="F21" i="57"/>
  <c r="G21" i="57"/>
  <c r="H21" i="57"/>
  <c r="I21" i="57"/>
  <c r="J21" i="57"/>
  <c r="D26" i="57"/>
  <c r="E26" i="57"/>
  <c r="F26" i="57"/>
  <c r="G26" i="57"/>
  <c r="H26" i="57"/>
  <c r="I26" i="57"/>
  <c r="J26" i="57"/>
  <c r="K27" i="51"/>
  <c r="K26" i="57" l="1"/>
  <c r="K21" i="57"/>
  <c r="K73" i="61"/>
  <c r="G73" i="61"/>
  <c r="F73" i="61"/>
  <c r="E73" i="61"/>
  <c r="D73" i="61"/>
  <c r="H72" i="61"/>
  <c r="H71" i="61"/>
  <c r="H70" i="61"/>
  <c r="H69" i="61"/>
  <c r="H68" i="61"/>
  <c r="H67" i="61"/>
  <c r="H66" i="61"/>
  <c r="H65" i="61"/>
  <c r="H64" i="61"/>
  <c r="H63" i="61"/>
  <c r="H62" i="61"/>
  <c r="H61" i="61"/>
  <c r="H60" i="61"/>
  <c r="H59" i="61"/>
  <c r="H58" i="61"/>
  <c r="H57" i="61"/>
  <c r="H56" i="61"/>
  <c r="H55" i="61"/>
  <c r="H54" i="61"/>
  <c r="H53" i="61"/>
  <c r="H52" i="61"/>
  <c r="H51" i="61"/>
  <c r="H50" i="61"/>
  <c r="H49" i="61"/>
  <c r="H48" i="61"/>
  <c r="H47" i="61"/>
  <c r="H46" i="61"/>
  <c r="H45" i="61"/>
  <c r="H44" i="61"/>
  <c r="H43" i="61"/>
  <c r="H42" i="61"/>
  <c r="H41" i="61"/>
  <c r="H40" i="61"/>
  <c r="H39" i="61"/>
  <c r="H38" i="61"/>
  <c r="H37" i="61"/>
  <c r="G28" i="61"/>
  <c r="F28" i="61"/>
  <c r="E28" i="61"/>
  <c r="D28" i="61"/>
  <c r="G27" i="61"/>
  <c r="F27" i="61"/>
  <c r="E27" i="61"/>
  <c r="D27" i="61"/>
  <c r="G26" i="61"/>
  <c r="F26" i="61"/>
  <c r="E26" i="61"/>
  <c r="D26" i="61"/>
  <c r="G25" i="61"/>
  <c r="F25" i="61"/>
  <c r="E25" i="61"/>
  <c r="D25" i="61"/>
  <c r="G24" i="61"/>
  <c r="F24" i="61"/>
  <c r="E24" i="61"/>
  <c r="D24" i="61"/>
  <c r="G23" i="61"/>
  <c r="F23" i="61"/>
  <c r="E23" i="61"/>
  <c r="D23" i="61"/>
  <c r="G22" i="61"/>
  <c r="F22" i="61"/>
  <c r="E22" i="61"/>
  <c r="D22" i="61"/>
  <c r="I29" i="61"/>
  <c r="G21" i="61"/>
  <c r="F21" i="61"/>
  <c r="E21" i="61"/>
  <c r="D21" i="61"/>
  <c r="G20" i="61"/>
  <c r="F20" i="61"/>
  <c r="E20" i="61"/>
  <c r="D20" i="61"/>
  <c r="F15" i="61"/>
  <c r="D29" i="61" l="1"/>
  <c r="F29" i="61"/>
  <c r="E29" i="61"/>
  <c r="H22" i="61"/>
  <c r="J22" i="61" s="1"/>
  <c r="H23" i="61"/>
  <c r="J23" i="61" s="1"/>
  <c r="H24" i="61"/>
  <c r="J24" i="61" s="1"/>
  <c r="H25" i="61"/>
  <c r="J25" i="61" s="1"/>
  <c r="H26" i="61"/>
  <c r="J26" i="61" s="1"/>
  <c r="H27" i="61"/>
  <c r="J27" i="61" s="1"/>
  <c r="H28" i="61"/>
  <c r="J28" i="61" s="1"/>
  <c r="H73" i="61"/>
  <c r="G29" i="61"/>
  <c r="H21" i="61"/>
  <c r="H29" i="61" l="1"/>
  <c r="J21" i="61"/>
  <c r="J29" i="61" s="1"/>
  <c r="M48" i="60" l="1"/>
  <c r="L48" i="60"/>
  <c r="I48" i="60"/>
  <c r="H48" i="60"/>
  <c r="G48" i="60"/>
  <c r="F48" i="60"/>
  <c r="E48" i="60"/>
  <c r="D48" i="60"/>
  <c r="J47" i="60"/>
  <c r="J46" i="60"/>
  <c r="J45" i="60"/>
  <c r="J44" i="60"/>
  <c r="K22" i="60" s="1"/>
  <c r="J43" i="60"/>
  <c r="K23" i="60" s="1"/>
  <c r="J42" i="60"/>
  <c r="J41" i="60"/>
  <c r="I40" i="60"/>
  <c r="H40" i="60"/>
  <c r="G40" i="60"/>
  <c r="F40" i="60"/>
  <c r="E40" i="60"/>
  <c r="D40" i="60"/>
  <c r="M37" i="60"/>
  <c r="L37" i="60"/>
  <c r="I37" i="60"/>
  <c r="H37" i="60"/>
  <c r="G37" i="60"/>
  <c r="F37" i="60"/>
  <c r="E37" i="60"/>
  <c r="D37" i="60"/>
  <c r="J36" i="60"/>
  <c r="J35" i="60"/>
  <c r="J34" i="60"/>
  <c r="J33" i="60"/>
  <c r="J32" i="60"/>
  <c r="I23" i="60"/>
  <c r="H23" i="60"/>
  <c r="G23" i="60"/>
  <c r="F23" i="60"/>
  <c r="E23" i="60"/>
  <c r="D23" i="60"/>
  <c r="I22" i="60"/>
  <c r="H22" i="60"/>
  <c r="G22" i="60"/>
  <c r="F22" i="60"/>
  <c r="E22" i="60"/>
  <c r="D22" i="60"/>
  <c r="K21" i="60"/>
  <c r="I21" i="60"/>
  <c r="H21" i="60"/>
  <c r="G21" i="60"/>
  <c r="F21" i="60"/>
  <c r="E21" i="60"/>
  <c r="D21" i="60"/>
  <c r="G24" i="60" l="1"/>
  <c r="E24" i="60"/>
  <c r="F24" i="60"/>
  <c r="J22" i="60"/>
  <c r="L22" i="60" s="1"/>
  <c r="D24" i="60"/>
  <c r="H24" i="60"/>
  <c r="J48" i="60"/>
  <c r="I24" i="60"/>
  <c r="J37" i="60"/>
  <c r="K24" i="60"/>
  <c r="J23" i="60"/>
  <c r="L23" i="60" s="1"/>
  <c r="D50" i="60"/>
  <c r="E50" i="60"/>
  <c r="F50" i="60"/>
  <c r="G50" i="60"/>
  <c r="H50" i="60"/>
  <c r="I50" i="60"/>
  <c r="L50" i="60"/>
  <c r="M50" i="60"/>
  <c r="J50" i="60"/>
  <c r="J21" i="60"/>
  <c r="J24" i="60" l="1"/>
  <c r="L21" i="60"/>
  <c r="L24" i="60" s="1"/>
  <c r="M45" i="59"/>
  <c r="L45" i="59"/>
  <c r="I45" i="59"/>
  <c r="H45" i="59"/>
  <c r="G45" i="59"/>
  <c r="F45" i="59"/>
  <c r="E45" i="59"/>
  <c r="D45" i="59"/>
  <c r="J44" i="59"/>
  <c r="J43" i="59"/>
  <c r="J42" i="59"/>
  <c r="J41" i="59"/>
  <c r="J40" i="59"/>
  <c r="I39" i="59"/>
  <c r="H39" i="59"/>
  <c r="G39" i="59"/>
  <c r="F39" i="59"/>
  <c r="E39" i="59"/>
  <c r="D39" i="59"/>
  <c r="M36" i="59"/>
  <c r="L36" i="59"/>
  <c r="I36" i="59"/>
  <c r="H36" i="59"/>
  <c r="G36" i="59"/>
  <c r="F36" i="59"/>
  <c r="E36" i="59"/>
  <c r="D36" i="59"/>
  <c r="J35" i="59"/>
  <c r="J34" i="59"/>
  <c r="J33" i="59"/>
  <c r="J32" i="59"/>
  <c r="J31" i="59"/>
  <c r="J30" i="59"/>
  <c r="K21" i="59"/>
  <c r="K22" i="59" s="1"/>
  <c r="I21" i="59"/>
  <c r="I22" i="59" s="1"/>
  <c r="H21" i="59"/>
  <c r="H22" i="59" s="1"/>
  <c r="G21" i="59"/>
  <c r="G22" i="59" s="1"/>
  <c r="F21" i="59"/>
  <c r="F22" i="59" s="1"/>
  <c r="E21" i="59"/>
  <c r="E22" i="59" s="1"/>
  <c r="D21" i="59"/>
  <c r="D22" i="59" s="1"/>
  <c r="J36" i="59" l="1"/>
  <c r="J45" i="59"/>
  <c r="D47" i="59"/>
  <c r="E47" i="59"/>
  <c r="F47" i="59"/>
  <c r="G47" i="59"/>
  <c r="H47" i="59"/>
  <c r="I47" i="59"/>
  <c r="L47" i="59"/>
  <c r="M47" i="59"/>
  <c r="J47" i="59"/>
  <c r="J21" i="59"/>
  <c r="J22" i="59" l="1"/>
  <c r="L21" i="59"/>
  <c r="L22" i="59" s="1"/>
  <c r="M42" i="58"/>
  <c r="L42" i="58"/>
  <c r="I42" i="58"/>
  <c r="H42" i="58"/>
  <c r="G42" i="58"/>
  <c r="F42" i="58"/>
  <c r="E42" i="58"/>
  <c r="D42" i="58"/>
  <c r="J41" i="58"/>
  <c r="J40" i="58"/>
  <c r="K23" i="58" s="1"/>
  <c r="J39" i="58"/>
  <c r="J38" i="58"/>
  <c r="J37" i="58"/>
  <c r="J36" i="58"/>
  <c r="J42" i="58" s="1"/>
  <c r="J26" i="58"/>
  <c r="K25" i="58"/>
  <c r="J25" i="58"/>
  <c r="K24" i="58"/>
  <c r="J24" i="58"/>
  <c r="J23" i="58"/>
  <c r="K22" i="58"/>
  <c r="J22" i="58"/>
  <c r="K21" i="58"/>
  <c r="I27" i="58"/>
  <c r="H27" i="58"/>
  <c r="G27" i="58"/>
  <c r="F27" i="58"/>
  <c r="E27" i="58"/>
  <c r="D27" i="58"/>
  <c r="L25" i="58" l="1"/>
  <c r="L23" i="58"/>
  <c r="L22" i="58"/>
  <c r="L24" i="58"/>
  <c r="K26" i="58"/>
  <c r="K27" i="58" s="1"/>
  <c r="J21" i="58"/>
  <c r="L26" i="58" l="1"/>
  <c r="J27" i="58"/>
  <c r="L21" i="58"/>
  <c r="N131" i="57"/>
  <c r="M131" i="57"/>
  <c r="J131" i="57"/>
  <c r="I131" i="57"/>
  <c r="H131" i="57"/>
  <c r="G131" i="57"/>
  <c r="F131" i="57"/>
  <c r="E131" i="57"/>
  <c r="D131" i="57"/>
  <c r="K130" i="57"/>
  <c r="K129" i="57"/>
  <c r="K128" i="57"/>
  <c r="K127" i="57"/>
  <c r="K126" i="57"/>
  <c r="K125" i="57"/>
  <c r="K124" i="57"/>
  <c r="K123" i="57"/>
  <c r="K122" i="57"/>
  <c r="K121" i="57"/>
  <c r="K120" i="57"/>
  <c r="K119" i="57"/>
  <c r="K118" i="57"/>
  <c r="K117" i="57"/>
  <c r="K116" i="57"/>
  <c r="K115" i="57"/>
  <c r="K114" i="57"/>
  <c r="K113" i="57"/>
  <c r="K112" i="57"/>
  <c r="K111" i="57"/>
  <c r="K110" i="57"/>
  <c r="K109" i="57"/>
  <c r="K108" i="57"/>
  <c r="K107" i="57"/>
  <c r="K106" i="57"/>
  <c r="K105" i="57"/>
  <c r="K104" i="57"/>
  <c r="K103" i="57"/>
  <c r="K102" i="57"/>
  <c r="K101" i="57"/>
  <c r="K100" i="57"/>
  <c r="K99" i="57"/>
  <c r="K98" i="57"/>
  <c r="K97" i="57"/>
  <c r="K96" i="57"/>
  <c r="K95" i="57"/>
  <c r="K94" i="57"/>
  <c r="K93" i="57"/>
  <c r="K92" i="57"/>
  <c r="K91" i="57"/>
  <c r="K90" i="57"/>
  <c r="K89" i="57"/>
  <c r="K88" i="57"/>
  <c r="K87" i="57"/>
  <c r="K86" i="57"/>
  <c r="K85" i="57"/>
  <c r="J84" i="57"/>
  <c r="I84" i="57"/>
  <c r="H84" i="57"/>
  <c r="G84" i="57"/>
  <c r="F84" i="57"/>
  <c r="E84" i="57"/>
  <c r="D84" i="57"/>
  <c r="N81" i="57"/>
  <c r="M81" i="57"/>
  <c r="J81" i="57"/>
  <c r="I81" i="57"/>
  <c r="H81" i="57"/>
  <c r="G81" i="57"/>
  <c r="F81" i="57"/>
  <c r="E81" i="57"/>
  <c r="D81" i="57"/>
  <c r="K80" i="57"/>
  <c r="K79" i="57"/>
  <c r="K78" i="57"/>
  <c r="K77" i="57"/>
  <c r="K76" i="57"/>
  <c r="K75" i="57"/>
  <c r="K74" i="57"/>
  <c r="K73" i="57"/>
  <c r="K72" i="57"/>
  <c r="K71" i="57"/>
  <c r="K70" i="57"/>
  <c r="K69" i="57"/>
  <c r="K68" i="57"/>
  <c r="K67" i="57"/>
  <c r="K66" i="57"/>
  <c r="K65" i="57"/>
  <c r="K64" i="57"/>
  <c r="K63" i="57"/>
  <c r="K62" i="57"/>
  <c r="K61" i="57"/>
  <c r="K60" i="57"/>
  <c r="K59" i="57"/>
  <c r="K58" i="57"/>
  <c r="K57" i="57"/>
  <c r="K56" i="57"/>
  <c r="K55" i="57"/>
  <c r="K54" i="57"/>
  <c r="K53" i="57"/>
  <c r="K52" i="57"/>
  <c r="K51" i="57"/>
  <c r="K50" i="57"/>
  <c r="K49" i="57"/>
  <c r="K48" i="57"/>
  <c r="K47" i="57"/>
  <c r="K46" i="57"/>
  <c r="K45" i="57"/>
  <c r="K44" i="57"/>
  <c r="K43" i="57"/>
  <c r="K42" i="57"/>
  <c r="K41" i="57"/>
  <c r="K40" i="57"/>
  <c r="K39" i="57"/>
  <c r="K38" i="57"/>
  <c r="K37" i="57"/>
  <c r="K36" i="57"/>
  <c r="L27" i="57"/>
  <c r="J27" i="57"/>
  <c r="I27" i="57"/>
  <c r="H27" i="57"/>
  <c r="G27" i="57"/>
  <c r="F27" i="57"/>
  <c r="E27" i="57"/>
  <c r="D27" i="57"/>
  <c r="L25" i="57"/>
  <c r="J25" i="57"/>
  <c r="I25" i="57"/>
  <c r="H25" i="57"/>
  <c r="G25" i="57"/>
  <c r="F25" i="57"/>
  <c r="E25" i="57"/>
  <c r="D25" i="57"/>
  <c r="L24" i="57"/>
  <c r="J24" i="57"/>
  <c r="I24" i="57"/>
  <c r="H24" i="57"/>
  <c r="G24" i="57"/>
  <c r="F24" i="57"/>
  <c r="E24" i="57"/>
  <c r="D24" i="57"/>
  <c r="L23" i="57"/>
  <c r="J23" i="57"/>
  <c r="I23" i="57"/>
  <c r="H23" i="57"/>
  <c r="G23" i="57"/>
  <c r="F23" i="57"/>
  <c r="E23" i="57"/>
  <c r="D23" i="57"/>
  <c r="L22" i="57"/>
  <c r="J22" i="57"/>
  <c r="J28" i="57" s="1"/>
  <c r="I22" i="57"/>
  <c r="H22" i="57"/>
  <c r="H28" i="57" s="1"/>
  <c r="G22" i="57"/>
  <c r="G28" i="57" s="1"/>
  <c r="F22" i="57"/>
  <c r="F28" i="57" s="1"/>
  <c r="E22" i="57"/>
  <c r="D22" i="57"/>
  <c r="D28" i="57" s="1"/>
  <c r="I28" i="57"/>
  <c r="E28" i="57"/>
  <c r="J20" i="57"/>
  <c r="I20" i="57"/>
  <c r="H20" i="57"/>
  <c r="G20" i="57"/>
  <c r="F20" i="57"/>
  <c r="E20" i="57"/>
  <c r="D20" i="57"/>
  <c r="H15" i="57"/>
  <c r="L27" i="58" l="1"/>
  <c r="K22" i="57"/>
  <c r="M22" i="57" s="1"/>
  <c r="K23" i="57"/>
  <c r="M23" i="57" s="1"/>
  <c r="K24" i="57"/>
  <c r="M24" i="57" s="1"/>
  <c r="K25" i="57"/>
  <c r="M25" i="57" s="1"/>
  <c r="K27" i="57"/>
  <c r="M27" i="57" s="1"/>
  <c r="K81" i="57"/>
  <c r="K131" i="57"/>
  <c r="L21" i="57"/>
  <c r="L26" i="57"/>
  <c r="M26" i="57" s="1"/>
  <c r="D133" i="57"/>
  <c r="E133" i="57"/>
  <c r="F133" i="57"/>
  <c r="G133" i="57"/>
  <c r="H133" i="57"/>
  <c r="I133" i="57"/>
  <c r="J133" i="57"/>
  <c r="M133" i="57"/>
  <c r="N133" i="57"/>
  <c r="K133" i="57"/>
  <c r="M21" i="57" l="1"/>
  <c r="M28" i="57" s="1"/>
  <c r="L28" i="57"/>
  <c r="K28" i="57"/>
  <c r="M34" i="56" l="1"/>
  <c r="L34" i="56"/>
  <c r="I34" i="56"/>
  <c r="H34" i="56"/>
  <c r="G34" i="56"/>
  <c r="F34" i="56"/>
  <c r="E34" i="56"/>
  <c r="D34" i="56"/>
  <c r="J33" i="56"/>
  <c r="J32" i="56"/>
  <c r="J34" i="56" s="1"/>
  <c r="K22" i="56"/>
  <c r="J22" i="56"/>
  <c r="K21" i="56"/>
  <c r="I23" i="56"/>
  <c r="H23" i="56"/>
  <c r="G23" i="56"/>
  <c r="F23" i="56"/>
  <c r="E23" i="56"/>
  <c r="D23" i="56"/>
  <c r="K23" i="56" l="1"/>
  <c r="L22" i="56"/>
  <c r="J21" i="56"/>
  <c r="J23" i="56" l="1"/>
  <c r="L21" i="56"/>
  <c r="L23" i="56" s="1"/>
  <c r="M39" i="55"/>
  <c r="L39" i="55"/>
  <c r="I39" i="55"/>
  <c r="H39" i="55"/>
  <c r="G39" i="55"/>
  <c r="F39" i="55"/>
  <c r="E39" i="55"/>
  <c r="D39" i="55"/>
  <c r="J38" i="55"/>
  <c r="J37" i="55"/>
  <c r="K21" i="55" s="1"/>
  <c r="K22" i="55" s="1"/>
  <c r="J36" i="55"/>
  <c r="I35" i="55"/>
  <c r="H35" i="55"/>
  <c r="G35" i="55"/>
  <c r="F35" i="55"/>
  <c r="E35" i="55"/>
  <c r="D35" i="55"/>
  <c r="M32" i="55"/>
  <c r="L32" i="55"/>
  <c r="I32" i="55"/>
  <c r="H32" i="55"/>
  <c r="G32" i="55"/>
  <c r="F32" i="55"/>
  <c r="E32" i="55"/>
  <c r="D32" i="55"/>
  <c r="J31" i="55"/>
  <c r="J30" i="55"/>
  <c r="I21" i="55"/>
  <c r="I22" i="55" s="1"/>
  <c r="H21" i="55"/>
  <c r="H22" i="55" s="1"/>
  <c r="G21" i="55"/>
  <c r="G22" i="55" s="1"/>
  <c r="F21" i="55"/>
  <c r="F22" i="55" s="1"/>
  <c r="E21" i="55"/>
  <c r="E22" i="55" s="1"/>
  <c r="D21" i="55"/>
  <c r="D22" i="55" s="1"/>
  <c r="I20" i="55"/>
  <c r="H20" i="55"/>
  <c r="G20" i="55"/>
  <c r="F20" i="55"/>
  <c r="E20" i="55"/>
  <c r="D20" i="55"/>
  <c r="H15" i="55"/>
  <c r="J32" i="55" l="1"/>
  <c r="J39" i="55"/>
  <c r="D41" i="55"/>
  <c r="E41" i="55"/>
  <c r="F41" i="55"/>
  <c r="G41" i="55"/>
  <c r="H41" i="55"/>
  <c r="I41" i="55"/>
  <c r="L41" i="55"/>
  <c r="M41" i="55"/>
  <c r="J41" i="55"/>
  <c r="J21" i="55"/>
  <c r="J22" i="55" l="1"/>
  <c r="L21" i="55"/>
  <c r="L22" i="55" s="1"/>
  <c r="M52" i="54"/>
  <c r="L52" i="54"/>
  <c r="I52" i="54"/>
  <c r="H52" i="54"/>
  <c r="G52" i="54"/>
  <c r="F52" i="54"/>
  <c r="E52" i="54"/>
  <c r="D52" i="54"/>
  <c r="J51" i="54"/>
  <c r="J50" i="54"/>
  <c r="J49" i="54"/>
  <c r="J48" i="54"/>
  <c r="J47" i="54"/>
  <c r="J46" i="54"/>
  <c r="J45" i="54"/>
  <c r="J44" i="54"/>
  <c r="J43" i="54"/>
  <c r="J42" i="54"/>
  <c r="K23" i="54" s="1"/>
  <c r="J41" i="54"/>
  <c r="J40" i="54"/>
  <c r="J39" i="54"/>
  <c r="I38" i="54"/>
  <c r="H38" i="54"/>
  <c r="G38" i="54"/>
  <c r="F38" i="54"/>
  <c r="E38" i="54"/>
  <c r="D38" i="54"/>
  <c r="M35" i="54"/>
  <c r="L35" i="54"/>
  <c r="I35" i="54"/>
  <c r="H35" i="54"/>
  <c r="G35" i="54"/>
  <c r="F35" i="54"/>
  <c r="E35" i="54"/>
  <c r="D35" i="54"/>
  <c r="J34" i="54"/>
  <c r="J33" i="54"/>
  <c r="J32" i="54"/>
  <c r="J35" i="54" s="1"/>
  <c r="I23" i="54"/>
  <c r="H23" i="54"/>
  <c r="G23" i="54"/>
  <c r="F23" i="54"/>
  <c r="E23" i="54"/>
  <c r="D23" i="54"/>
  <c r="I22" i="54"/>
  <c r="H22" i="54"/>
  <c r="G22" i="54"/>
  <c r="F22" i="54"/>
  <c r="E22" i="54"/>
  <c r="D22" i="54"/>
  <c r="I21" i="54"/>
  <c r="H21" i="54"/>
  <c r="G21" i="54"/>
  <c r="F21" i="54"/>
  <c r="E21" i="54"/>
  <c r="D21" i="54"/>
  <c r="I20" i="54"/>
  <c r="H20" i="54"/>
  <c r="G20" i="54"/>
  <c r="F20" i="54"/>
  <c r="E20" i="54"/>
  <c r="D20" i="54"/>
  <c r="H15" i="54"/>
  <c r="E24" i="54" l="1"/>
  <c r="I24" i="54"/>
  <c r="K22" i="54"/>
  <c r="K21" i="54"/>
  <c r="K24" i="54" s="1"/>
  <c r="J23" i="54"/>
  <c r="L23" i="54" s="1"/>
  <c r="J52" i="54"/>
  <c r="J22" i="54"/>
  <c r="F24" i="54"/>
  <c r="G24" i="54"/>
  <c r="D24" i="54"/>
  <c r="H24" i="54"/>
  <c r="D54" i="54"/>
  <c r="E54" i="54"/>
  <c r="F54" i="54"/>
  <c r="G54" i="54"/>
  <c r="H54" i="54"/>
  <c r="I54" i="54"/>
  <c r="L54" i="54"/>
  <c r="M54" i="54"/>
  <c r="J54" i="54"/>
  <c r="J21" i="54"/>
  <c r="L22" i="54" l="1"/>
  <c r="J24" i="54"/>
  <c r="L21" i="54"/>
  <c r="L24" i="54" s="1"/>
  <c r="M33" i="53" l="1"/>
  <c r="L33" i="53"/>
  <c r="I33" i="53"/>
  <c r="H33" i="53"/>
  <c r="G33" i="53"/>
  <c r="F33" i="53"/>
  <c r="E33" i="53"/>
  <c r="D33" i="53"/>
  <c r="J32" i="53"/>
  <c r="J31" i="53"/>
  <c r="J33" i="53" s="1"/>
  <c r="I22" i="53"/>
  <c r="H22" i="53"/>
  <c r="G22" i="53"/>
  <c r="F22" i="53"/>
  <c r="E22" i="53"/>
  <c r="D22" i="53"/>
  <c r="K23" i="53"/>
  <c r="I21" i="53"/>
  <c r="H21" i="53"/>
  <c r="G21" i="53"/>
  <c r="G23" i="53" s="1"/>
  <c r="F21" i="53"/>
  <c r="F23" i="53" s="1"/>
  <c r="E21" i="53"/>
  <c r="D21" i="53"/>
  <c r="I23" i="53" l="1"/>
  <c r="E23" i="53"/>
  <c r="J22" i="53"/>
  <c r="L22" i="53" s="1"/>
  <c r="D23" i="53"/>
  <c r="H23" i="53"/>
  <c r="J21" i="53"/>
  <c r="J23" i="53" l="1"/>
  <c r="L21" i="53"/>
  <c r="L23" i="53" s="1"/>
  <c r="N47" i="52"/>
  <c r="M47" i="52"/>
  <c r="J47" i="52"/>
  <c r="I47" i="52"/>
  <c r="H47" i="52"/>
  <c r="G47" i="52"/>
  <c r="F47" i="52"/>
  <c r="E47" i="52"/>
  <c r="D47" i="52"/>
  <c r="K46" i="52"/>
  <c r="K45" i="52"/>
  <c r="K44" i="52"/>
  <c r="K43" i="52"/>
  <c r="K42" i="52"/>
  <c r="K41" i="52"/>
  <c r="K40" i="52"/>
  <c r="K39" i="52"/>
  <c r="K38" i="52"/>
  <c r="K37" i="52"/>
  <c r="K36" i="52"/>
  <c r="K35" i="52"/>
  <c r="K34" i="52"/>
  <c r="K33" i="52"/>
  <c r="J24" i="52"/>
  <c r="I24" i="52"/>
  <c r="H24" i="52"/>
  <c r="G24" i="52"/>
  <c r="F24" i="52"/>
  <c r="E24" i="52"/>
  <c r="D24" i="52"/>
  <c r="J23" i="52"/>
  <c r="I23" i="52"/>
  <c r="H23" i="52"/>
  <c r="G23" i="52"/>
  <c r="F23" i="52"/>
  <c r="E23" i="52"/>
  <c r="D23" i="52"/>
  <c r="J22" i="52"/>
  <c r="I22" i="52"/>
  <c r="H22" i="52"/>
  <c r="G22" i="52"/>
  <c r="F22" i="52"/>
  <c r="E22" i="52"/>
  <c r="D22" i="52"/>
  <c r="L25" i="52"/>
  <c r="J21" i="52"/>
  <c r="J25" i="52" s="1"/>
  <c r="I21" i="52"/>
  <c r="H21" i="52"/>
  <c r="G21" i="52"/>
  <c r="F21" i="52"/>
  <c r="F25" i="52" s="1"/>
  <c r="E21" i="52"/>
  <c r="D21" i="52"/>
  <c r="J20" i="52"/>
  <c r="I20" i="52"/>
  <c r="H20" i="52"/>
  <c r="G20" i="52"/>
  <c r="F20" i="52"/>
  <c r="E20" i="52"/>
  <c r="D20" i="52"/>
  <c r="H15" i="52"/>
  <c r="E25" i="52" l="1"/>
  <c r="I25" i="52"/>
  <c r="D25" i="52"/>
  <c r="H25" i="52"/>
  <c r="K24" i="52"/>
  <c r="M24" i="52" s="1"/>
  <c r="G25" i="52"/>
  <c r="K23" i="52"/>
  <c r="M23" i="52" s="1"/>
  <c r="K22" i="52"/>
  <c r="M22" i="52" s="1"/>
  <c r="K47" i="52"/>
  <c r="K21" i="52"/>
  <c r="K25" i="52" l="1"/>
  <c r="M21" i="52"/>
  <c r="M25" i="52" s="1"/>
  <c r="M82" i="51" l="1"/>
  <c r="L82" i="51"/>
  <c r="I82" i="51"/>
  <c r="H82" i="51"/>
  <c r="G82" i="51"/>
  <c r="F82" i="51"/>
  <c r="E82" i="51"/>
  <c r="D82" i="51"/>
  <c r="J81" i="51"/>
  <c r="J80" i="51"/>
  <c r="J79" i="51"/>
  <c r="J78" i="51"/>
  <c r="J77" i="51"/>
  <c r="J76" i="51"/>
  <c r="J75" i="51"/>
  <c r="J74" i="51"/>
  <c r="J73" i="51"/>
  <c r="J72" i="51"/>
  <c r="J71" i="51"/>
  <c r="J70" i="51"/>
  <c r="J69" i="51"/>
  <c r="J68" i="51"/>
  <c r="J67" i="51"/>
  <c r="J66" i="51"/>
  <c r="J65" i="51"/>
  <c r="J64" i="51"/>
  <c r="J63" i="51"/>
  <c r="J62" i="51"/>
  <c r="J61" i="51"/>
  <c r="J60" i="51"/>
  <c r="J59" i="51"/>
  <c r="J58" i="51"/>
  <c r="J57" i="51"/>
  <c r="J56" i="51"/>
  <c r="J55" i="51"/>
  <c r="J54" i="51"/>
  <c r="J53" i="51"/>
  <c r="J52" i="51"/>
  <c r="J51" i="51"/>
  <c r="J50" i="51"/>
  <c r="J49" i="51"/>
  <c r="J48" i="51"/>
  <c r="J47" i="51"/>
  <c r="J46" i="51"/>
  <c r="J45" i="51"/>
  <c r="J44" i="51"/>
  <c r="J43" i="51"/>
  <c r="J42" i="51"/>
  <c r="J41" i="51"/>
  <c r="J40" i="51"/>
  <c r="J39" i="51"/>
  <c r="J38" i="51"/>
  <c r="J37" i="51"/>
  <c r="J36" i="51"/>
  <c r="J35" i="51"/>
  <c r="I26" i="51"/>
  <c r="H26" i="51"/>
  <c r="G26" i="51"/>
  <c r="F26" i="51"/>
  <c r="E26" i="51"/>
  <c r="D26" i="51"/>
  <c r="I25" i="51"/>
  <c r="H25" i="51"/>
  <c r="G25" i="51"/>
  <c r="F25" i="51"/>
  <c r="E25" i="51"/>
  <c r="D25" i="51"/>
  <c r="I24" i="51"/>
  <c r="H24" i="51"/>
  <c r="G24" i="51"/>
  <c r="F24" i="51"/>
  <c r="E24" i="51"/>
  <c r="D24" i="51"/>
  <c r="I23" i="51"/>
  <c r="H23" i="51"/>
  <c r="G23" i="51"/>
  <c r="F23" i="51"/>
  <c r="E23" i="51"/>
  <c r="D23" i="51"/>
  <c r="I22" i="51"/>
  <c r="H22" i="51"/>
  <c r="G22" i="51"/>
  <c r="F22" i="51"/>
  <c r="E22" i="51"/>
  <c r="E27" i="51" s="1"/>
  <c r="D22" i="51"/>
  <c r="I21" i="51"/>
  <c r="H21" i="51"/>
  <c r="H27" i="51" s="1"/>
  <c r="G21" i="51"/>
  <c r="G27" i="51" s="1"/>
  <c r="F21" i="51"/>
  <c r="E21" i="51"/>
  <c r="D21" i="51"/>
  <c r="D27" i="51" s="1"/>
  <c r="I27" i="51"/>
  <c r="G15" i="51"/>
  <c r="F27" i="51" l="1"/>
  <c r="J21" i="51"/>
  <c r="L21" i="51" s="1"/>
  <c r="J23" i="51"/>
  <c r="L23" i="51" s="1"/>
  <c r="J25" i="51"/>
  <c r="L25" i="51" s="1"/>
  <c r="J82" i="51"/>
  <c r="J22" i="51"/>
  <c r="L22" i="51" s="1"/>
  <c r="J24" i="51"/>
  <c r="L24" i="51" s="1"/>
  <c r="J26" i="51"/>
  <c r="L26" i="51" s="1"/>
  <c r="J27" i="51" l="1"/>
  <c r="L27" i="51"/>
  <c r="M37" i="50"/>
  <c r="L37" i="50"/>
  <c r="I37" i="50"/>
  <c r="H37" i="50"/>
  <c r="G37" i="50"/>
  <c r="F37" i="50"/>
  <c r="E37" i="50"/>
  <c r="D37" i="50"/>
  <c r="J36" i="50"/>
  <c r="J35" i="50"/>
  <c r="J37" i="50" s="1"/>
  <c r="I34" i="50"/>
  <c r="H34" i="50"/>
  <c r="G34" i="50"/>
  <c r="F34" i="50"/>
  <c r="E34" i="50"/>
  <c r="D34" i="50"/>
  <c r="M31" i="50"/>
  <c r="L31" i="50"/>
  <c r="I31" i="50"/>
  <c r="H31" i="50"/>
  <c r="G31" i="50"/>
  <c r="F31" i="50"/>
  <c r="E31" i="50"/>
  <c r="D31" i="50"/>
  <c r="J30" i="50"/>
  <c r="J31" i="50" s="1"/>
  <c r="K21" i="50"/>
  <c r="K22" i="50" s="1"/>
  <c r="I21" i="50"/>
  <c r="I22" i="50" s="1"/>
  <c r="H21" i="50"/>
  <c r="H22" i="50" s="1"/>
  <c r="G21" i="50"/>
  <c r="G22" i="50" s="1"/>
  <c r="F21" i="50"/>
  <c r="F22" i="50" s="1"/>
  <c r="E21" i="50"/>
  <c r="E22" i="50" s="1"/>
  <c r="D21" i="50"/>
  <c r="J21" i="50" l="1"/>
  <c r="L21" i="50" s="1"/>
  <c r="D22" i="50"/>
  <c r="D39" i="50"/>
  <c r="E39" i="50"/>
  <c r="F39" i="50"/>
  <c r="G39" i="50"/>
  <c r="H39" i="50"/>
  <c r="I39" i="50"/>
  <c r="L39" i="50"/>
  <c r="M39" i="50"/>
  <c r="J39" i="50"/>
  <c r="J22" i="50" l="1"/>
  <c r="L22" i="50"/>
  <c r="M35" i="49"/>
  <c r="L35" i="49"/>
  <c r="I35" i="49"/>
  <c r="H35" i="49"/>
  <c r="G35" i="49"/>
  <c r="F35" i="49"/>
  <c r="E35" i="49"/>
  <c r="D35" i="49"/>
  <c r="J34" i="49"/>
  <c r="J33" i="49"/>
  <c r="J32" i="49"/>
  <c r="J31" i="49"/>
  <c r="K21" i="49"/>
  <c r="K22" i="49" s="1"/>
  <c r="J21" i="49"/>
  <c r="I22" i="49"/>
  <c r="H22" i="49"/>
  <c r="G22" i="49"/>
  <c r="F22" i="49"/>
  <c r="E22" i="49"/>
  <c r="D22" i="49"/>
  <c r="G15" i="49"/>
  <c r="L21" i="49" l="1"/>
  <c r="L22" i="49" s="1"/>
  <c r="J35" i="49"/>
  <c r="J22" i="49"/>
  <c r="M34" i="48" l="1"/>
  <c r="L34" i="48"/>
  <c r="H34" i="48"/>
  <c r="F34" i="48"/>
  <c r="E34" i="48"/>
  <c r="D34" i="48"/>
  <c r="J33" i="48"/>
  <c r="J34" i="48" s="1"/>
  <c r="K21" i="48"/>
  <c r="K22" i="48" s="1"/>
  <c r="I22" i="48"/>
  <c r="H22" i="48"/>
  <c r="G22" i="48"/>
  <c r="F22" i="48"/>
  <c r="E22" i="48"/>
  <c r="D22" i="48"/>
  <c r="G15" i="48"/>
  <c r="J21" i="48" l="1"/>
  <c r="J22" i="48" l="1"/>
  <c r="L21" i="48"/>
  <c r="L22" i="48" s="1"/>
  <c r="M34" i="47" l="1"/>
  <c r="L34" i="47"/>
  <c r="I34" i="47"/>
  <c r="H34" i="47"/>
  <c r="G34" i="47"/>
  <c r="F34" i="47"/>
  <c r="E34" i="47"/>
  <c r="D34" i="47"/>
  <c r="J33" i="47"/>
  <c r="J32" i="47"/>
  <c r="J31" i="47"/>
  <c r="J34" i="47" s="1"/>
  <c r="K21" i="47"/>
  <c r="K22" i="47" s="1"/>
  <c r="J21" i="47"/>
  <c r="C21" i="47"/>
  <c r="I22" i="47"/>
  <c r="H22" i="47"/>
  <c r="G22" i="47"/>
  <c r="F22" i="47"/>
  <c r="E22" i="47"/>
  <c r="D22" i="47"/>
  <c r="G15" i="47"/>
  <c r="L21" i="47" l="1"/>
  <c r="J22" i="47"/>
  <c r="L22" i="47"/>
  <c r="N32" i="46"/>
  <c r="M32" i="46"/>
  <c r="J32" i="46"/>
  <c r="I32" i="46"/>
  <c r="H32" i="46"/>
  <c r="G32" i="46"/>
  <c r="F32" i="46"/>
  <c r="E32" i="46"/>
  <c r="D32" i="46"/>
  <c r="K31" i="46"/>
  <c r="K32" i="46" s="1"/>
  <c r="L21" i="46"/>
  <c r="L22" i="46" s="1"/>
  <c r="J22" i="46"/>
  <c r="I22" i="46"/>
  <c r="H22" i="46"/>
  <c r="G22" i="46"/>
  <c r="F22" i="46"/>
  <c r="E22" i="46"/>
  <c r="D22" i="46"/>
  <c r="H15" i="46"/>
  <c r="K21" i="46" l="1"/>
  <c r="K22" i="46" l="1"/>
  <c r="M21" i="46"/>
  <c r="M22" i="46" s="1"/>
  <c r="L32" i="45" l="1"/>
  <c r="K32" i="45"/>
  <c r="H32" i="45"/>
  <c r="G32" i="45"/>
  <c r="F32" i="45"/>
  <c r="E32" i="45"/>
  <c r="D32" i="45"/>
  <c r="I31" i="45"/>
  <c r="I32" i="45" s="1"/>
  <c r="J21" i="45"/>
  <c r="J22" i="45" s="1"/>
  <c r="H22" i="45"/>
  <c r="G22" i="45"/>
  <c r="F22" i="45"/>
  <c r="E22" i="45"/>
  <c r="D22" i="45"/>
  <c r="G15" i="45"/>
  <c r="I21" i="45" l="1"/>
  <c r="I22" i="45" l="1"/>
  <c r="K21" i="45"/>
  <c r="K22" i="45" s="1"/>
  <c r="K45" i="44" l="1"/>
  <c r="J45" i="44"/>
  <c r="G45" i="44"/>
  <c r="F45" i="44"/>
  <c r="E45" i="44"/>
  <c r="D45" i="44"/>
  <c r="H44" i="44"/>
  <c r="H43" i="44"/>
  <c r="I23" i="44" s="1"/>
  <c r="H42" i="44"/>
  <c r="G41" i="44"/>
  <c r="F41" i="44"/>
  <c r="E41" i="44"/>
  <c r="D41" i="44"/>
  <c r="K38" i="44"/>
  <c r="J38" i="44"/>
  <c r="G38" i="44"/>
  <c r="F38" i="44"/>
  <c r="E38" i="44"/>
  <c r="D38" i="44"/>
  <c r="H37" i="44"/>
  <c r="H36" i="44"/>
  <c r="H35" i="44"/>
  <c r="H34" i="44"/>
  <c r="H33" i="44"/>
  <c r="H32" i="44"/>
  <c r="G23" i="44"/>
  <c r="F23" i="44"/>
  <c r="E23" i="44"/>
  <c r="D23" i="44"/>
  <c r="G22" i="44"/>
  <c r="F22" i="44"/>
  <c r="E22" i="44"/>
  <c r="D22" i="44"/>
  <c r="G21" i="44"/>
  <c r="F21" i="44"/>
  <c r="F24" i="44" s="1"/>
  <c r="E21" i="44"/>
  <c r="D21" i="44"/>
  <c r="D24" i="44" s="1"/>
  <c r="F15" i="44"/>
  <c r="I21" i="44" l="1"/>
  <c r="E24" i="44"/>
  <c r="H22" i="44"/>
  <c r="I22" i="44"/>
  <c r="I24" i="44" s="1"/>
  <c r="H23" i="44"/>
  <c r="J23" i="44" s="1"/>
  <c r="G24" i="44"/>
  <c r="H38" i="44"/>
  <c r="H45" i="44"/>
  <c r="H47" i="44" s="1"/>
  <c r="D47" i="44"/>
  <c r="E47" i="44"/>
  <c r="F47" i="44"/>
  <c r="G47" i="44"/>
  <c r="J47" i="44"/>
  <c r="K47" i="44"/>
  <c r="H21" i="44"/>
  <c r="J22" i="44" l="1"/>
  <c r="H24" i="44"/>
  <c r="J21" i="44"/>
  <c r="J24" i="44" s="1"/>
  <c r="M41" i="43"/>
  <c r="L41" i="43"/>
  <c r="I41" i="43"/>
  <c r="H41" i="43"/>
  <c r="G41" i="43"/>
  <c r="F41" i="43"/>
  <c r="E41" i="43"/>
  <c r="D41" i="43"/>
  <c r="J40" i="43"/>
  <c r="J41" i="43" s="1"/>
  <c r="I39" i="43"/>
  <c r="H39" i="43"/>
  <c r="G39" i="43"/>
  <c r="F39" i="43"/>
  <c r="E39" i="43"/>
  <c r="D39" i="43"/>
  <c r="M36" i="43"/>
  <c r="L36" i="43"/>
  <c r="I36" i="43"/>
  <c r="H36" i="43"/>
  <c r="G36" i="43"/>
  <c r="F36" i="43"/>
  <c r="E36" i="43"/>
  <c r="D36" i="43"/>
  <c r="J35" i="43"/>
  <c r="J34" i="43"/>
  <c r="J33" i="43"/>
  <c r="J32" i="43"/>
  <c r="I23" i="43"/>
  <c r="H23" i="43"/>
  <c r="G23" i="43"/>
  <c r="F23" i="43"/>
  <c r="E23" i="43"/>
  <c r="D23" i="43"/>
  <c r="K22" i="43"/>
  <c r="I22" i="43"/>
  <c r="H22" i="43"/>
  <c r="G22" i="43"/>
  <c r="F22" i="43"/>
  <c r="E22" i="43"/>
  <c r="D22" i="43"/>
  <c r="K21" i="43"/>
  <c r="I21" i="43"/>
  <c r="H21" i="43"/>
  <c r="G21" i="43"/>
  <c r="F21" i="43"/>
  <c r="E21" i="43"/>
  <c r="D21" i="43"/>
  <c r="G24" i="43" l="1"/>
  <c r="J22" i="43"/>
  <c r="L22" i="43" s="1"/>
  <c r="H24" i="43"/>
  <c r="K23" i="43"/>
  <c r="K24" i="43" s="1"/>
  <c r="F24" i="43"/>
  <c r="D24" i="43"/>
  <c r="E24" i="43"/>
  <c r="I24" i="43"/>
  <c r="J36" i="43"/>
  <c r="J43" i="43" s="1"/>
  <c r="J23" i="43"/>
  <c r="D43" i="43"/>
  <c r="E43" i="43"/>
  <c r="F43" i="43"/>
  <c r="G43" i="43"/>
  <c r="H43" i="43"/>
  <c r="I43" i="43"/>
  <c r="L43" i="43"/>
  <c r="M43" i="43"/>
  <c r="J21" i="43"/>
  <c r="L23" i="43" l="1"/>
  <c r="J24" i="43"/>
  <c r="L21" i="43"/>
  <c r="M79" i="42"/>
  <c r="L79" i="42"/>
  <c r="I79" i="42"/>
  <c r="H79" i="42"/>
  <c r="G79" i="42"/>
  <c r="F79" i="42"/>
  <c r="E79" i="42"/>
  <c r="D79" i="42"/>
  <c r="J78" i="42"/>
  <c r="J77" i="42"/>
  <c r="J76" i="42"/>
  <c r="J75" i="42"/>
  <c r="J74" i="42"/>
  <c r="J73" i="42"/>
  <c r="J72" i="42"/>
  <c r="J71" i="42"/>
  <c r="J70" i="42"/>
  <c r="J69" i="42"/>
  <c r="J68" i="42"/>
  <c r="J67" i="42"/>
  <c r="J66" i="42"/>
  <c r="J65" i="42"/>
  <c r="J64" i="42"/>
  <c r="J63" i="42"/>
  <c r="J62" i="42"/>
  <c r="J61" i="42"/>
  <c r="J60" i="42"/>
  <c r="J59" i="42"/>
  <c r="J58" i="42"/>
  <c r="J57" i="42"/>
  <c r="J56" i="42"/>
  <c r="J55" i="42"/>
  <c r="J54" i="42"/>
  <c r="J53" i="42"/>
  <c r="J52" i="42"/>
  <c r="J51" i="42"/>
  <c r="J50" i="42"/>
  <c r="J49" i="42"/>
  <c r="J48" i="42"/>
  <c r="J47" i="42"/>
  <c r="J46" i="42"/>
  <c r="J45" i="42"/>
  <c r="J44" i="42"/>
  <c r="J43" i="42"/>
  <c r="J42" i="42"/>
  <c r="J41" i="42"/>
  <c r="J40" i="42"/>
  <c r="J39" i="42"/>
  <c r="J38" i="42"/>
  <c r="K22" i="42" s="1"/>
  <c r="J37" i="42"/>
  <c r="J36" i="42"/>
  <c r="J35" i="42"/>
  <c r="J34" i="42"/>
  <c r="K21" i="42" s="1"/>
  <c r="J33" i="42"/>
  <c r="J23" i="42"/>
  <c r="J22" i="42"/>
  <c r="I24" i="42"/>
  <c r="H24" i="42"/>
  <c r="G24" i="42"/>
  <c r="F24" i="42"/>
  <c r="E24" i="42"/>
  <c r="D24" i="42"/>
  <c r="K23" i="42" l="1"/>
  <c r="L23" i="42" s="1"/>
  <c r="L24" i="43"/>
  <c r="L22" i="42"/>
  <c r="J79" i="42"/>
  <c r="J21" i="42"/>
  <c r="K24" i="42" l="1"/>
  <c r="J24" i="42"/>
  <c r="L21" i="42"/>
  <c r="L24" i="42" s="1"/>
  <c r="M43" i="41" l="1"/>
  <c r="L43" i="41"/>
  <c r="I43" i="41"/>
  <c r="H43" i="41"/>
  <c r="G43" i="41"/>
  <c r="F43" i="41"/>
  <c r="E43" i="41"/>
  <c r="D43" i="41"/>
  <c r="J42" i="41"/>
  <c r="J41" i="41"/>
  <c r="J40" i="41"/>
  <c r="J39" i="41"/>
  <c r="J43" i="41" s="1"/>
  <c r="I38" i="41"/>
  <c r="H38" i="41"/>
  <c r="G38" i="41"/>
  <c r="F38" i="41"/>
  <c r="E38" i="41"/>
  <c r="D38" i="41"/>
  <c r="M35" i="41"/>
  <c r="L35" i="41"/>
  <c r="I35" i="41"/>
  <c r="H35" i="41"/>
  <c r="G35" i="41"/>
  <c r="F35" i="41"/>
  <c r="E35" i="41"/>
  <c r="D35" i="41"/>
  <c r="J34" i="41"/>
  <c r="J33" i="41"/>
  <c r="J32" i="41"/>
  <c r="I23" i="41"/>
  <c r="H23" i="41"/>
  <c r="G23" i="41"/>
  <c r="F23" i="41"/>
  <c r="E23" i="41"/>
  <c r="D23" i="41"/>
  <c r="K22" i="41"/>
  <c r="I22" i="41"/>
  <c r="H22" i="41"/>
  <c r="G22" i="41"/>
  <c r="F22" i="41"/>
  <c r="E22" i="41"/>
  <c r="D22" i="41"/>
  <c r="K21" i="41"/>
  <c r="I21" i="41"/>
  <c r="H21" i="41"/>
  <c r="G21" i="41"/>
  <c r="F21" i="41"/>
  <c r="E21" i="41"/>
  <c r="D21" i="41"/>
  <c r="F24" i="41" l="1"/>
  <c r="J23" i="41"/>
  <c r="D24" i="41"/>
  <c r="H24" i="41"/>
  <c r="G24" i="41"/>
  <c r="J22" i="41"/>
  <c r="L22" i="41" s="1"/>
  <c r="K23" i="41"/>
  <c r="K24" i="41" s="1"/>
  <c r="E24" i="41"/>
  <c r="I24" i="41"/>
  <c r="J35" i="41"/>
  <c r="D45" i="41"/>
  <c r="E45" i="41"/>
  <c r="F45" i="41"/>
  <c r="G45" i="41"/>
  <c r="H45" i="41"/>
  <c r="I45" i="41"/>
  <c r="L45" i="41"/>
  <c r="M45" i="41"/>
  <c r="J45" i="41"/>
  <c r="J21" i="41"/>
  <c r="L23" i="41" l="1"/>
  <c r="J24" i="41"/>
  <c r="L21" i="41"/>
  <c r="L24" i="41" s="1"/>
  <c r="M32" i="40"/>
  <c r="L32" i="40"/>
  <c r="I32" i="40"/>
  <c r="H32" i="40"/>
  <c r="G32" i="40"/>
  <c r="F32" i="40"/>
  <c r="E32" i="40"/>
  <c r="D32" i="40"/>
  <c r="J31" i="40"/>
  <c r="J30" i="40"/>
  <c r="K22" i="40"/>
  <c r="I21" i="40"/>
  <c r="I22" i="40" s="1"/>
  <c r="H21" i="40"/>
  <c r="H22" i="40" s="1"/>
  <c r="G21" i="40"/>
  <c r="G22" i="40" s="1"/>
  <c r="F21" i="40"/>
  <c r="F22" i="40" s="1"/>
  <c r="E21" i="40"/>
  <c r="E22" i="40" s="1"/>
  <c r="D21" i="40"/>
  <c r="D22" i="40" s="1"/>
  <c r="H15" i="40"/>
  <c r="J32" i="40" l="1"/>
  <c r="J21" i="40"/>
  <c r="J22" i="40" l="1"/>
  <c r="L21" i="40"/>
  <c r="L22" i="40" s="1"/>
  <c r="M128" i="39" l="1"/>
  <c r="L128" i="39"/>
  <c r="I128" i="39"/>
  <c r="H128" i="39"/>
  <c r="G128" i="39"/>
  <c r="F128" i="39"/>
  <c r="E128" i="39"/>
  <c r="D128" i="39"/>
  <c r="J127" i="39"/>
  <c r="J126" i="39"/>
  <c r="J125" i="39"/>
  <c r="J124" i="39"/>
  <c r="J123" i="39"/>
  <c r="J122" i="39"/>
  <c r="J121" i="39"/>
  <c r="J120" i="39"/>
  <c r="J119" i="39"/>
  <c r="J118" i="39"/>
  <c r="J117" i="39"/>
  <c r="J116" i="39"/>
  <c r="K27" i="39" s="1"/>
  <c r="J115" i="39"/>
  <c r="J114" i="39"/>
  <c r="J113" i="39"/>
  <c r="J112" i="39"/>
  <c r="J111" i="39"/>
  <c r="J110" i="39"/>
  <c r="J109" i="39"/>
  <c r="J108" i="39"/>
  <c r="K23" i="39" s="1"/>
  <c r="J107" i="39"/>
  <c r="J106" i="39"/>
  <c r="J105" i="39"/>
  <c r="J104" i="39"/>
  <c r="K25" i="39" s="1"/>
  <c r="J103" i="39"/>
  <c r="J102" i="39"/>
  <c r="J101" i="39"/>
  <c r="J100" i="39"/>
  <c r="K24" i="39" s="1"/>
  <c r="J99" i="39"/>
  <c r="J98" i="39"/>
  <c r="J97" i="39"/>
  <c r="J96" i="39"/>
  <c r="J95" i="39"/>
  <c r="J94" i="39"/>
  <c r="J93" i="39"/>
  <c r="J92" i="39"/>
  <c r="K26" i="39" s="1"/>
  <c r="J91" i="39"/>
  <c r="J90" i="39"/>
  <c r="J89" i="39"/>
  <c r="J88" i="39"/>
  <c r="K22" i="39" s="1"/>
  <c r="J87" i="39"/>
  <c r="J86" i="39"/>
  <c r="J85" i="39"/>
  <c r="J84" i="39"/>
  <c r="J128" i="39" s="1"/>
  <c r="I83" i="39"/>
  <c r="H83" i="39"/>
  <c r="G83" i="39"/>
  <c r="F83" i="39"/>
  <c r="E83" i="39"/>
  <c r="D83" i="39"/>
  <c r="M80" i="39"/>
  <c r="L80" i="39"/>
  <c r="I80" i="39"/>
  <c r="H80" i="39"/>
  <c r="G80" i="39"/>
  <c r="F80" i="39"/>
  <c r="E80" i="39"/>
  <c r="D80" i="39"/>
  <c r="J79" i="39"/>
  <c r="J78" i="39"/>
  <c r="J77" i="39"/>
  <c r="J76" i="39"/>
  <c r="J75" i="39"/>
  <c r="J74" i="39"/>
  <c r="J73" i="39"/>
  <c r="J72" i="39"/>
  <c r="J71" i="39"/>
  <c r="J70" i="39"/>
  <c r="J69" i="39"/>
  <c r="J68" i="39"/>
  <c r="J67" i="39"/>
  <c r="J66" i="39"/>
  <c r="J65" i="39"/>
  <c r="J64" i="39"/>
  <c r="J63" i="39"/>
  <c r="J62" i="39"/>
  <c r="J61" i="39"/>
  <c r="J60" i="39"/>
  <c r="J59" i="39"/>
  <c r="J58" i="39"/>
  <c r="J57" i="39"/>
  <c r="J56" i="39"/>
  <c r="J55" i="39"/>
  <c r="J54" i="39"/>
  <c r="J53" i="39"/>
  <c r="J52" i="39"/>
  <c r="J51" i="39"/>
  <c r="J50" i="39"/>
  <c r="J49" i="39"/>
  <c r="J48" i="39"/>
  <c r="J47" i="39"/>
  <c r="J46" i="39"/>
  <c r="J45" i="39"/>
  <c r="J44" i="39"/>
  <c r="J43" i="39"/>
  <c r="J42" i="39"/>
  <c r="J41" i="39"/>
  <c r="J40" i="39"/>
  <c r="K31" i="39"/>
  <c r="I31" i="39"/>
  <c r="H31" i="39"/>
  <c r="G31" i="39"/>
  <c r="F31" i="39"/>
  <c r="E31" i="39"/>
  <c r="D31" i="39"/>
  <c r="K30" i="39"/>
  <c r="I30" i="39"/>
  <c r="H30" i="39"/>
  <c r="G30" i="39"/>
  <c r="F30" i="39"/>
  <c r="E30" i="39"/>
  <c r="D30" i="39"/>
  <c r="J30" i="39" s="1"/>
  <c r="L30" i="39" s="1"/>
  <c r="K29" i="39"/>
  <c r="I29" i="39"/>
  <c r="H29" i="39"/>
  <c r="G29" i="39"/>
  <c r="F29" i="39"/>
  <c r="E29" i="39"/>
  <c r="D29" i="39"/>
  <c r="K28" i="39"/>
  <c r="I28" i="39"/>
  <c r="H28" i="39"/>
  <c r="G28" i="39"/>
  <c r="F28" i="39"/>
  <c r="E28" i="39"/>
  <c r="D28" i="39"/>
  <c r="I27" i="39"/>
  <c r="H27" i="39"/>
  <c r="G27" i="39"/>
  <c r="F27" i="39"/>
  <c r="E27" i="39"/>
  <c r="D27" i="39"/>
  <c r="I26" i="39"/>
  <c r="H26" i="39"/>
  <c r="G26" i="39"/>
  <c r="F26" i="39"/>
  <c r="E26" i="39"/>
  <c r="D26" i="39"/>
  <c r="I25" i="39"/>
  <c r="H25" i="39"/>
  <c r="G25" i="39"/>
  <c r="F25" i="39"/>
  <c r="E25" i="39"/>
  <c r="D25" i="39"/>
  <c r="I24" i="39"/>
  <c r="H24" i="39"/>
  <c r="G24" i="39"/>
  <c r="F24" i="39"/>
  <c r="E24" i="39"/>
  <c r="D24" i="39"/>
  <c r="I23" i="39"/>
  <c r="H23" i="39"/>
  <c r="G23" i="39"/>
  <c r="F23" i="39"/>
  <c r="E23" i="39"/>
  <c r="D23" i="39"/>
  <c r="I22" i="39"/>
  <c r="H22" i="39"/>
  <c r="G22" i="39"/>
  <c r="F22" i="39"/>
  <c r="E22" i="39"/>
  <c r="D22" i="39"/>
  <c r="K21" i="39"/>
  <c r="I21" i="39"/>
  <c r="H21" i="39"/>
  <c r="G21" i="39"/>
  <c r="F21" i="39"/>
  <c r="E21" i="39"/>
  <c r="D21" i="39"/>
  <c r="F32" i="39" l="1"/>
  <c r="G32" i="39"/>
  <c r="J22" i="39"/>
  <c r="L22" i="39" s="1"/>
  <c r="J29" i="39"/>
  <c r="L29" i="39" s="1"/>
  <c r="J26" i="39"/>
  <c r="L26" i="39" s="1"/>
  <c r="D32" i="39"/>
  <c r="H32" i="39"/>
  <c r="J25" i="39"/>
  <c r="L25" i="39" s="1"/>
  <c r="E32" i="39"/>
  <c r="I32" i="39"/>
  <c r="J24" i="39"/>
  <c r="L24" i="39" s="1"/>
  <c r="J28" i="39"/>
  <c r="L28" i="39" s="1"/>
  <c r="J80" i="39"/>
  <c r="J130" i="39" s="1"/>
  <c r="K32" i="39"/>
  <c r="J23" i="39"/>
  <c r="L23" i="39" s="1"/>
  <c r="J27" i="39"/>
  <c r="L27" i="39" s="1"/>
  <c r="J31" i="39"/>
  <c r="L31" i="39" s="1"/>
  <c r="D130" i="39"/>
  <c r="E130" i="39"/>
  <c r="F130" i="39"/>
  <c r="G130" i="39"/>
  <c r="H130" i="39"/>
  <c r="I130" i="39"/>
  <c r="L130" i="39"/>
  <c r="M130" i="39"/>
  <c r="J21" i="39"/>
  <c r="J32" i="39" l="1"/>
  <c r="L21" i="39"/>
  <c r="L32" i="39" s="1"/>
  <c r="M54" i="38" l="1"/>
  <c r="L54" i="38"/>
  <c r="I54" i="38"/>
  <c r="H54" i="38"/>
  <c r="G54" i="38"/>
  <c r="F54" i="38"/>
  <c r="E54" i="38"/>
  <c r="D54" i="38"/>
  <c r="J53" i="38"/>
  <c r="J52" i="38"/>
  <c r="J51" i="38"/>
  <c r="J50" i="38"/>
  <c r="J49" i="38"/>
  <c r="J48" i="38"/>
  <c r="J47" i="38"/>
  <c r="J46" i="38"/>
  <c r="J45" i="38"/>
  <c r="J44" i="38"/>
  <c r="J43" i="38"/>
  <c r="J42" i="38"/>
  <c r="J41" i="38"/>
  <c r="J40" i="38"/>
  <c r="J39" i="38"/>
  <c r="J38" i="38"/>
  <c r="K22" i="38" s="1"/>
  <c r="J37" i="38"/>
  <c r="J36" i="38"/>
  <c r="J35" i="38"/>
  <c r="J34" i="38"/>
  <c r="J54" i="38" s="1"/>
  <c r="J24" i="38"/>
  <c r="K23" i="38"/>
  <c r="J23" i="38"/>
  <c r="J22" i="38"/>
  <c r="K21" i="38"/>
  <c r="I25" i="38"/>
  <c r="H25" i="38"/>
  <c r="G25" i="38"/>
  <c r="F25" i="38"/>
  <c r="E25" i="38"/>
  <c r="D25" i="38"/>
  <c r="L22" i="38" l="1"/>
  <c r="L23" i="38"/>
  <c r="K24" i="38"/>
  <c r="K25" i="38" s="1"/>
  <c r="J21" i="38"/>
  <c r="L24" i="38" l="1"/>
  <c r="J25" i="38"/>
  <c r="L21" i="38"/>
  <c r="L25" i="38" l="1"/>
  <c r="M57" i="37"/>
  <c r="L57" i="37"/>
  <c r="I57" i="37"/>
  <c r="H57" i="37"/>
  <c r="G57" i="37"/>
  <c r="F57" i="37"/>
  <c r="E57" i="37"/>
  <c r="D57" i="37"/>
  <c r="J56" i="37"/>
  <c r="J55" i="37"/>
  <c r="J54" i="37"/>
  <c r="K21" i="37" s="1"/>
  <c r="J53" i="37"/>
  <c r="J52" i="37"/>
  <c r="J51" i="37"/>
  <c r="J50" i="37"/>
  <c r="J49" i="37"/>
  <c r="J48" i="37"/>
  <c r="J47" i="37"/>
  <c r="J46" i="37"/>
  <c r="I45" i="37"/>
  <c r="H45" i="37"/>
  <c r="G45" i="37"/>
  <c r="F45" i="37"/>
  <c r="E45" i="37"/>
  <c r="D45" i="37"/>
  <c r="M42" i="37"/>
  <c r="L42" i="37"/>
  <c r="I42" i="37"/>
  <c r="H42" i="37"/>
  <c r="G42" i="37"/>
  <c r="F42" i="37"/>
  <c r="E42" i="37"/>
  <c r="D42" i="37"/>
  <c r="J41" i="37"/>
  <c r="J40" i="37"/>
  <c r="J39" i="37"/>
  <c r="J38" i="37"/>
  <c r="J37" i="37"/>
  <c r="J36" i="37"/>
  <c r="J35" i="37"/>
  <c r="J34" i="37"/>
  <c r="J33" i="37"/>
  <c r="J32" i="37"/>
  <c r="K23" i="37"/>
  <c r="I23" i="37"/>
  <c r="H23" i="37"/>
  <c r="G23" i="37"/>
  <c r="F23" i="37"/>
  <c r="E23" i="37"/>
  <c r="D23" i="37"/>
  <c r="K22" i="37"/>
  <c r="I22" i="37"/>
  <c r="H22" i="37"/>
  <c r="G22" i="37"/>
  <c r="F22" i="37"/>
  <c r="E22" i="37"/>
  <c r="D22" i="37"/>
  <c r="I21" i="37"/>
  <c r="H21" i="37"/>
  <c r="H24" i="37" s="1"/>
  <c r="G21" i="37"/>
  <c r="F21" i="37"/>
  <c r="E21" i="37"/>
  <c r="D21" i="37"/>
  <c r="D24" i="37" s="1"/>
  <c r="I24" i="37" l="1"/>
  <c r="J42" i="37"/>
  <c r="J57" i="37"/>
  <c r="J59" i="37" s="1"/>
  <c r="F24" i="37"/>
  <c r="J23" i="37"/>
  <c r="L23" i="37" s="1"/>
  <c r="E24" i="37"/>
  <c r="K24" i="37"/>
  <c r="G24" i="37"/>
  <c r="J22" i="37"/>
  <c r="L22" i="37" s="1"/>
  <c r="D59" i="37"/>
  <c r="E59" i="37"/>
  <c r="F59" i="37"/>
  <c r="G59" i="37"/>
  <c r="H59" i="37"/>
  <c r="I59" i="37"/>
  <c r="L59" i="37"/>
  <c r="M59" i="37"/>
  <c r="J21" i="37"/>
  <c r="J24" i="37" l="1"/>
  <c r="L21" i="37"/>
  <c r="L24" i="37" s="1"/>
  <c r="M33" i="36" l="1"/>
  <c r="L33" i="36"/>
  <c r="I33" i="36"/>
  <c r="H33" i="36"/>
  <c r="G33" i="36"/>
  <c r="F33" i="36"/>
  <c r="E33" i="36"/>
  <c r="D33" i="36"/>
  <c r="J32" i="36"/>
  <c r="J31" i="36"/>
  <c r="J33" i="36" s="1"/>
  <c r="I22" i="36"/>
  <c r="H22" i="36"/>
  <c r="G22" i="36"/>
  <c r="F22" i="36"/>
  <c r="E22" i="36"/>
  <c r="D22" i="36"/>
  <c r="K23" i="36"/>
  <c r="I21" i="36"/>
  <c r="H21" i="36"/>
  <c r="G21" i="36"/>
  <c r="F21" i="36"/>
  <c r="F23" i="36" s="1"/>
  <c r="E21" i="36"/>
  <c r="D21" i="36"/>
  <c r="G23" i="36" l="1"/>
  <c r="I23" i="36"/>
  <c r="E23" i="36"/>
  <c r="J22" i="36"/>
  <c r="L22" i="36" s="1"/>
  <c r="D23" i="36"/>
  <c r="H23" i="36"/>
  <c r="J21" i="36"/>
  <c r="J23" i="36" l="1"/>
  <c r="L21" i="36"/>
  <c r="L23" i="36" s="1"/>
  <c r="K37" i="35" l="1"/>
  <c r="J37" i="35"/>
  <c r="G37" i="35"/>
  <c r="F37" i="35"/>
  <c r="E37" i="35"/>
  <c r="D37" i="35"/>
  <c r="H36" i="35"/>
  <c r="H35" i="35"/>
  <c r="H34" i="35"/>
  <c r="H33" i="35"/>
  <c r="G24" i="35"/>
  <c r="F24" i="35"/>
  <c r="E24" i="35"/>
  <c r="D24" i="35"/>
  <c r="G23" i="35"/>
  <c r="F23" i="35"/>
  <c r="E23" i="35"/>
  <c r="D23" i="35"/>
  <c r="G22" i="35"/>
  <c r="F22" i="35"/>
  <c r="E22" i="35"/>
  <c r="D22" i="35"/>
  <c r="I25" i="35"/>
  <c r="G21" i="35"/>
  <c r="G25" i="35" s="1"/>
  <c r="F21" i="35"/>
  <c r="E21" i="35"/>
  <c r="E25" i="35" s="1"/>
  <c r="D21" i="35"/>
  <c r="F15" i="35"/>
  <c r="F25" i="35" l="1"/>
  <c r="D25" i="35"/>
  <c r="H22" i="35"/>
  <c r="J22" i="35" s="1"/>
  <c r="H23" i="35"/>
  <c r="J23" i="35" s="1"/>
  <c r="H24" i="35"/>
  <c r="J24" i="35" s="1"/>
  <c r="H37" i="35"/>
  <c r="H21" i="35"/>
  <c r="H25" i="35" l="1"/>
  <c r="J21" i="35"/>
  <c r="J25" i="35" s="1"/>
  <c r="M33" i="34" l="1"/>
  <c r="L33" i="34"/>
  <c r="I33" i="34"/>
  <c r="H33" i="34"/>
  <c r="G33" i="34"/>
  <c r="F33" i="34"/>
  <c r="E33" i="34"/>
  <c r="D33" i="34"/>
  <c r="K21" i="34" s="1"/>
  <c r="J32" i="34"/>
  <c r="J31" i="34"/>
  <c r="J33" i="34" s="1"/>
  <c r="I22" i="34"/>
  <c r="H22" i="34"/>
  <c r="G22" i="34"/>
  <c r="F22" i="34"/>
  <c r="E22" i="34"/>
  <c r="D22" i="34"/>
  <c r="I21" i="34"/>
  <c r="H21" i="34"/>
  <c r="G21" i="34"/>
  <c r="G23" i="34" s="1"/>
  <c r="F21" i="34"/>
  <c r="F23" i="34" s="1"/>
  <c r="E21" i="34"/>
  <c r="D21" i="34"/>
  <c r="H15" i="34"/>
  <c r="D23" i="34" l="1"/>
  <c r="H23" i="34"/>
  <c r="I23" i="34"/>
  <c r="K22" i="34"/>
  <c r="K23" i="34" s="1"/>
  <c r="E23" i="34"/>
  <c r="J22" i="34"/>
  <c r="J21" i="34"/>
  <c r="L22" i="34" l="1"/>
  <c r="J23" i="34"/>
  <c r="L21" i="34"/>
  <c r="L23" i="34" s="1"/>
  <c r="M44" i="33" l="1"/>
  <c r="L44" i="33"/>
  <c r="I44" i="33"/>
  <c r="H44" i="33"/>
  <c r="G44" i="33"/>
  <c r="F44" i="33"/>
  <c r="E44" i="33"/>
  <c r="D44" i="33"/>
  <c r="J43" i="33"/>
  <c r="J42" i="33"/>
  <c r="J41" i="33"/>
  <c r="J40" i="33"/>
  <c r="J44" i="33" s="1"/>
  <c r="I39" i="33"/>
  <c r="H39" i="33"/>
  <c r="G39" i="33"/>
  <c r="F39" i="33"/>
  <c r="E39" i="33"/>
  <c r="D39" i="33"/>
  <c r="M36" i="33"/>
  <c r="L36" i="33"/>
  <c r="I36" i="33"/>
  <c r="H36" i="33"/>
  <c r="G36" i="33"/>
  <c r="F36" i="33"/>
  <c r="E36" i="33"/>
  <c r="D36" i="33"/>
  <c r="J35" i="33"/>
  <c r="J34" i="33"/>
  <c r="J33" i="33"/>
  <c r="J32" i="33"/>
  <c r="J31" i="33"/>
  <c r="J30" i="33"/>
  <c r="J36" i="33" s="1"/>
  <c r="I21" i="33"/>
  <c r="I22" i="33" s="1"/>
  <c r="H21" i="33"/>
  <c r="H22" i="33" s="1"/>
  <c r="G21" i="33"/>
  <c r="G22" i="33" s="1"/>
  <c r="F21" i="33"/>
  <c r="F22" i="33" s="1"/>
  <c r="E21" i="33"/>
  <c r="E22" i="33" s="1"/>
  <c r="D21" i="33"/>
  <c r="D22" i="33" s="1"/>
  <c r="H15" i="33"/>
  <c r="K21" i="33" l="1"/>
  <c r="K22" i="33" s="1"/>
  <c r="D46" i="33"/>
  <c r="E46" i="33"/>
  <c r="F46" i="33"/>
  <c r="G46" i="33"/>
  <c r="H46" i="33"/>
  <c r="I46" i="33"/>
  <c r="L46" i="33"/>
  <c r="M46" i="33"/>
  <c r="J46" i="33"/>
  <c r="J21" i="33"/>
  <c r="J22" i="33" l="1"/>
  <c r="L21" i="33"/>
  <c r="L22" i="33" s="1"/>
  <c r="M36" i="32"/>
  <c r="L36" i="32"/>
  <c r="I36" i="32"/>
  <c r="H36" i="32"/>
  <c r="G36" i="32"/>
  <c r="F36" i="32"/>
  <c r="E36" i="32"/>
  <c r="D36" i="32"/>
  <c r="J35" i="32"/>
  <c r="J34" i="32"/>
  <c r="J33" i="32"/>
  <c r="J32" i="32"/>
  <c r="J31" i="32"/>
  <c r="I22" i="32"/>
  <c r="H22" i="32"/>
  <c r="G22" i="32"/>
  <c r="F22" i="32"/>
  <c r="E22" i="32"/>
  <c r="D22" i="32"/>
  <c r="K23" i="32"/>
  <c r="I21" i="32"/>
  <c r="H21" i="32"/>
  <c r="H23" i="32" s="1"/>
  <c r="G21" i="32"/>
  <c r="G23" i="32" s="1"/>
  <c r="F21" i="32"/>
  <c r="E21" i="32"/>
  <c r="D21" i="32"/>
  <c r="D23" i="32" s="1"/>
  <c r="H15" i="32"/>
  <c r="F23" i="32" l="1"/>
  <c r="E23" i="32"/>
  <c r="I23" i="32"/>
  <c r="J36" i="32"/>
  <c r="J22" i="32"/>
  <c r="L22" i="32" s="1"/>
  <c r="J21" i="32"/>
  <c r="J23" i="32" l="1"/>
  <c r="L21" i="32"/>
  <c r="L23" i="32" s="1"/>
  <c r="M131" i="31" l="1"/>
  <c r="L131" i="31"/>
  <c r="I131" i="31"/>
  <c r="H131" i="31"/>
  <c r="G131" i="31"/>
  <c r="F131" i="31"/>
  <c r="E131" i="31"/>
  <c r="D131" i="31"/>
  <c r="J130" i="31"/>
  <c r="J129" i="31"/>
  <c r="J128" i="31"/>
  <c r="J127" i="31"/>
  <c r="J126" i="31"/>
  <c r="J125" i="31"/>
  <c r="J124" i="31"/>
  <c r="J123" i="31"/>
  <c r="J122" i="31"/>
  <c r="J121" i="31"/>
  <c r="J120" i="31"/>
  <c r="J119" i="31"/>
  <c r="J118" i="31"/>
  <c r="J117" i="31"/>
  <c r="J116" i="31"/>
  <c r="J115" i="31"/>
  <c r="J114" i="31"/>
  <c r="J113" i="31"/>
  <c r="J112" i="31"/>
  <c r="J111" i="31"/>
  <c r="J110" i="31"/>
  <c r="J109" i="31"/>
  <c r="J108" i="31"/>
  <c r="J107" i="31"/>
  <c r="J106" i="31"/>
  <c r="J105" i="31"/>
  <c r="J104" i="31"/>
  <c r="J103" i="31"/>
  <c r="J102" i="31"/>
  <c r="J101" i="31"/>
  <c r="J100" i="31"/>
  <c r="J99" i="31"/>
  <c r="K22" i="31" s="1"/>
  <c r="J98" i="31"/>
  <c r="J97" i="31"/>
  <c r="J96" i="31"/>
  <c r="J95" i="31"/>
  <c r="K21" i="31" s="1"/>
  <c r="J94" i="31"/>
  <c r="J93" i="31"/>
  <c r="J92" i="31"/>
  <c r="J91" i="31"/>
  <c r="J90" i="31"/>
  <c r="J89" i="31"/>
  <c r="J88" i="31"/>
  <c r="J87" i="31"/>
  <c r="J86" i="31"/>
  <c r="J85" i="31"/>
  <c r="J84" i="31"/>
  <c r="J83" i="31"/>
  <c r="J82" i="31"/>
  <c r="J81" i="31"/>
  <c r="J80" i="31"/>
  <c r="J79" i="31"/>
  <c r="K23" i="31" s="1"/>
  <c r="J78" i="31"/>
  <c r="J77" i="31"/>
  <c r="J76" i="31"/>
  <c r="I75" i="31"/>
  <c r="H75" i="31"/>
  <c r="G75" i="31"/>
  <c r="F75" i="31"/>
  <c r="E75" i="31"/>
  <c r="D75" i="31"/>
  <c r="M72" i="31"/>
  <c r="L72" i="31"/>
  <c r="I72" i="31"/>
  <c r="H72" i="31"/>
  <c r="G72" i="31"/>
  <c r="F72" i="31"/>
  <c r="E72" i="31"/>
  <c r="D72" i="31"/>
  <c r="J71" i="31"/>
  <c r="J70" i="31"/>
  <c r="J69" i="31"/>
  <c r="J68" i="31"/>
  <c r="J67" i="31"/>
  <c r="J66" i="31"/>
  <c r="J65" i="31"/>
  <c r="J64" i="31"/>
  <c r="J63" i="31"/>
  <c r="J62" i="31"/>
  <c r="J61" i="31"/>
  <c r="J60" i="31"/>
  <c r="J59" i="31"/>
  <c r="J58" i="31"/>
  <c r="J57" i="31"/>
  <c r="J56" i="31"/>
  <c r="J55" i="31"/>
  <c r="J54" i="31"/>
  <c r="J53" i="31"/>
  <c r="J52" i="31"/>
  <c r="J51" i="31"/>
  <c r="J50" i="31"/>
  <c r="J49" i="31"/>
  <c r="J48" i="31"/>
  <c r="J47" i="31"/>
  <c r="J46" i="31"/>
  <c r="J45" i="31"/>
  <c r="J44" i="31"/>
  <c r="J43" i="31"/>
  <c r="J42" i="31"/>
  <c r="J41" i="31"/>
  <c r="J40" i="31"/>
  <c r="J39" i="31"/>
  <c r="J38" i="31"/>
  <c r="J37" i="31"/>
  <c r="J36" i="31"/>
  <c r="J35" i="31"/>
  <c r="J34" i="31"/>
  <c r="J33" i="31"/>
  <c r="J32" i="31"/>
  <c r="I23" i="31"/>
  <c r="H23" i="31"/>
  <c r="G23" i="31"/>
  <c r="F23" i="31"/>
  <c r="E23" i="31"/>
  <c r="D23" i="31"/>
  <c r="I22" i="31"/>
  <c r="H22" i="31"/>
  <c r="G22" i="31"/>
  <c r="F22" i="31"/>
  <c r="E22" i="31"/>
  <c r="D22" i="31"/>
  <c r="I21" i="31"/>
  <c r="H21" i="31"/>
  <c r="G21" i="31"/>
  <c r="F21" i="31"/>
  <c r="E21" i="31"/>
  <c r="D21" i="31"/>
  <c r="H15" i="31"/>
  <c r="F24" i="31" l="1"/>
  <c r="J23" i="31"/>
  <c r="L23" i="31"/>
  <c r="J22" i="31"/>
  <c r="L22" i="31" s="1"/>
  <c r="J131" i="31"/>
  <c r="K24" i="31"/>
  <c r="G24" i="31"/>
  <c r="D24" i="31"/>
  <c r="H24" i="31"/>
  <c r="E24" i="31"/>
  <c r="I24" i="31"/>
  <c r="J72" i="31"/>
  <c r="J133" i="31" s="1"/>
  <c r="D133" i="31"/>
  <c r="E133" i="31"/>
  <c r="F133" i="31"/>
  <c r="G133" i="31"/>
  <c r="H133" i="31"/>
  <c r="I133" i="31"/>
  <c r="L133" i="31"/>
  <c r="M133" i="31"/>
  <c r="J21" i="31"/>
  <c r="J24" i="31" l="1"/>
  <c r="L21" i="31"/>
  <c r="L24" i="31" s="1"/>
  <c r="M39" i="30" l="1"/>
  <c r="L39" i="30"/>
  <c r="I39" i="30"/>
  <c r="H39" i="30"/>
  <c r="G39" i="30"/>
  <c r="F39" i="30"/>
  <c r="E39" i="30"/>
  <c r="D39" i="30"/>
  <c r="J38" i="30"/>
  <c r="J37" i="30"/>
  <c r="J39" i="30" s="1"/>
  <c r="I36" i="30"/>
  <c r="H36" i="30"/>
  <c r="G36" i="30"/>
  <c r="F36" i="30"/>
  <c r="E36" i="30"/>
  <c r="D36" i="30"/>
  <c r="M33" i="30"/>
  <c r="L33" i="30"/>
  <c r="I33" i="30"/>
  <c r="H33" i="30"/>
  <c r="G33" i="30"/>
  <c r="F33" i="30"/>
  <c r="E33" i="30"/>
  <c r="D33" i="30"/>
  <c r="J32" i="30"/>
  <c r="J31" i="30"/>
  <c r="J33" i="30" s="1"/>
  <c r="K22" i="30"/>
  <c r="I22" i="30"/>
  <c r="H22" i="30"/>
  <c r="G22" i="30"/>
  <c r="F22" i="30"/>
  <c r="E22" i="30"/>
  <c r="D22" i="30"/>
  <c r="K21" i="30"/>
  <c r="I21" i="30"/>
  <c r="H21" i="30"/>
  <c r="H23" i="30" s="1"/>
  <c r="G21" i="30"/>
  <c r="G23" i="30" s="1"/>
  <c r="F21" i="30"/>
  <c r="E21" i="30"/>
  <c r="D21" i="30"/>
  <c r="D23" i="30" s="1"/>
  <c r="H15" i="30"/>
  <c r="K23" i="30" l="1"/>
  <c r="F23" i="30"/>
  <c r="E23" i="30"/>
  <c r="I23" i="30"/>
  <c r="J22" i="30"/>
  <c r="L22" i="30" s="1"/>
  <c r="D41" i="30"/>
  <c r="E41" i="30"/>
  <c r="F41" i="30"/>
  <c r="G41" i="30"/>
  <c r="H41" i="30"/>
  <c r="I41" i="30"/>
  <c r="L41" i="30"/>
  <c r="M41" i="30"/>
  <c r="J41" i="30"/>
  <c r="J21" i="30"/>
  <c r="J23" i="30" l="1"/>
  <c r="L21" i="30"/>
  <c r="L23" i="30" s="1"/>
  <c r="M71" i="29"/>
  <c r="L71" i="29"/>
  <c r="I71" i="29"/>
  <c r="H71" i="29"/>
  <c r="G71" i="29"/>
  <c r="F71" i="29"/>
  <c r="E71" i="29"/>
  <c r="D71" i="29"/>
  <c r="J70" i="29"/>
  <c r="J69" i="29"/>
  <c r="J68" i="29"/>
  <c r="J67" i="29"/>
  <c r="J66" i="29"/>
  <c r="J65" i="29"/>
  <c r="J64" i="29"/>
  <c r="J63" i="29"/>
  <c r="J62" i="29"/>
  <c r="J61" i="29"/>
  <c r="K22" i="29" s="1"/>
  <c r="J60" i="29"/>
  <c r="J59" i="29"/>
  <c r="J58" i="29"/>
  <c r="J57" i="29"/>
  <c r="J56" i="29"/>
  <c r="J55" i="29"/>
  <c r="J54" i="29"/>
  <c r="J53" i="29"/>
  <c r="J52" i="29"/>
  <c r="J51" i="29"/>
  <c r="J50" i="29"/>
  <c r="J49" i="29"/>
  <c r="K21" i="29" s="1"/>
  <c r="J48" i="29"/>
  <c r="J47" i="29"/>
  <c r="J46" i="29"/>
  <c r="J45" i="29"/>
  <c r="J44" i="29"/>
  <c r="J43" i="29"/>
  <c r="J42" i="29"/>
  <c r="J41" i="29"/>
  <c r="J40" i="29"/>
  <c r="J39" i="29"/>
  <c r="J38" i="29"/>
  <c r="I37" i="29"/>
  <c r="H37" i="29"/>
  <c r="G37" i="29"/>
  <c r="F37" i="29"/>
  <c r="E37" i="29"/>
  <c r="D37" i="29"/>
  <c r="M34" i="29"/>
  <c r="L34" i="29"/>
  <c r="I34" i="29"/>
  <c r="H34" i="29"/>
  <c r="G34" i="29"/>
  <c r="F34" i="29"/>
  <c r="E34" i="29"/>
  <c r="D34" i="29"/>
  <c r="J33" i="29"/>
  <c r="J32" i="29"/>
  <c r="J34" i="29" s="1"/>
  <c r="K23" i="29"/>
  <c r="I23" i="29"/>
  <c r="H23" i="29"/>
  <c r="G23" i="29"/>
  <c r="F23" i="29"/>
  <c r="E23" i="29"/>
  <c r="D23" i="29"/>
  <c r="I22" i="29"/>
  <c r="H22" i="29"/>
  <c r="G22" i="29"/>
  <c r="F22" i="29"/>
  <c r="E22" i="29"/>
  <c r="D22" i="29"/>
  <c r="I21" i="29"/>
  <c r="H21" i="29"/>
  <c r="G21" i="29"/>
  <c r="F21" i="29"/>
  <c r="E21" i="29"/>
  <c r="D21" i="29"/>
  <c r="K24" i="29" l="1"/>
  <c r="D24" i="29"/>
  <c r="H24" i="29"/>
  <c r="I24" i="29"/>
  <c r="J71" i="29"/>
  <c r="F24" i="29"/>
  <c r="J23" i="29"/>
  <c r="L23" i="29" s="1"/>
  <c r="E24" i="29"/>
  <c r="G24" i="29"/>
  <c r="J22" i="29"/>
  <c r="L22" i="29" s="1"/>
  <c r="D73" i="29"/>
  <c r="E73" i="29"/>
  <c r="F73" i="29"/>
  <c r="G73" i="29"/>
  <c r="H73" i="29"/>
  <c r="I73" i="29"/>
  <c r="L73" i="29"/>
  <c r="M73" i="29"/>
  <c r="J73" i="29"/>
  <c r="J21" i="29"/>
  <c r="J24" i="29" l="1"/>
  <c r="L21" i="29"/>
  <c r="L24" i="29" s="1"/>
  <c r="M35" i="28" l="1"/>
  <c r="L35" i="28"/>
  <c r="I35" i="28"/>
  <c r="H35" i="28"/>
  <c r="G35" i="28"/>
  <c r="F35" i="28"/>
  <c r="E35" i="28"/>
  <c r="D35" i="28"/>
  <c r="J34" i="28"/>
  <c r="J33" i="28"/>
  <c r="J32" i="28"/>
  <c r="J31" i="28"/>
  <c r="J35" i="28" s="1"/>
  <c r="I22" i="28"/>
  <c r="H22" i="28"/>
  <c r="G22" i="28"/>
  <c r="F22" i="28"/>
  <c r="E22" i="28"/>
  <c r="D22" i="28"/>
  <c r="K23" i="28"/>
  <c r="I21" i="28"/>
  <c r="I23" i="28" s="1"/>
  <c r="H21" i="28"/>
  <c r="H23" i="28" s="1"/>
  <c r="G21" i="28"/>
  <c r="F21" i="28"/>
  <c r="E21" i="28"/>
  <c r="E23" i="28" s="1"/>
  <c r="D21" i="28"/>
  <c r="D23" i="28" s="1"/>
  <c r="G23" i="28" l="1"/>
  <c r="F23" i="28"/>
  <c r="J22" i="28"/>
  <c r="L22" i="28" s="1"/>
  <c r="J21" i="28"/>
  <c r="J23" i="28" l="1"/>
  <c r="L21" i="28"/>
  <c r="L23" i="28" s="1"/>
  <c r="M63" i="27" l="1"/>
  <c r="L63" i="27"/>
  <c r="I63" i="27"/>
  <c r="H63" i="27"/>
  <c r="G63" i="27"/>
  <c r="F63" i="27"/>
  <c r="E63" i="27"/>
  <c r="D63" i="27"/>
  <c r="J62" i="27"/>
  <c r="J61" i="27"/>
  <c r="J60" i="27"/>
  <c r="J59" i="27"/>
  <c r="J58" i="27"/>
  <c r="J57" i="27"/>
  <c r="J56" i="27"/>
  <c r="J55" i="27"/>
  <c r="K21" i="27" s="1"/>
  <c r="J54" i="27"/>
  <c r="J53" i="27"/>
  <c r="J52" i="27"/>
  <c r="J51" i="27"/>
  <c r="J50" i="27"/>
  <c r="J49" i="27"/>
  <c r="J48" i="27"/>
  <c r="J47" i="27"/>
  <c r="J46" i="27"/>
  <c r="J45" i="27"/>
  <c r="J44" i="27"/>
  <c r="J43" i="27"/>
  <c r="K23" i="27" s="1"/>
  <c r="J42" i="27"/>
  <c r="J41" i="27"/>
  <c r="J40" i="27"/>
  <c r="J39" i="27"/>
  <c r="K27" i="27" s="1"/>
  <c r="J38" i="27"/>
  <c r="J37" i="27"/>
  <c r="J27" i="27"/>
  <c r="K26" i="27"/>
  <c r="J26" i="27"/>
  <c r="K25" i="27"/>
  <c r="J25" i="27"/>
  <c r="K24" i="27"/>
  <c r="J24" i="27"/>
  <c r="J23" i="27"/>
  <c r="K22" i="27"/>
  <c r="J22" i="27"/>
  <c r="I28" i="27"/>
  <c r="H28" i="27"/>
  <c r="G28" i="27"/>
  <c r="F28" i="27"/>
  <c r="E28" i="27"/>
  <c r="D28" i="27"/>
  <c r="H15" i="27"/>
  <c r="K28" i="27" l="1"/>
  <c r="L23" i="27"/>
  <c r="L25" i="27"/>
  <c r="L27" i="27"/>
  <c r="L22" i="27"/>
  <c r="L24" i="27"/>
  <c r="L26" i="27"/>
  <c r="J63" i="27"/>
  <c r="J21" i="27"/>
  <c r="J28" i="27" l="1"/>
  <c r="L21" i="27"/>
  <c r="L28" i="27" s="1"/>
  <c r="M58" i="26" l="1"/>
  <c r="I58" i="26"/>
  <c r="H58" i="26"/>
  <c r="G58" i="26"/>
  <c r="F58" i="26"/>
  <c r="E58" i="26"/>
  <c r="D58" i="26"/>
  <c r="J57" i="26"/>
  <c r="K24" i="26" s="1"/>
  <c r="J56" i="26"/>
  <c r="J55" i="26"/>
  <c r="J54" i="26"/>
  <c r="J53" i="26"/>
  <c r="J52" i="26"/>
  <c r="J51" i="26"/>
  <c r="J50" i="26"/>
  <c r="J49" i="26"/>
  <c r="K21" i="26" s="1"/>
  <c r="J48" i="26"/>
  <c r="J47" i="26"/>
  <c r="J46" i="26"/>
  <c r="J45" i="26"/>
  <c r="K23" i="26" s="1"/>
  <c r="J44" i="26"/>
  <c r="J43" i="26"/>
  <c r="J42" i="26"/>
  <c r="J41" i="26"/>
  <c r="J40" i="26"/>
  <c r="J39" i="26"/>
  <c r="J38" i="26"/>
  <c r="J58" i="26"/>
  <c r="J29" i="26"/>
  <c r="L29" i="26"/>
  <c r="C27" i="26"/>
  <c r="J26" i="26"/>
  <c r="L26" i="26" s="1"/>
  <c r="J24" i="26"/>
  <c r="J23" i="26"/>
  <c r="K22" i="26"/>
  <c r="J22" i="26"/>
  <c r="I25" i="26"/>
  <c r="I27" i="26" s="1"/>
  <c r="H25" i="26"/>
  <c r="H27" i="26" s="1"/>
  <c r="G25" i="26"/>
  <c r="G27" i="26" s="1"/>
  <c r="F25" i="26"/>
  <c r="F27" i="26" s="1"/>
  <c r="E25" i="26"/>
  <c r="E27" i="26" s="1"/>
  <c r="D25" i="26"/>
  <c r="D27" i="26" s="1"/>
  <c r="L23" i="26" l="1"/>
  <c r="K25" i="26"/>
  <c r="K27" i="26" s="1"/>
  <c r="L22" i="26"/>
  <c r="L24" i="26"/>
  <c r="K29" i="26"/>
  <c r="J21" i="26"/>
  <c r="J25" i="26" l="1"/>
  <c r="J27" i="26" s="1"/>
  <c r="L21" i="26"/>
  <c r="L25" i="26" s="1"/>
  <c r="L27" i="26" s="1"/>
  <c r="M93" i="25" l="1"/>
  <c r="L93" i="25"/>
  <c r="I93" i="25"/>
  <c r="H93" i="25"/>
  <c r="G93" i="25"/>
  <c r="F93" i="25"/>
  <c r="E93" i="25"/>
  <c r="D93" i="25"/>
  <c r="J92" i="25"/>
  <c r="J91" i="25"/>
  <c r="J90" i="25"/>
  <c r="J89" i="25"/>
  <c r="J88" i="25"/>
  <c r="J87" i="25"/>
  <c r="J86" i="25"/>
  <c r="J85" i="25"/>
  <c r="K27" i="25" s="1"/>
  <c r="J84" i="25"/>
  <c r="J83" i="25"/>
  <c r="J82" i="25"/>
  <c r="J81" i="25"/>
  <c r="K25" i="25" s="1"/>
  <c r="J80" i="25"/>
  <c r="J79" i="25"/>
  <c r="J78" i="25"/>
  <c r="J77" i="25"/>
  <c r="K23" i="25" s="1"/>
  <c r="J76" i="25"/>
  <c r="J75" i="25"/>
  <c r="J74" i="25"/>
  <c r="I73" i="25"/>
  <c r="H73" i="25"/>
  <c r="G73" i="25"/>
  <c r="F73" i="25"/>
  <c r="E73" i="25"/>
  <c r="D73" i="25"/>
  <c r="M70" i="25"/>
  <c r="L70" i="25"/>
  <c r="I70" i="25"/>
  <c r="H70" i="25"/>
  <c r="G70" i="25"/>
  <c r="F70" i="25"/>
  <c r="E70" i="25"/>
  <c r="D70" i="25"/>
  <c r="J69" i="25"/>
  <c r="J68" i="25"/>
  <c r="J67" i="25"/>
  <c r="J66" i="25"/>
  <c r="J65" i="25"/>
  <c r="J64" i="25"/>
  <c r="J63" i="25"/>
  <c r="J62" i="25"/>
  <c r="J61" i="25"/>
  <c r="J60" i="25"/>
  <c r="J59" i="25"/>
  <c r="J58" i="25"/>
  <c r="J57" i="25"/>
  <c r="J56" i="25"/>
  <c r="J55" i="25"/>
  <c r="J54" i="25"/>
  <c r="J53" i="25"/>
  <c r="J52" i="25"/>
  <c r="J51" i="25"/>
  <c r="J50" i="25"/>
  <c r="J49" i="25"/>
  <c r="J48" i="25"/>
  <c r="J47" i="25"/>
  <c r="J46" i="25"/>
  <c r="J45" i="25"/>
  <c r="J44" i="25"/>
  <c r="J43" i="25"/>
  <c r="J42" i="25"/>
  <c r="J41" i="25"/>
  <c r="J40" i="25"/>
  <c r="J39" i="25"/>
  <c r="J38" i="25"/>
  <c r="J37" i="25"/>
  <c r="K28" i="25"/>
  <c r="I28" i="25"/>
  <c r="H28" i="25"/>
  <c r="G28" i="25"/>
  <c r="F28" i="25"/>
  <c r="E28" i="25"/>
  <c r="D28" i="25"/>
  <c r="I27" i="25"/>
  <c r="H27" i="25"/>
  <c r="G27" i="25"/>
  <c r="F27" i="25"/>
  <c r="E27" i="25"/>
  <c r="D27" i="25"/>
  <c r="K26" i="25"/>
  <c r="I26" i="25"/>
  <c r="H26" i="25"/>
  <c r="G26" i="25"/>
  <c r="F26" i="25"/>
  <c r="E26" i="25"/>
  <c r="D26" i="25"/>
  <c r="I25" i="25"/>
  <c r="H25" i="25"/>
  <c r="G25" i="25"/>
  <c r="F25" i="25"/>
  <c r="E25" i="25"/>
  <c r="D25" i="25"/>
  <c r="K24" i="25"/>
  <c r="I24" i="25"/>
  <c r="H24" i="25"/>
  <c r="G24" i="25"/>
  <c r="F24" i="25"/>
  <c r="E24" i="25"/>
  <c r="D24" i="25"/>
  <c r="I23" i="25"/>
  <c r="H23" i="25"/>
  <c r="G23" i="25"/>
  <c r="F23" i="25"/>
  <c r="E23" i="25"/>
  <c r="D23" i="25"/>
  <c r="K22" i="25"/>
  <c r="I22" i="25"/>
  <c r="H22" i="25"/>
  <c r="G22" i="25"/>
  <c r="F22" i="25"/>
  <c r="E22" i="25"/>
  <c r="D22" i="25"/>
  <c r="K21" i="25"/>
  <c r="I21" i="25"/>
  <c r="H21" i="25"/>
  <c r="G21" i="25"/>
  <c r="F21" i="25"/>
  <c r="E21" i="25"/>
  <c r="D21" i="25"/>
  <c r="F29" i="25" l="1"/>
  <c r="J23" i="25"/>
  <c r="K29" i="25"/>
  <c r="J22" i="25"/>
  <c r="L22" i="25" s="1"/>
  <c r="J26" i="25"/>
  <c r="L26" i="25" s="1"/>
  <c r="J93" i="25"/>
  <c r="L23" i="25"/>
  <c r="G29" i="25"/>
  <c r="D29" i="25"/>
  <c r="J25" i="25"/>
  <c r="L25" i="25" s="1"/>
  <c r="J70" i="25"/>
  <c r="J95" i="25" s="1"/>
  <c r="J27" i="25"/>
  <c r="L27" i="25" s="1"/>
  <c r="H29" i="25"/>
  <c r="E29" i="25"/>
  <c r="I29" i="25"/>
  <c r="J24" i="25"/>
  <c r="L24" i="25" s="1"/>
  <c r="J28" i="25"/>
  <c r="L28" i="25" s="1"/>
  <c r="D95" i="25"/>
  <c r="E95" i="25"/>
  <c r="F95" i="25"/>
  <c r="G95" i="25"/>
  <c r="H95" i="25"/>
  <c r="I95" i="25"/>
  <c r="L95" i="25"/>
  <c r="M95" i="25"/>
  <c r="J21" i="25"/>
  <c r="J29" i="25" l="1"/>
  <c r="L21" i="25"/>
  <c r="L29" i="25" s="1"/>
  <c r="N41" i="24" l="1"/>
  <c r="M41" i="24"/>
  <c r="J41" i="24"/>
  <c r="I41" i="24"/>
  <c r="H41" i="24"/>
  <c r="G41" i="24"/>
  <c r="F41" i="24"/>
  <c r="E41" i="24"/>
  <c r="D41" i="24"/>
  <c r="K40" i="24"/>
  <c r="K39" i="24"/>
  <c r="K38" i="24"/>
  <c r="K41" i="24" s="1"/>
  <c r="J37" i="24"/>
  <c r="I37" i="24"/>
  <c r="H37" i="24"/>
  <c r="G37" i="24"/>
  <c r="F37" i="24"/>
  <c r="E37" i="24"/>
  <c r="D37" i="24"/>
  <c r="N34" i="24"/>
  <c r="M34" i="24"/>
  <c r="J34" i="24"/>
  <c r="I34" i="24"/>
  <c r="H34" i="24"/>
  <c r="G34" i="24"/>
  <c r="F34" i="24"/>
  <c r="E34" i="24"/>
  <c r="D34" i="24"/>
  <c r="K33" i="24"/>
  <c r="K32" i="24"/>
  <c r="L23" i="24"/>
  <c r="J23" i="24"/>
  <c r="I23" i="24"/>
  <c r="H23" i="24"/>
  <c r="G23" i="24"/>
  <c r="F23" i="24"/>
  <c r="E23" i="24"/>
  <c r="D23" i="24"/>
  <c r="J22" i="24"/>
  <c r="I22" i="24"/>
  <c r="H22" i="24"/>
  <c r="G22" i="24"/>
  <c r="F22" i="24"/>
  <c r="E22" i="24"/>
  <c r="D22" i="24"/>
  <c r="L21" i="24"/>
  <c r="J21" i="24"/>
  <c r="I21" i="24"/>
  <c r="I24" i="24" s="1"/>
  <c r="H21" i="24"/>
  <c r="H24" i="24" s="1"/>
  <c r="G21" i="24"/>
  <c r="F21" i="24"/>
  <c r="E21" i="24"/>
  <c r="E24" i="24" s="1"/>
  <c r="D21" i="24"/>
  <c r="D24" i="24" s="1"/>
  <c r="J20" i="24"/>
  <c r="I20" i="24"/>
  <c r="H20" i="24"/>
  <c r="G20" i="24"/>
  <c r="F20" i="24"/>
  <c r="E20" i="24"/>
  <c r="D20" i="24"/>
  <c r="H15" i="24"/>
  <c r="G24" i="24" l="1"/>
  <c r="F24" i="24"/>
  <c r="J24" i="24"/>
  <c r="K34" i="24"/>
  <c r="L22" i="24"/>
  <c r="L24" i="24" s="1"/>
  <c r="K22" i="24"/>
  <c r="K23" i="24"/>
  <c r="M23" i="24" s="1"/>
  <c r="D43" i="24"/>
  <c r="E43" i="24"/>
  <c r="F43" i="24"/>
  <c r="G43" i="24"/>
  <c r="H43" i="24"/>
  <c r="I43" i="24"/>
  <c r="J43" i="24"/>
  <c r="M43" i="24"/>
  <c r="N43" i="24"/>
  <c r="K43" i="24"/>
  <c r="K21" i="24"/>
  <c r="M22" i="24" l="1"/>
  <c r="K24" i="24"/>
  <c r="M21" i="24"/>
  <c r="M24" i="24" s="1"/>
  <c r="M54" i="23"/>
  <c r="L54" i="23"/>
  <c r="I54" i="23"/>
  <c r="H54" i="23"/>
  <c r="G54" i="23"/>
  <c r="F54" i="23"/>
  <c r="E54" i="23"/>
  <c r="D54" i="23"/>
  <c r="J53" i="23"/>
  <c r="J52" i="23"/>
  <c r="J51" i="23"/>
  <c r="J50" i="23"/>
  <c r="J49" i="23"/>
  <c r="J48" i="23"/>
  <c r="J47" i="23"/>
  <c r="J46" i="23"/>
  <c r="J45" i="23"/>
  <c r="J44" i="23"/>
  <c r="J43" i="23"/>
  <c r="J42" i="23"/>
  <c r="J41" i="23"/>
  <c r="J40" i="23"/>
  <c r="J39" i="23"/>
  <c r="J38" i="23"/>
  <c r="J37" i="23"/>
  <c r="J36" i="23"/>
  <c r="J35" i="23"/>
  <c r="J34" i="23"/>
  <c r="J33" i="23"/>
  <c r="J32" i="23"/>
  <c r="I23" i="23"/>
  <c r="H23" i="23"/>
  <c r="G23" i="23"/>
  <c r="F23" i="23"/>
  <c r="E23" i="23"/>
  <c r="D23" i="23"/>
  <c r="I22" i="23"/>
  <c r="H22" i="23"/>
  <c r="G22" i="23"/>
  <c r="F22" i="23"/>
  <c r="E22" i="23"/>
  <c r="D22" i="23"/>
  <c r="K24" i="23"/>
  <c r="I21" i="23"/>
  <c r="H21" i="23"/>
  <c r="G21" i="23"/>
  <c r="F21" i="23"/>
  <c r="E21" i="23"/>
  <c r="D21" i="23"/>
  <c r="D24" i="23" s="1"/>
  <c r="H15" i="23"/>
  <c r="F24" i="23" l="1"/>
  <c r="H24" i="23"/>
  <c r="G24" i="23"/>
  <c r="E24" i="23"/>
  <c r="I24" i="23"/>
  <c r="J23" i="23"/>
  <c r="L23" i="23" s="1"/>
  <c r="J22" i="23"/>
  <c r="L22" i="23" s="1"/>
  <c r="J54" i="23"/>
  <c r="J21" i="23"/>
  <c r="J24" i="23" l="1"/>
  <c r="L21" i="23"/>
  <c r="L24" i="23" s="1"/>
  <c r="M31" i="22" l="1"/>
  <c r="L31" i="22"/>
  <c r="I31" i="22"/>
  <c r="H31" i="22"/>
  <c r="G31" i="22"/>
  <c r="F31" i="22"/>
  <c r="E31" i="22"/>
  <c r="D31" i="22"/>
  <c r="J30" i="22"/>
  <c r="J31" i="22" s="1"/>
  <c r="K22" i="22"/>
  <c r="I21" i="22"/>
  <c r="I22" i="22" s="1"/>
  <c r="H21" i="22"/>
  <c r="H22" i="22" s="1"/>
  <c r="G21" i="22"/>
  <c r="G22" i="22" s="1"/>
  <c r="F21" i="22"/>
  <c r="F22" i="22" s="1"/>
  <c r="E21" i="22"/>
  <c r="E22" i="22" s="1"/>
  <c r="D21" i="22"/>
  <c r="D22" i="22" s="1"/>
  <c r="J21" i="22" l="1"/>
  <c r="J22" i="22" l="1"/>
  <c r="L21" i="22"/>
  <c r="L22" i="22" s="1"/>
  <c r="M38" i="21" l="1"/>
  <c r="L38" i="21"/>
  <c r="I38" i="21"/>
  <c r="H38" i="21"/>
  <c r="G38" i="21"/>
  <c r="F38" i="21"/>
  <c r="E38" i="21"/>
  <c r="D38" i="21"/>
  <c r="J37" i="21"/>
  <c r="J38" i="21" s="1"/>
  <c r="I36" i="21"/>
  <c r="H36" i="21"/>
  <c r="G36" i="21"/>
  <c r="F36" i="21"/>
  <c r="E36" i="21"/>
  <c r="D36" i="21"/>
  <c r="M33" i="21"/>
  <c r="L33" i="21"/>
  <c r="I33" i="21"/>
  <c r="H33" i="21"/>
  <c r="G33" i="21"/>
  <c r="F33" i="21"/>
  <c r="E33" i="21"/>
  <c r="D33" i="21"/>
  <c r="J32" i="21"/>
  <c r="J31" i="21"/>
  <c r="K22" i="21"/>
  <c r="I22" i="21"/>
  <c r="H22" i="21"/>
  <c r="G22" i="21"/>
  <c r="F22" i="21"/>
  <c r="E22" i="21"/>
  <c r="D22" i="21"/>
  <c r="K21" i="21"/>
  <c r="I21" i="21"/>
  <c r="H21" i="21"/>
  <c r="G21" i="21"/>
  <c r="G23" i="21" s="1"/>
  <c r="F21" i="21"/>
  <c r="F23" i="21" s="1"/>
  <c r="E21" i="21"/>
  <c r="D21" i="21"/>
  <c r="J22" i="21" l="1"/>
  <c r="L22" i="21" s="1"/>
  <c r="I23" i="21"/>
  <c r="E23" i="21"/>
  <c r="K23" i="21"/>
  <c r="D23" i="21"/>
  <c r="H23" i="21"/>
  <c r="J33" i="21"/>
  <c r="D40" i="21"/>
  <c r="E40" i="21"/>
  <c r="F40" i="21"/>
  <c r="G40" i="21"/>
  <c r="H40" i="21"/>
  <c r="I40" i="21"/>
  <c r="L40" i="21"/>
  <c r="M40" i="21"/>
  <c r="J40" i="21"/>
  <c r="J21" i="21"/>
  <c r="J23" i="21" l="1"/>
  <c r="L21" i="21"/>
  <c r="L23" i="21" s="1"/>
  <c r="M110" i="20"/>
  <c r="L110" i="20"/>
  <c r="I110" i="20"/>
  <c r="H110" i="20"/>
  <c r="G110" i="20"/>
  <c r="F110" i="20"/>
  <c r="E110" i="20"/>
  <c r="D110" i="20"/>
  <c r="J109" i="20"/>
  <c r="J108" i="20"/>
  <c r="J107" i="20"/>
  <c r="J106" i="20"/>
  <c r="J105" i="20"/>
  <c r="J104" i="20"/>
  <c r="J103" i="20"/>
  <c r="J102" i="20"/>
  <c r="J101" i="20"/>
  <c r="J100" i="20"/>
  <c r="J99" i="20"/>
  <c r="J98" i="20"/>
  <c r="J97" i="20"/>
  <c r="J96" i="20"/>
  <c r="K23" i="20" s="1"/>
  <c r="J95" i="20"/>
  <c r="I94" i="20"/>
  <c r="H94" i="20"/>
  <c r="G94" i="20"/>
  <c r="F94" i="20"/>
  <c r="E94" i="20"/>
  <c r="D94" i="20"/>
  <c r="M91" i="20"/>
  <c r="L91" i="20"/>
  <c r="I91" i="20"/>
  <c r="H91" i="20"/>
  <c r="G91" i="20"/>
  <c r="F91" i="20"/>
  <c r="E91" i="20"/>
  <c r="D91" i="20"/>
  <c r="J90" i="20"/>
  <c r="J89" i="20"/>
  <c r="J88" i="20"/>
  <c r="J87" i="20"/>
  <c r="J86" i="20"/>
  <c r="J85" i="20"/>
  <c r="J84" i="20"/>
  <c r="J83" i="20"/>
  <c r="J82" i="20"/>
  <c r="J81" i="20"/>
  <c r="J80" i="20"/>
  <c r="J79" i="20"/>
  <c r="J78" i="20"/>
  <c r="J77" i="20"/>
  <c r="J76" i="20"/>
  <c r="J75" i="20"/>
  <c r="J74" i="20"/>
  <c r="J73" i="20"/>
  <c r="J72" i="20"/>
  <c r="J71" i="20"/>
  <c r="J70" i="20"/>
  <c r="J69" i="20"/>
  <c r="J68" i="20"/>
  <c r="J67" i="20"/>
  <c r="J66" i="20"/>
  <c r="J65" i="20"/>
  <c r="J64" i="20"/>
  <c r="J63" i="20"/>
  <c r="J62" i="20"/>
  <c r="J61" i="20"/>
  <c r="J60" i="20"/>
  <c r="J59" i="20"/>
  <c r="J58" i="20"/>
  <c r="J57" i="20"/>
  <c r="J56" i="20"/>
  <c r="J55" i="20"/>
  <c r="J54" i="20"/>
  <c r="J53" i="20"/>
  <c r="J52" i="20"/>
  <c r="J51" i="20"/>
  <c r="J50" i="20"/>
  <c r="J49" i="20"/>
  <c r="J48" i="20"/>
  <c r="J47" i="20"/>
  <c r="J46" i="20"/>
  <c r="J45" i="20"/>
  <c r="J44" i="20"/>
  <c r="J43" i="20"/>
  <c r="J42" i="20"/>
  <c r="J41" i="20"/>
  <c r="J40" i="20"/>
  <c r="J39" i="20"/>
  <c r="J38" i="20"/>
  <c r="J37" i="20"/>
  <c r="J36" i="20"/>
  <c r="J35" i="20"/>
  <c r="J34" i="20"/>
  <c r="J33" i="20"/>
  <c r="I24" i="20"/>
  <c r="H24" i="20"/>
  <c r="G24" i="20"/>
  <c r="F24" i="20"/>
  <c r="E24" i="20"/>
  <c r="D24" i="20"/>
  <c r="I23" i="20"/>
  <c r="H23" i="20"/>
  <c r="G23" i="20"/>
  <c r="F23" i="20"/>
  <c r="E23" i="20"/>
  <c r="D23" i="20"/>
  <c r="I22" i="20"/>
  <c r="H22" i="20"/>
  <c r="G22" i="20"/>
  <c r="F22" i="20"/>
  <c r="E22" i="20"/>
  <c r="D22" i="20"/>
  <c r="I21" i="20"/>
  <c r="I25" i="20" s="1"/>
  <c r="H21" i="20"/>
  <c r="G21" i="20"/>
  <c r="F21" i="20"/>
  <c r="E21" i="20"/>
  <c r="E25" i="20" s="1"/>
  <c r="D21" i="20"/>
  <c r="I20" i="20"/>
  <c r="H20" i="20"/>
  <c r="G20" i="20"/>
  <c r="F20" i="20"/>
  <c r="E20" i="20"/>
  <c r="D20" i="20"/>
  <c r="H15" i="20"/>
  <c r="J24" i="20" l="1"/>
  <c r="K22" i="20"/>
  <c r="J23" i="20"/>
  <c r="L23" i="20" s="1"/>
  <c r="K21" i="20"/>
  <c r="K25" i="20" s="1"/>
  <c r="K24" i="20"/>
  <c r="L24" i="20" s="1"/>
  <c r="F25" i="20"/>
  <c r="G25" i="20"/>
  <c r="J22" i="20"/>
  <c r="L22" i="20" s="1"/>
  <c r="D25" i="20"/>
  <c r="H25" i="20"/>
  <c r="J91" i="20"/>
  <c r="J110" i="20"/>
  <c r="J112" i="20" s="1"/>
  <c r="D112" i="20"/>
  <c r="E112" i="20"/>
  <c r="F112" i="20"/>
  <c r="G112" i="20"/>
  <c r="H112" i="20"/>
  <c r="I112" i="20"/>
  <c r="L112" i="20"/>
  <c r="M112" i="20"/>
  <c r="J21" i="20"/>
  <c r="J25" i="20" l="1"/>
  <c r="L21" i="20"/>
  <c r="L25" i="20" s="1"/>
  <c r="N150" i="19" l="1"/>
  <c r="M150" i="19"/>
  <c r="J150" i="19"/>
  <c r="I150" i="19"/>
  <c r="H150" i="19"/>
  <c r="G150" i="19"/>
  <c r="F150" i="19"/>
  <c r="E150" i="19"/>
  <c r="D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L24" i="19" s="1"/>
  <c r="K110" i="19"/>
  <c r="K109" i="19"/>
  <c r="K108" i="19"/>
  <c r="J107" i="19"/>
  <c r="I107" i="19"/>
  <c r="H107" i="19"/>
  <c r="G107" i="19"/>
  <c r="F107" i="19"/>
  <c r="E107" i="19"/>
  <c r="D107" i="19"/>
  <c r="N104" i="19"/>
  <c r="M104" i="19"/>
  <c r="J104" i="19"/>
  <c r="I104" i="19"/>
  <c r="H104" i="19"/>
  <c r="G104" i="19"/>
  <c r="F104" i="19"/>
  <c r="E104" i="19"/>
  <c r="D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J24" i="19"/>
  <c r="I24" i="19"/>
  <c r="H24" i="19"/>
  <c r="G24" i="19"/>
  <c r="F24" i="19"/>
  <c r="E24" i="19"/>
  <c r="D24" i="19"/>
  <c r="J23" i="19"/>
  <c r="I23" i="19"/>
  <c r="H23" i="19"/>
  <c r="G23" i="19"/>
  <c r="F23" i="19"/>
  <c r="E23" i="19"/>
  <c r="D23" i="19"/>
  <c r="J22" i="19"/>
  <c r="I22" i="19"/>
  <c r="H22" i="19"/>
  <c r="G22" i="19"/>
  <c r="F22" i="19"/>
  <c r="E22" i="19"/>
  <c r="D22" i="19"/>
  <c r="J21" i="19"/>
  <c r="I21" i="19"/>
  <c r="H21" i="19"/>
  <c r="G21" i="19"/>
  <c r="F21" i="19"/>
  <c r="E21" i="19"/>
  <c r="D21" i="19"/>
  <c r="J20" i="19"/>
  <c r="I20" i="19"/>
  <c r="H20" i="19"/>
  <c r="G20" i="19"/>
  <c r="F20" i="19"/>
  <c r="E20" i="19"/>
  <c r="D20" i="19"/>
  <c r="H15" i="19"/>
  <c r="E25" i="19" l="1"/>
  <c r="I25" i="19"/>
  <c r="F25" i="19"/>
  <c r="J25" i="19"/>
  <c r="G25" i="19"/>
  <c r="K22" i="19"/>
  <c r="D25" i="19"/>
  <c r="H25" i="19"/>
  <c r="L21" i="19"/>
  <c r="L22" i="19"/>
  <c r="M22" i="19" s="1"/>
  <c r="L23" i="19"/>
  <c r="K150" i="19"/>
  <c r="K152" i="19" s="1"/>
  <c r="K23" i="19"/>
  <c r="K24" i="19"/>
  <c r="M24" i="19" s="1"/>
  <c r="K104" i="19"/>
  <c r="D152" i="19"/>
  <c r="E152" i="19"/>
  <c r="F152" i="19"/>
  <c r="G152" i="19"/>
  <c r="H152" i="19"/>
  <c r="I152" i="19"/>
  <c r="J152" i="19"/>
  <c r="M152" i="19"/>
  <c r="N152" i="19"/>
  <c r="K21" i="19"/>
  <c r="M23" i="19" l="1"/>
  <c r="L25" i="19"/>
  <c r="K25" i="19"/>
  <c r="M21" i="19"/>
  <c r="M25" i="19" s="1"/>
  <c r="M39" i="18" l="1"/>
  <c r="L39" i="18"/>
  <c r="I39" i="18"/>
  <c r="H39" i="18"/>
  <c r="G39" i="18"/>
  <c r="F39" i="18"/>
  <c r="E39" i="18"/>
  <c r="D39" i="18"/>
  <c r="J38" i="18"/>
  <c r="J37" i="18"/>
  <c r="J39" i="18" s="1"/>
  <c r="I36" i="18"/>
  <c r="H36" i="18"/>
  <c r="G36" i="18"/>
  <c r="F36" i="18"/>
  <c r="E36" i="18"/>
  <c r="D36" i="18"/>
  <c r="M33" i="18"/>
  <c r="L33" i="18"/>
  <c r="I33" i="18"/>
  <c r="H33" i="18"/>
  <c r="G33" i="18"/>
  <c r="F33" i="18"/>
  <c r="E33" i="18"/>
  <c r="D33" i="18"/>
  <c r="J32" i="18"/>
  <c r="J31" i="18"/>
  <c r="J33" i="18" s="1"/>
  <c r="K22" i="18"/>
  <c r="I22" i="18"/>
  <c r="H22" i="18"/>
  <c r="G22" i="18"/>
  <c r="F22" i="18"/>
  <c r="E22" i="18"/>
  <c r="D22" i="18"/>
  <c r="K21" i="18"/>
  <c r="I21" i="18"/>
  <c r="H21" i="18"/>
  <c r="H23" i="18" s="1"/>
  <c r="G21" i="18"/>
  <c r="G23" i="18" s="1"/>
  <c r="F21" i="18"/>
  <c r="E21" i="18"/>
  <c r="D21" i="18"/>
  <c r="D23" i="18" s="1"/>
  <c r="F23" i="18" l="1"/>
  <c r="K23" i="18"/>
  <c r="I23" i="18"/>
  <c r="E23" i="18"/>
  <c r="J22" i="18"/>
  <c r="L22" i="18" s="1"/>
  <c r="D41" i="18"/>
  <c r="E41" i="18"/>
  <c r="F41" i="18"/>
  <c r="G41" i="18"/>
  <c r="H41" i="18"/>
  <c r="I41" i="18"/>
  <c r="L41" i="18"/>
  <c r="M41" i="18"/>
  <c r="J41" i="18"/>
  <c r="J21" i="18"/>
  <c r="J23" i="18" l="1"/>
  <c r="L21" i="18"/>
  <c r="L23" i="18" s="1"/>
  <c r="M34" i="17" l="1"/>
  <c r="L34" i="17"/>
  <c r="I34" i="17"/>
  <c r="H34" i="17"/>
  <c r="G34" i="17"/>
  <c r="F34" i="17"/>
  <c r="E34" i="17"/>
  <c r="D34" i="17"/>
  <c r="J33" i="17"/>
  <c r="J32" i="17"/>
  <c r="J34" i="17" s="1"/>
  <c r="K22" i="17"/>
  <c r="J22" i="17"/>
  <c r="K21" i="17"/>
  <c r="I23" i="17"/>
  <c r="H23" i="17"/>
  <c r="G23" i="17"/>
  <c r="F23" i="17"/>
  <c r="E23" i="17"/>
  <c r="D23" i="17"/>
  <c r="H15" i="17"/>
  <c r="K23" i="17" l="1"/>
  <c r="L22" i="17"/>
  <c r="J21" i="17"/>
  <c r="J23" i="17" l="1"/>
  <c r="L21" i="17"/>
  <c r="L23" i="17" s="1"/>
  <c r="N37" i="16" l="1"/>
  <c r="M37" i="16"/>
  <c r="J37" i="16"/>
  <c r="I37" i="16"/>
  <c r="H37" i="16"/>
  <c r="G37" i="16"/>
  <c r="F37" i="16"/>
  <c r="E37" i="16"/>
  <c r="D37" i="16"/>
  <c r="K36" i="16"/>
  <c r="K35" i="16"/>
  <c r="K34" i="16"/>
  <c r="K33" i="16"/>
  <c r="K32" i="16"/>
  <c r="J23" i="16"/>
  <c r="I23" i="16"/>
  <c r="H23" i="16"/>
  <c r="G23" i="16"/>
  <c r="F23" i="16"/>
  <c r="E23" i="16"/>
  <c r="D23" i="16"/>
  <c r="J22" i="16"/>
  <c r="I22" i="16"/>
  <c r="H22" i="16"/>
  <c r="G22" i="16"/>
  <c r="F22" i="16"/>
  <c r="E22" i="16"/>
  <c r="D22" i="16"/>
  <c r="K22" i="16" s="1"/>
  <c r="M22" i="16" s="1"/>
  <c r="J21" i="16"/>
  <c r="I21" i="16"/>
  <c r="H21" i="16"/>
  <c r="G21" i="16"/>
  <c r="G24" i="16" s="1"/>
  <c r="F21" i="16"/>
  <c r="E21" i="16"/>
  <c r="D21" i="16"/>
  <c r="L24" i="16"/>
  <c r="J20" i="16"/>
  <c r="I20" i="16"/>
  <c r="H20" i="16"/>
  <c r="G20" i="16"/>
  <c r="F20" i="16"/>
  <c r="E20" i="16"/>
  <c r="D20" i="16"/>
  <c r="I15" i="16"/>
  <c r="H24" i="16" l="1"/>
  <c r="E24" i="16"/>
  <c r="I24" i="16"/>
  <c r="F24" i="16"/>
  <c r="J24" i="16"/>
  <c r="D24" i="16"/>
  <c r="K24" i="16" s="1"/>
  <c r="K21" i="16"/>
  <c r="M21" i="16" s="1"/>
  <c r="M24" i="16" s="1"/>
  <c r="K37" i="16"/>
  <c r="K23" i="16"/>
  <c r="M23" i="16" s="1"/>
  <c r="M32" i="15" l="1"/>
  <c r="L32" i="15"/>
  <c r="I32" i="15"/>
  <c r="H32" i="15"/>
  <c r="G32" i="15"/>
  <c r="F32" i="15"/>
  <c r="E32" i="15"/>
  <c r="D32" i="15"/>
  <c r="J31" i="15"/>
  <c r="J30" i="15"/>
  <c r="J32" i="15" s="1"/>
  <c r="K22" i="15"/>
  <c r="I21" i="15"/>
  <c r="I22" i="15" s="1"/>
  <c r="H21" i="15"/>
  <c r="H22" i="15" s="1"/>
  <c r="G21" i="15"/>
  <c r="G22" i="15" s="1"/>
  <c r="F21" i="15"/>
  <c r="F22" i="15" s="1"/>
  <c r="E21" i="15"/>
  <c r="E22" i="15" s="1"/>
  <c r="D21" i="15"/>
  <c r="D22" i="15" s="1"/>
  <c r="J21" i="15" l="1"/>
  <c r="J22" i="15" l="1"/>
  <c r="L21" i="15"/>
  <c r="L22" i="15" s="1"/>
  <c r="M32" i="14" l="1"/>
  <c r="L32" i="14"/>
  <c r="I32" i="14"/>
  <c r="H32" i="14"/>
  <c r="G32" i="14"/>
  <c r="F32" i="14"/>
  <c r="E32" i="14"/>
  <c r="D32" i="14"/>
  <c r="J31" i="14"/>
  <c r="J32" i="14" s="1"/>
  <c r="K21" i="14"/>
  <c r="K22" i="14" s="1"/>
  <c r="I22" i="14"/>
  <c r="H22" i="14"/>
  <c r="G22" i="14"/>
  <c r="F22" i="14"/>
  <c r="E22" i="14"/>
  <c r="D22" i="14"/>
  <c r="J21" i="14" l="1"/>
  <c r="J22" i="14" l="1"/>
  <c r="L21" i="14"/>
  <c r="L22" i="14" s="1"/>
  <c r="M120" i="13" l="1"/>
  <c r="L120" i="13"/>
  <c r="I120" i="13"/>
  <c r="H120" i="13"/>
  <c r="G120" i="13"/>
  <c r="F120" i="13"/>
  <c r="E120" i="13"/>
  <c r="D120" i="13"/>
  <c r="J119" i="13"/>
  <c r="J118" i="13"/>
  <c r="J117" i="13"/>
  <c r="J116" i="13"/>
  <c r="J115" i="13"/>
  <c r="J114" i="13"/>
  <c r="J113" i="13"/>
  <c r="J112" i="13"/>
  <c r="J111" i="13"/>
  <c r="J110" i="13"/>
  <c r="J109" i="13"/>
  <c r="J108" i="13"/>
  <c r="J107" i="13"/>
  <c r="J106" i="13"/>
  <c r="J105" i="13"/>
  <c r="J104" i="13"/>
  <c r="J103" i="13"/>
  <c r="J102" i="13"/>
  <c r="J101" i="13"/>
  <c r="J100" i="13"/>
  <c r="J99" i="13"/>
  <c r="J98" i="13"/>
  <c r="J97" i="13"/>
  <c r="J96" i="13"/>
  <c r="J95" i="13"/>
  <c r="J94" i="13"/>
  <c r="J93" i="13"/>
  <c r="J92" i="13"/>
  <c r="J91" i="13"/>
  <c r="J90" i="13"/>
  <c r="J89" i="13"/>
  <c r="J88" i="13"/>
  <c r="J87" i="13"/>
  <c r="J86" i="13"/>
  <c r="J85" i="13"/>
  <c r="J84" i="13"/>
  <c r="J83" i="13"/>
  <c r="J82" i="13"/>
  <c r="J81" i="13"/>
  <c r="J80" i="13"/>
  <c r="J79" i="13"/>
  <c r="J78" i="13"/>
  <c r="J77" i="13"/>
  <c r="J76" i="13"/>
  <c r="J75" i="13"/>
  <c r="J74" i="13"/>
  <c r="J73" i="13"/>
  <c r="J72" i="13"/>
  <c r="J71" i="13"/>
  <c r="J70" i="13"/>
  <c r="J69" i="13"/>
  <c r="J68" i="13"/>
  <c r="J67" i="13"/>
  <c r="J66" i="13"/>
  <c r="J65" i="13"/>
  <c r="J64" i="13"/>
  <c r="J63" i="13"/>
  <c r="J62" i="13"/>
  <c r="J61" i="13"/>
  <c r="J60" i="13"/>
  <c r="J59" i="13"/>
  <c r="J58" i="13"/>
  <c r="J57" i="13"/>
  <c r="J56" i="13"/>
  <c r="J55" i="13"/>
  <c r="J54" i="13"/>
  <c r="J53" i="13"/>
  <c r="J52" i="13"/>
  <c r="J51" i="13"/>
  <c r="J50" i="13"/>
  <c r="J49" i="13"/>
  <c r="J48" i="13"/>
  <c r="J47" i="13"/>
  <c r="J46" i="13"/>
  <c r="J45" i="13"/>
  <c r="J44" i="13"/>
  <c r="K23" i="13" s="1"/>
  <c r="J43" i="13"/>
  <c r="J42" i="13"/>
  <c r="I41" i="13"/>
  <c r="H41" i="13"/>
  <c r="G41" i="13"/>
  <c r="F41" i="13"/>
  <c r="E41" i="13"/>
  <c r="D41" i="13"/>
  <c r="M38" i="13"/>
  <c r="L38" i="13"/>
  <c r="I38" i="13"/>
  <c r="H38" i="13"/>
  <c r="G38" i="13"/>
  <c r="F38" i="13"/>
  <c r="E38" i="13"/>
  <c r="D38" i="13"/>
  <c r="J37" i="13"/>
  <c r="J36" i="13"/>
  <c r="J35" i="13"/>
  <c r="K26" i="13"/>
  <c r="I26" i="13"/>
  <c r="H26" i="13"/>
  <c r="G26" i="13"/>
  <c r="F26" i="13"/>
  <c r="E26" i="13"/>
  <c r="D26" i="13"/>
  <c r="I25" i="13"/>
  <c r="H25" i="13"/>
  <c r="G25" i="13"/>
  <c r="F25" i="13"/>
  <c r="E25" i="13"/>
  <c r="D25" i="13"/>
  <c r="I24" i="13"/>
  <c r="H24" i="13"/>
  <c r="G24" i="13"/>
  <c r="F24" i="13"/>
  <c r="E24" i="13"/>
  <c r="D24" i="13"/>
  <c r="I23" i="13"/>
  <c r="H23" i="13"/>
  <c r="G23" i="13"/>
  <c r="F23" i="13"/>
  <c r="E23" i="13"/>
  <c r="D23" i="13"/>
  <c r="I22" i="13"/>
  <c r="H22" i="13"/>
  <c r="G22" i="13"/>
  <c r="F22" i="13"/>
  <c r="E22" i="13"/>
  <c r="D22" i="13"/>
  <c r="I21" i="13"/>
  <c r="I27" i="13" s="1"/>
  <c r="H21" i="13"/>
  <c r="G21" i="13"/>
  <c r="F21" i="13"/>
  <c r="E21" i="13"/>
  <c r="E27" i="13" s="1"/>
  <c r="D21" i="13"/>
  <c r="I20" i="13"/>
  <c r="H20" i="13"/>
  <c r="G20" i="13"/>
  <c r="F20" i="13"/>
  <c r="E20" i="13"/>
  <c r="D20" i="13"/>
  <c r="H15" i="13"/>
  <c r="J24" i="13" l="1"/>
  <c r="K22" i="13"/>
  <c r="F27" i="13"/>
  <c r="K21" i="13"/>
  <c r="J23" i="13"/>
  <c r="L23" i="13" s="1"/>
  <c r="K25" i="13"/>
  <c r="J38" i="13"/>
  <c r="G27" i="13"/>
  <c r="J22" i="13"/>
  <c r="K24" i="13"/>
  <c r="L24" i="13" s="1"/>
  <c r="J26" i="13"/>
  <c r="L26" i="13" s="1"/>
  <c r="J120" i="13"/>
  <c r="J122" i="13" s="1"/>
  <c r="D27" i="13"/>
  <c r="H27" i="13"/>
  <c r="J25" i="13"/>
  <c r="D122" i="13"/>
  <c r="E122" i="13"/>
  <c r="F122" i="13"/>
  <c r="G122" i="13"/>
  <c r="H122" i="13"/>
  <c r="I122" i="13"/>
  <c r="L122" i="13"/>
  <c r="M122" i="13"/>
  <c r="J21" i="13"/>
  <c r="L22" i="13" l="1"/>
  <c r="L25" i="13"/>
  <c r="K27" i="13"/>
  <c r="J27" i="13"/>
  <c r="L21" i="13"/>
  <c r="L27" i="13" l="1"/>
  <c r="M34" i="12"/>
  <c r="L34" i="12"/>
  <c r="I34" i="12"/>
  <c r="H34" i="12"/>
  <c r="G34" i="12"/>
  <c r="F34" i="12"/>
  <c r="E34" i="12"/>
  <c r="D34" i="12"/>
  <c r="J33" i="12"/>
  <c r="J32" i="12"/>
  <c r="J34" i="12" s="1"/>
  <c r="K22" i="12"/>
  <c r="J22" i="12"/>
  <c r="K21" i="12"/>
  <c r="I23" i="12"/>
  <c r="H23" i="12"/>
  <c r="G23" i="12"/>
  <c r="F23" i="12"/>
  <c r="E23" i="12"/>
  <c r="D23" i="12"/>
  <c r="H15" i="12"/>
  <c r="K23" i="12" l="1"/>
  <c r="L22" i="12"/>
  <c r="J23" i="12"/>
  <c r="J21" i="12"/>
  <c r="L21" i="12" s="1"/>
  <c r="L23" i="12" l="1"/>
  <c r="J33" i="11"/>
  <c r="J32" i="11"/>
  <c r="J31" i="11"/>
  <c r="M34" i="11"/>
  <c r="L34" i="11"/>
  <c r="I34" i="11"/>
  <c r="H34" i="11"/>
  <c r="G34" i="11"/>
  <c r="F34" i="11"/>
  <c r="E34" i="11"/>
  <c r="D34" i="11"/>
  <c r="K21" i="11"/>
  <c r="K22" i="11" s="1"/>
  <c r="I22" i="11"/>
  <c r="H22" i="11"/>
  <c r="G22" i="11"/>
  <c r="F22" i="11"/>
  <c r="E22" i="11"/>
  <c r="D22" i="11"/>
  <c r="H15" i="11"/>
  <c r="J21" i="11" l="1"/>
  <c r="J22" i="11" l="1"/>
  <c r="L21" i="11"/>
  <c r="L22" i="11" s="1"/>
  <c r="J34" i="11"/>
  <c r="M39" i="10" l="1"/>
  <c r="L39" i="10"/>
  <c r="I39" i="10"/>
  <c r="H39" i="10"/>
  <c r="G39" i="10"/>
  <c r="F39" i="10"/>
  <c r="E39" i="10"/>
  <c r="D39" i="10"/>
  <c r="J38" i="10"/>
  <c r="J37" i="10"/>
  <c r="J39" i="10" s="1"/>
  <c r="I36" i="10"/>
  <c r="H36" i="10"/>
  <c r="G36" i="10"/>
  <c r="F36" i="10"/>
  <c r="E36" i="10"/>
  <c r="D36" i="10"/>
  <c r="M33" i="10"/>
  <c r="L33" i="10"/>
  <c r="I33" i="10"/>
  <c r="H33" i="10"/>
  <c r="G33" i="10"/>
  <c r="F33" i="10"/>
  <c r="E33" i="10"/>
  <c r="D33" i="10"/>
  <c r="J32" i="10"/>
  <c r="J31" i="10"/>
  <c r="J33" i="10" s="1"/>
  <c r="K22" i="10"/>
  <c r="I22" i="10"/>
  <c r="H22" i="10"/>
  <c r="G22" i="10"/>
  <c r="F22" i="10"/>
  <c r="E22" i="10"/>
  <c r="D22" i="10"/>
  <c r="K21" i="10"/>
  <c r="I21" i="10"/>
  <c r="H21" i="10"/>
  <c r="H23" i="10" s="1"/>
  <c r="G21" i="10"/>
  <c r="F21" i="10"/>
  <c r="E21" i="10"/>
  <c r="D21" i="10"/>
  <c r="D23" i="10" s="1"/>
  <c r="I23" i="10" l="1"/>
  <c r="E23" i="10"/>
  <c r="F23" i="10"/>
  <c r="K23" i="10"/>
  <c r="G23" i="10"/>
  <c r="J22" i="10"/>
  <c r="L22" i="10" s="1"/>
  <c r="D41" i="10"/>
  <c r="E41" i="10"/>
  <c r="F41" i="10"/>
  <c r="G41" i="10"/>
  <c r="H41" i="10"/>
  <c r="I41" i="10"/>
  <c r="L41" i="10"/>
  <c r="M41" i="10"/>
  <c r="J41" i="10"/>
  <c r="J21" i="10"/>
  <c r="J23" i="10" l="1"/>
  <c r="L21" i="10"/>
  <c r="L23" i="10" s="1"/>
  <c r="N33" i="9" l="1"/>
  <c r="M33" i="9"/>
  <c r="J33" i="9"/>
  <c r="I33" i="9"/>
  <c r="H33" i="9"/>
  <c r="G33" i="9"/>
  <c r="F33" i="9"/>
  <c r="E33" i="9"/>
  <c r="D33" i="9"/>
  <c r="K32" i="9"/>
  <c r="K31" i="9"/>
  <c r="K30" i="9"/>
  <c r="J21" i="9"/>
  <c r="J22" i="9" s="1"/>
  <c r="I21" i="9"/>
  <c r="I22" i="9" s="1"/>
  <c r="H21" i="9"/>
  <c r="H22" i="9" s="1"/>
  <c r="G21" i="9"/>
  <c r="G22" i="9" s="1"/>
  <c r="F21" i="9"/>
  <c r="F22" i="9" s="1"/>
  <c r="E21" i="9"/>
  <c r="E22" i="9" s="1"/>
  <c r="D21" i="9"/>
  <c r="D22" i="9" s="1"/>
  <c r="J20" i="9"/>
  <c r="I20" i="9"/>
  <c r="H20" i="9"/>
  <c r="G20" i="9"/>
  <c r="F20" i="9"/>
  <c r="E20" i="9"/>
  <c r="D20" i="9"/>
  <c r="H15" i="9"/>
  <c r="L21" i="9" l="1"/>
  <c r="L22" i="9" s="1"/>
  <c r="K33" i="9"/>
  <c r="K21" i="9"/>
  <c r="K22" i="9" l="1"/>
  <c r="M21" i="9"/>
  <c r="M22" i="9" s="1"/>
  <c r="M58" i="8" l="1"/>
  <c r="I58" i="8"/>
  <c r="H58" i="8"/>
  <c r="G58" i="8"/>
  <c r="F58" i="8"/>
  <c r="E58" i="8"/>
  <c r="D58" i="8"/>
  <c r="J57" i="8"/>
  <c r="J56" i="8"/>
  <c r="J55" i="8"/>
  <c r="J54" i="8"/>
  <c r="J53" i="8"/>
  <c r="J58" i="8" s="1"/>
  <c r="I52" i="8"/>
  <c r="H52" i="8"/>
  <c r="G52" i="8"/>
  <c r="F52" i="8"/>
  <c r="E52" i="8"/>
  <c r="D52" i="8"/>
  <c r="M49" i="8"/>
  <c r="I49" i="8"/>
  <c r="H49" i="8"/>
  <c r="G49" i="8"/>
  <c r="F49" i="8"/>
  <c r="E49" i="8"/>
  <c r="D49" i="8"/>
  <c r="J48" i="8"/>
  <c r="J47" i="8"/>
  <c r="J46" i="8"/>
  <c r="J45" i="8"/>
  <c r="J44" i="8"/>
  <c r="J43" i="8"/>
  <c r="J42" i="8"/>
  <c r="J41" i="8"/>
  <c r="J40" i="8"/>
  <c r="J39" i="8"/>
  <c r="J38" i="8"/>
  <c r="J37" i="8"/>
  <c r="J36" i="8"/>
  <c r="J35" i="8"/>
  <c r="K26" i="8"/>
  <c r="I26" i="8"/>
  <c r="H26" i="8"/>
  <c r="G26" i="8"/>
  <c r="F26" i="8"/>
  <c r="E26" i="8"/>
  <c r="D26" i="8"/>
  <c r="I25" i="8"/>
  <c r="H25" i="8"/>
  <c r="G25" i="8"/>
  <c r="F25" i="8"/>
  <c r="E25" i="8"/>
  <c r="D25" i="8"/>
  <c r="I24" i="8"/>
  <c r="H24" i="8"/>
  <c r="G24" i="8"/>
  <c r="F24" i="8"/>
  <c r="E24" i="8"/>
  <c r="D24" i="8"/>
  <c r="I23" i="8"/>
  <c r="H23" i="8"/>
  <c r="G23" i="8"/>
  <c r="F23" i="8"/>
  <c r="E23" i="8"/>
  <c r="D23" i="8"/>
  <c r="K22" i="8"/>
  <c r="I22" i="8"/>
  <c r="H22" i="8"/>
  <c r="G22" i="8"/>
  <c r="F22" i="8"/>
  <c r="E22" i="8"/>
  <c r="D22" i="8"/>
  <c r="I21" i="8"/>
  <c r="I27" i="8" s="1"/>
  <c r="H21" i="8"/>
  <c r="G21" i="8"/>
  <c r="F21" i="8"/>
  <c r="E21" i="8"/>
  <c r="E27" i="8" s="1"/>
  <c r="D21" i="8"/>
  <c r="I20" i="8"/>
  <c r="H20" i="8"/>
  <c r="G20" i="8"/>
  <c r="F20" i="8"/>
  <c r="E20" i="8"/>
  <c r="D20" i="8"/>
  <c r="G15" i="8"/>
  <c r="D27" i="8" l="1"/>
  <c r="H27" i="8"/>
  <c r="K25" i="8"/>
  <c r="J49" i="8"/>
  <c r="J24" i="8"/>
  <c r="F27" i="8"/>
  <c r="K21" i="8"/>
  <c r="J23" i="8"/>
  <c r="G27" i="8"/>
  <c r="J22" i="8"/>
  <c r="L22" i="8" s="1"/>
  <c r="K24" i="8"/>
  <c r="J26" i="8"/>
  <c r="L26" i="8" s="1"/>
  <c r="K23" i="8"/>
  <c r="J25" i="8"/>
  <c r="M60" i="8"/>
  <c r="D60" i="8"/>
  <c r="E60" i="8"/>
  <c r="F60" i="8"/>
  <c r="G60" i="8"/>
  <c r="H60" i="8"/>
  <c r="I60" i="8"/>
  <c r="J60" i="8"/>
  <c r="J21" i="8"/>
  <c r="K27" i="8" l="1"/>
  <c r="L25" i="8"/>
  <c r="L24" i="8"/>
  <c r="L23" i="8"/>
  <c r="J27" i="8"/>
  <c r="L21" i="8"/>
  <c r="L27" i="8" l="1"/>
  <c r="M34" i="7"/>
  <c r="L34" i="7"/>
  <c r="I34" i="7"/>
  <c r="H34" i="7"/>
  <c r="G34" i="7"/>
  <c r="F34" i="7"/>
  <c r="E34" i="7"/>
  <c r="D34" i="7"/>
  <c r="J33" i="7"/>
  <c r="J32" i="7"/>
  <c r="J34" i="7" s="1"/>
  <c r="K22" i="7"/>
  <c r="J22" i="7"/>
  <c r="K21" i="7"/>
  <c r="I23" i="7"/>
  <c r="H23" i="7"/>
  <c r="G23" i="7"/>
  <c r="F23" i="7"/>
  <c r="E23" i="7"/>
  <c r="D23" i="7"/>
  <c r="G15" i="7"/>
  <c r="K23" i="7" l="1"/>
  <c r="L22" i="7"/>
  <c r="J21" i="7"/>
  <c r="J23" i="7" l="1"/>
  <c r="L21" i="7"/>
  <c r="L23" i="7" s="1"/>
  <c r="M48" i="6" l="1"/>
  <c r="L48" i="6"/>
  <c r="I48" i="6"/>
  <c r="H48" i="6"/>
  <c r="G48" i="6"/>
  <c r="F48" i="6"/>
  <c r="E48" i="6"/>
  <c r="D48" i="6"/>
  <c r="J47" i="6"/>
  <c r="J46" i="6"/>
  <c r="J45" i="6"/>
  <c r="J44" i="6"/>
  <c r="J43" i="6"/>
  <c r="J42" i="6"/>
  <c r="J41" i="6"/>
  <c r="J40" i="6"/>
  <c r="I39" i="6"/>
  <c r="H39" i="6"/>
  <c r="G39" i="6"/>
  <c r="F39" i="6"/>
  <c r="E39" i="6"/>
  <c r="D39" i="6"/>
  <c r="M36" i="6"/>
  <c r="L36" i="6"/>
  <c r="I36" i="6"/>
  <c r="H36" i="6"/>
  <c r="G36" i="6"/>
  <c r="F36" i="6"/>
  <c r="E36" i="6"/>
  <c r="D36" i="6"/>
  <c r="J35" i="6"/>
  <c r="J34" i="6"/>
  <c r="J33" i="6"/>
  <c r="J32" i="6"/>
  <c r="I23" i="6"/>
  <c r="H23" i="6"/>
  <c r="H24" i="6" s="1"/>
  <c r="G23" i="6"/>
  <c r="F23" i="6"/>
  <c r="E23" i="6"/>
  <c r="D23" i="6"/>
  <c r="I22" i="6"/>
  <c r="H22" i="6"/>
  <c r="G22" i="6"/>
  <c r="F22" i="6"/>
  <c r="E22" i="6"/>
  <c r="D22" i="6"/>
  <c r="K21" i="6"/>
  <c r="I21" i="6"/>
  <c r="I24" i="6" s="1"/>
  <c r="H21" i="6"/>
  <c r="G21" i="6"/>
  <c r="F21" i="6"/>
  <c r="E21" i="6"/>
  <c r="E24" i="6" s="1"/>
  <c r="D21" i="6"/>
  <c r="I20" i="6"/>
  <c r="H20" i="6"/>
  <c r="G20" i="6"/>
  <c r="F20" i="6"/>
  <c r="E20" i="6"/>
  <c r="D20" i="6"/>
  <c r="H15" i="6"/>
  <c r="G24" i="6" l="1"/>
  <c r="F24" i="6"/>
  <c r="J22" i="6"/>
  <c r="J48" i="6"/>
  <c r="J21" i="6"/>
  <c r="L21" i="6" s="1"/>
  <c r="K23" i="6"/>
  <c r="D24" i="6"/>
  <c r="K22" i="6"/>
  <c r="J36" i="6"/>
  <c r="J23" i="6"/>
  <c r="D50" i="6"/>
  <c r="E50" i="6"/>
  <c r="F50" i="6"/>
  <c r="G50" i="6"/>
  <c r="H50" i="6"/>
  <c r="I50" i="6"/>
  <c r="L50" i="6"/>
  <c r="M50" i="6"/>
  <c r="J50" i="6"/>
  <c r="L23" i="6" l="1"/>
  <c r="K24" i="6"/>
  <c r="L22" i="6"/>
  <c r="L24" i="6" s="1"/>
  <c r="J24" i="6"/>
  <c r="M38" i="5"/>
  <c r="L38" i="5"/>
  <c r="I38" i="5"/>
  <c r="H38" i="5"/>
  <c r="G38" i="5"/>
  <c r="F38" i="5"/>
  <c r="E38" i="5"/>
  <c r="D38" i="5"/>
  <c r="J37" i="5"/>
  <c r="J36" i="5"/>
  <c r="J35" i="5"/>
  <c r="J34" i="5"/>
  <c r="J33" i="5"/>
  <c r="J32" i="5"/>
  <c r="J31" i="5"/>
  <c r="J38" i="5" s="1"/>
  <c r="I22" i="5"/>
  <c r="H22" i="5"/>
  <c r="G22" i="5"/>
  <c r="F22" i="5"/>
  <c r="E22" i="5"/>
  <c r="D22" i="5"/>
  <c r="K23" i="5"/>
  <c r="I21" i="5"/>
  <c r="H21" i="5"/>
  <c r="H23" i="5" s="1"/>
  <c r="G21" i="5"/>
  <c r="G23" i="5" s="1"/>
  <c r="F21" i="5"/>
  <c r="E21" i="5"/>
  <c r="D21" i="5"/>
  <c r="D23" i="5" s="1"/>
  <c r="G15" i="5"/>
  <c r="I23" i="5" l="1"/>
  <c r="E23" i="5"/>
  <c r="J22" i="5"/>
  <c r="L22" i="5" s="1"/>
  <c r="F23" i="5"/>
  <c r="J21" i="5"/>
  <c r="J23" i="5" l="1"/>
  <c r="L21" i="5"/>
  <c r="L23" i="5" s="1"/>
  <c r="M34" i="4"/>
  <c r="L34" i="4"/>
  <c r="I34" i="4"/>
  <c r="H34" i="4"/>
  <c r="G34" i="4"/>
  <c r="F34" i="4"/>
  <c r="E34" i="4"/>
  <c r="D34" i="4"/>
  <c r="J33" i="4"/>
  <c r="J32" i="4"/>
  <c r="J31" i="4"/>
  <c r="K21" i="4"/>
  <c r="K22" i="4" s="1"/>
  <c r="I22" i="4"/>
  <c r="H22" i="4"/>
  <c r="G22" i="4"/>
  <c r="F22" i="4"/>
  <c r="E22" i="4"/>
  <c r="D22" i="4"/>
  <c r="H15" i="4"/>
  <c r="J34" i="4" l="1"/>
  <c r="J21" i="4"/>
  <c r="J22" i="4" l="1"/>
  <c r="L21" i="4"/>
  <c r="L22" i="4" s="1"/>
  <c r="M33" i="3" l="1"/>
  <c r="L33" i="3"/>
  <c r="I33" i="3"/>
  <c r="H33" i="3"/>
  <c r="G33" i="3"/>
  <c r="F33" i="3"/>
  <c r="E33" i="3"/>
  <c r="D33" i="3"/>
  <c r="J32" i="3"/>
  <c r="J33" i="3" s="1"/>
  <c r="K22" i="3"/>
  <c r="J22" i="3"/>
  <c r="K21" i="3"/>
  <c r="K23" i="3" s="1"/>
  <c r="I23" i="3"/>
  <c r="H23" i="3"/>
  <c r="G23" i="3"/>
  <c r="F23" i="3"/>
  <c r="E23" i="3"/>
  <c r="D23" i="3"/>
  <c r="G15" i="3"/>
  <c r="L22" i="3" l="1"/>
  <c r="J21" i="3"/>
  <c r="J23" i="3" l="1"/>
  <c r="L21" i="3"/>
  <c r="L23" i="3" s="1"/>
  <c r="M33" i="2" l="1"/>
  <c r="I33" i="2"/>
  <c r="H33" i="2"/>
  <c r="G33" i="2"/>
  <c r="F33" i="2"/>
  <c r="E33" i="2"/>
  <c r="D33" i="2"/>
  <c r="J32" i="2"/>
  <c r="J31" i="2"/>
  <c r="I22" i="2"/>
  <c r="H22" i="2"/>
  <c r="G22" i="2"/>
  <c r="F22" i="2"/>
  <c r="E22" i="2"/>
  <c r="D22" i="2"/>
  <c r="I21" i="2"/>
  <c r="H21" i="2"/>
  <c r="G21" i="2"/>
  <c r="F21" i="2"/>
  <c r="F23" i="2" s="1"/>
  <c r="E21" i="2"/>
  <c r="E23" i="2" s="1"/>
  <c r="D21" i="2"/>
  <c r="K23" i="2"/>
  <c r="I20" i="2"/>
  <c r="H20" i="2"/>
  <c r="G20" i="2"/>
  <c r="F20" i="2"/>
  <c r="E20" i="2"/>
  <c r="D20" i="2"/>
  <c r="G15" i="2"/>
  <c r="I23" i="2" l="1"/>
  <c r="G23" i="2"/>
  <c r="D23" i="2"/>
  <c r="H23" i="2"/>
  <c r="J22" i="2"/>
  <c r="L22" i="2" s="1"/>
  <c r="J21" i="2"/>
  <c r="L21" i="2" s="1"/>
  <c r="J33" i="2"/>
  <c r="J23" i="2" l="1"/>
  <c r="L23" i="2"/>
  <c r="M32" i="1"/>
  <c r="L32" i="1"/>
  <c r="I32" i="1"/>
  <c r="H32" i="1"/>
  <c r="G32" i="1"/>
  <c r="F32" i="1"/>
  <c r="E32" i="1"/>
  <c r="D32" i="1"/>
  <c r="J31" i="1"/>
  <c r="J30" i="1"/>
  <c r="J32" i="1" s="1"/>
  <c r="K22" i="1"/>
  <c r="I21" i="1"/>
  <c r="I22" i="1" s="1"/>
  <c r="H21" i="1"/>
  <c r="H22" i="1" s="1"/>
  <c r="G21" i="1"/>
  <c r="G22" i="1" s="1"/>
  <c r="F21" i="1"/>
  <c r="F22" i="1" s="1"/>
  <c r="E21" i="1"/>
  <c r="E22" i="1" s="1"/>
  <c r="D21" i="1"/>
  <c r="D22" i="1" s="1"/>
  <c r="J21" i="1" l="1"/>
  <c r="J22" i="1" l="1"/>
  <c r="L21" i="1"/>
  <c r="L22" i="1" s="1"/>
</calcChain>
</file>

<file path=xl/sharedStrings.xml><?xml version="1.0" encoding="utf-8"?>
<sst xmlns="http://schemas.openxmlformats.org/spreadsheetml/2006/main" count="7022" uniqueCount="226">
  <si>
    <r>
      <t xml:space="preserve">FACTORY </t>
    </r>
    <r>
      <rPr>
        <b/>
        <sz val="26"/>
        <rFont val="바탕"/>
        <family val="1"/>
        <charset val="129"/>
      </rPr>
      <t>II</t>
    </r>
  </si>
  <si>
    <t xml:space="preserve">STOCK INPUT REPORT </t>
  </si>
  <si>
    <t>CODE</t>
  </si>
  <si>
    <t>REMARK</t>
  </si>
  <si>
    <t>STAFF</t>
  </si>
  <si>
    <t>LOGO</t>
  </si>
  <si>
    <t>BUYER</t>
  </si>
  <si>
    <t>OLD NAVY</t>
  </si>
  <si>
    <t xml:space="preserve">STYLE </t>
  </si>
  <si>
    <t>FABRIC</t>
  </si>
  <si>
    <t>KNIT</t>
  </si>
  <si>
    <t>GENDER</t>
  </si>
  <si>
    <t>WOMEN</t>
  </si>
  <si>
    <t>SIZE GROUP</t>
  </si>
  <si>
    <t>ADULT</t>
  </si>
  <si>
    <t>MANAGER</t>
  </si>
  <si>
    <t>ITEM</t>
  </si>
  <si>
    <t>TOP</t>
  </si>
  <si>
    <t>NO</t>
  </si>
  <si>
    <t>EXPORT DATE</t>
  </si>
  <si>
    <t>TTL:C/T (A)</t>
  </si>
  <si>
    <t>FACTORY</t>
  </si>
  <si>
    <t>II</t>
  </si>
  <si>
    <t>NTIS INPUT</t>
  </si>
  <si>
    <t xml:space="preserve">                            SIZE                      COLOR</t>
  </si>
  <si>
    <t>size (A)</t>
  </si>
  <si>
    <t>S/TTL</t>
  </si>
  <si>
    <t>G/TTL</t>
  </si>
  <si>
    <t>XS</t>
  </si>
  <si>
    <t>S</t>
  </si>
  <si>
    <t>M</t>
  </si>
  <si>
    <t>L</t>
  </si>
  <si>
    <t>XL</t>
  </si>
  <si>
    <t>XXL</t>
  </si>
  <si>
    <t>A</t>
  </si>
  <si>
    <t>B</t>
  </si>
  <si>
    <t>CEMENT</t>
  </si>
  <si>
    <t>S/TOTAL</t>
  </si>
  <si>
    <t>SAMPLE</t>
  </si>
  <si>
    <t>KEEPING</t>
  </si>
  <si>
    <t>G/TOTAL</t>
  </si>
  <si>
    <t>DETAIL FORM</t>
  </si>
  <si>
    <t xml:space="preserve">Carton Number </t>
  </si>
  <si>
    <t xml:space="preserve">COLOR </t>
  </si>
  <si>
    <t>A,B,C</t>
  </si>
  <si>
    <t>SIZE</t>
  </si>
  <si>
    <t>TOTAL</t>
  </si>
  <si>
    <t>TANGGAL</t>
  </si>
  <si>
    <t>KARTON</t>
  </si>
  <si>
    <t>BERAT</t>
  </si>
  <si>
    <t xml:space="preserve">GROUP </t>
  </si>
  <si>
    <t>MI</t>
  </si>
  <si>
    <t>G1/2</t>
  </si>
  <si>
    <t>TOTAL "A"</t>
  </si>
  <si>
    <t>TOTAL "B"</t>
  </si>
  <si>
    <t>TARGET</t>
    <phoneticPr fontId="0" type="noConversion"/>
  </si>
  <si>
    <t>TCOM04</t>
  </si>
  <si>
    <t>KNIT</t>
    <phoneticPr fontId="0" type="noConversion"/>
  </si>
  <si>
    <t>WOMEN</t>
    <phoneticPr fontId="0" type="noConversion"/>
  </si>
  <si>
    <t>ADULT</t>
    <phoneticPr fontId="0" type="noConversion"/>
  </si>
  <si>
    <t>PALOMA/ANT.WHITE</t>
  </si>
  <si>
    <t>ULTRAMARINEGREEN/ANT.WHIT</t>
  </si>
  <si>
    <t>TARGET</t>
  </si>
  <si>
    <t>DRESS</t>
  </si>
  <si>
    <t>DARK SHADOW BLUE</t>
  </si>
  <si>
    <t>EBONY</t>
  </si>
  <si>
    <t>SOFT AQUA</t>
  </si>
  <si>
    <t>COLOR</t>
  </si>
  <si>
    <t>GREEN FLORAL</t>
  </si>
  <si>
    <t>GAP</t>
  </si>
  <si>
    <t xml:space="preserve"> </t>
  </si>
  <si>
    <t>PANT</t>
  </si>
  <si>
    <t>WATERLOO BLUE</t>
  </si>
  <si>
    <t>EBONY PSD</t>
  </si>
  <si>
    <t>OLIVE</t>
  </si>
  <si>
    <t>OLIVE PSD</t>
  </si>
  <si>
    <t>DK HEATHER</t>
  </si>
  <si>
    <t>GREEN FOIL</t>
  </si>
  <si>
    <t>MEN</t>
  </si>
  <si>
    <t>FRESH WHITE</t>
  </si>
  <si>
    <t>SURF</t>
  </si>
  <si>
    <t>UNIFORM BLUE</t>
  </si>
  <si>
    <t>WHITE HYACINTH</t>
  </si>
  <si>
    <t>WILD CHERRY</t>
  </si>
  <si>
    <t>DOGBONE</t>
  </si>
  <si>
    <t>NO SIZE</t>
  </si>
  <si>
    <t>H111</t>
  </si>
  <si>
    <t>HC338</t>
  </si>
  <si>
    <t>GOLD SEQUIN</t>
  </si>
  <si>
    <t>EBONY CSD</t>
  </si>
  <si>
    <t>RAILROAD GRAY PSD</t>
  </si>
  <si>
    <t>2/20/174</t>
  </si>
  <si>
    <t>BLUE HTR</t>
  </si>
  <si>
    <t>BRIGHT PINK HTR</t>
  </si>
  <si>
    <t>DOG BONE</t>
  </si>
  <si>
    <t>HTR BLUE</t>
  </si>
  <si>
    <t>HTR GREY</t>
  </si>
  <si>
    <t>MINT SPACE DYE</t>
  </si>
  <si>
    <t>SKIRT</t>
  </si>
  <si>
    <t>ESTATE BLUE</t>
  </si>
  <si>
    <t>JACKET</t>
  </si>
  <si>
    <t>OSDOXFORDBLUEPSD</t>
  </si>
  <si>
    <t>PLAYFUL CORAL PSD</t>
  </si>
  <si>
    <t>DAZZLING BLUE</t>
  </si>
  <si>
    <t>DEEP SEA CORAL</t>
  </si>
  <si>
    <t>CHARCOAL HEATHER</t>
  </si>
  <si>
    <t>MOSS</t>
  </si>
  <si>
    <t>NAVY VOYAGE</t>
  </si>
  <si>
    <t>RED VELVET</t>
  </si>
  <si>
    <t>TRUE WHITE</t>
  </si>
  <si>
    <t>XXXL</t>
  </si>
  <si>
    <t>EBONY (LUNAR)</t>
  </si>
  <si>
    <t>PURPLE SPACE DYE</t>
  </si>
  <si>
    <t>KIDS</t>
  </si>
  <si>
    <t>BLACKJACK JAS</t>
  </si>
  <si>
    <t>NAVY CROCKETT</t>
  </si>
  <si>
    <t>INDIGO</t>
  </si>
  <si>
    <t>BRIGHT WHITE</t>
  </si>
  <si>
    <t>ICELANDIC MINERAL</t>
  </si>
  <si>
    <t>MANGO MAGIC</t>
  </si>
  <si>
    <t>BLACK PRINT</t>
  </si>
  <si>
    <t>BLACK PRINT TOP</t>
  </si>
  <si>
    <t>CALLA LILY 451</t>
  </si>
  <si>
    <t>INFATUATION</t>
  </si>
  <si>
    <t>LT BLUE PRINT</t>
  </si>
  <si>
    <t>METAL RESIDUE</t>
  </si>
  <si>
    <t>PINK PRINT</t>
  </si>
  <si>
    <t>SURFIN USA</t>
  </si>
  <si>
    <t>PINK EUPHORIA NEON NYL</t>
  </si>
  <si>
    <t>POLLINATION</t>
  </si>
  <si>
    <t>BRIQUETTE</t>
  </si>
  <si>
    <t>DARK CHARCOAL</t>
  </si>
  <si>
    <t>NEUTRAL</t>
  </si>
  <si>
    <t>PASTURE PRESENT</t>
  </si>
  <si>
    <t>RIVER OF DREAMS</t>
  </si>
  <si>
    <t>SICK BEETS</t>
  </si>
  <si>
    <t>BLACK JACK</t>
  </si>
  <si>
    <t>PINK TANGIERS</t>
  </si>
  <si>
    <t>DARLING CLEMENTINE</t>
  </si>
  <si>
    <t>GREY MARL</t>
  </si>
  <si>
    <t>DORIAN GREY</t>
  </si>
  <si>
    <t>RON BURGUNDY</t>
  </si>
  <si>
    <t>THYME TO GO</t>
  </si>
  <si>
    <t>ON NEW BLACK</t>
  </si>
  <si>
    <t>NAVY STRIPE</t>
  </si>
  <si>
    <t>B12B MEDIUM HTHR GREY</t>
  </si>
  <si>
    <t>HEATHER GREY</t>
  </si>
  <si>
    <t>1X</t>
  </si>
  <si>
    <t>2X</t>
  </si>
  <si>
    <t>3X</t>
  </si>
  <si>
    <t>4X</t>
  </si>
  <si>
    <t>GOLD STANDARD</t>
  </si>
  <si>
    <t>RED SPICE</t>
  </si>
  <si>
    <t>SLEEPLESS INDIGO</t>
  </si>
  <si>
    <t>BLUESDAY</t>
  </si>
  <si>
    <t>LOVE POTION</t>
  </si>
  <si>
    <t>BORSCHT</t>
  </si>
  <si>
    <t>ULTRAVIOLET</t>
  </si>
  <si>
    <t>BLACK/WHITE STRIPE</t>
  </si>
  <si>
    <t>BLUE STRIPE</t>
  </si>
  <si>
    <t>BURGUNDY STRIPE</t>
  </si>
  <si>
    <t>FIRST KISS</t>
  </si>
  <si>
    <t>HERO BLUE</t>
  </si>
  <si>
    <t>OLIVE STRIPE</t>
  </si>
  <si>
    <t>RED PRINT</t>
  </si>
  <si>
    <t>RED STRIPE</t>
  </si>
  <si>
    <t>CRANBERRY STRIPE</t>
  </si>
  <si>
    <t>O.N. NEW BLACK STRIPE</t>
  </si>
  <si>
    <t>MARIN BERRY</t>
  </si>
  <si>
    <t>SHOW AND TEAL</t>
  </si>
  <si>
    <t>BLACK LEOPARD</t>
  </si>
  <si>
    <t>'1X</t>
  </si>
  <si>
    <t>'2X</t>
  </si>
  <si>
    <t>'3X</t>
  </si>
  <si>
    <t>'4X</t>
  </si>
  <si>
    <t>HUNGARIAN PAPRIKA</t>
  </si>
  <si>
    <t>H&amp;M</t>
  </si>
  <si>
    <t>BLACK (09-090)</t>
  </si>
  <si>
    <t>RED BLUISH DARK (49-107)</t>
  </si>
  <si>
    <t>KNIT</t>
    <phoneticPr fontId="0" type="noConversion"/>
  </si>
  <si>
    <t>TRUE BLACK</t>
  </si>
  <si>
    <t>SEARS</t>
  </si>
  <si>
    <t>WS5JS52022MI</t>
  </si>
  <si>
    <t>BLACK ONYX</t>
  </si>
  <si>
    <t>WF5JS12025MI</t>
  </si>
  <si>
    <t>METEORITE</t>
  </si>
  <si>
    <t>REFRESH BLUE</t>
  </si>
  <si>
    <t>IN THE NAVY</t>
  </si>
  <si>
    <t>BERRY MAROON</t>
  </si>
  <si>
    <t>BLUE DIAMOND</t>
  </si>
  <si>
    <t>EBOY</t>
  </si>
  <si>
    <t>AOP008-14 PURPLE PRT</t>
  </si>
  <si>
    <t>AOP013-3 GREY METALLIC</t>
  </si>
  <si>
    <t>LANDSCAPE</t>
  </si>
  <si>
    <t>OLIVE CHEETAH</t>
  </si>
  <si>
    <t>CANCUN AQUA</t>
  </si>
  <si>
    <t>MOLTEN LEAD</t>
  </si>
  <si>
    <t>NANTUCKET BLUE</t>
  </si>
  <si>
    <t>EBONY HTR STRIPE</t>
  </si>
  <si>
    <t>OATMEAL HEATHER</t>
  </si>
  <si>
    <t>REACH FOR THE SKY</t>
  </si>
  <si>
    <t>BERRY COBBLER</t>
  </si>
  <si>
    <t>DIM AQUA</t>
  </si>
  <si>
    <t>DK HTHR GRAY</t>
  </si>
  <si>
    <t>MD HTHR GRAY</t>
  </si>
  <si>
    <t>PLUM WINK</t>
  </si>
  <si>
    <t>WOOD VIOLET</t>
  </si>
  <si>
    <t>ZANZIBAR TURQ</t>
  </si>
  <si>
    <t>ANCIENT MARINER</t>
  </si>
  <si>
    <t>CREAMY PEACH</t>
  </si>
  <si>
    <t>MY SWEET POTATO</t>
  </si>
  <si>
    <t>LIGHT HEATHER GREY</t>
  </si>
  <si>
    <t>CREME DE LA CRÈME</t>
  </si>
  <si>
    <t>PLUM TONIC</t>
  </si>
  <si>
    <t>FOREVER 21</t>
  </si>
  <si>
    <t>LEGGINGS-NB1</t>
  </si>
  <si>
    <t>BLACK (02)</t>
  </si>
  <si>
    <t>BURGUNDY (41)</t>
  </si>
  <si>
    <t>CHARCOAL HEATHER (26)</t>
  </si>
  <si>
    <t>CREAM (39)</t>
  </si>
  <si>
    <t>EMERALD</t>
  </si>
  <si>
    <t>HEATHER GREY (04)</t>
  </si>
  <si>
    <t>LIGHT HEATHER GREY (10)</t>
  </si>
  <si>
    <t>NAVY (01)</t>
  </si>
  <si>
    <t>LX</t>
  </si>
  <si>
    <t>MANGER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</si>
</sst>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1">
    <numFmt numFmtId="164" formatCode="_-* #,##0_-;\-* #,##0_-;_-* &quot;-&quot;_-;_-@_-"/>
    <numFmt numFmtId="165" formatCode="_-* #,##0.00_-;\-* #,##0.00_-;_-* &quot;-&quot;??_-;_-@_-"/>
    <numFmt numFmtId="166" formatCode="&quot;₩&quot;#,##0;[Red]\-&quot;₩&quot;#,##0"/>
    <numFmt numFmtId="167" formatCode="_-&quot;₩&quot;* #,##0_-;\-&quot;₩&quot;* #,##0_-;_-&quot;₩&quot;* &quot;-&quot;_-;_-@_-"/>
    <numFmt numFmtId="168" formatCode="_-&quot;₩&quot;* #,##0.00_-;\-&quot;₩&quot;* #,##0.00_-;_-&quot;₩&quot;* &quot;-&quot;??_-;_-@_-"/>
    <numFmt numFmtId="169" formatCode="&quot;$&quot;#,##0_);\(&quot;$&quot;#,##0\)"/>
    <numFmt numFmtId="170" formatCode="&quot;$&quot;#,##0_);[Red]\(&quot;$&quot;#,##0\)"/>
    <numFmt numFmtId="171" formatCode="_(&quot;$&quot;* #,##0_);_(&quot;$&quot;* \(#,##0\);_(&quot;$&quot;* &quot;-&quot;_);_(@_)"/>
    <numFmt numFmtId="172" formatCode="_(* #,##0.00_);_(* \(#,##0.00\);_(* &quot;-&quot;??_);_(@_)"/>
    <numFmt numFmtId="173" formatCode="yyyy&quot;/&quot;m&quot;/&quot;d;@"/>
    <numFmt numFmtId="174" formatCode="&quot;₩&quot;#,##0.00;[Red]&quot;₩&quot;&quot;₩&quot;&quot;₩&quot;&quot;₩&quot;&quot;₩&quot;&quot;₩&quot;\-#,##0.00"/>
    <numFmt numFmtId="175" formatCode="&quot;₩&quot;#,##0;[Red]&quot;₩&quot;&quot;₩&quot;\-#,##0"/>
    <numFmt numFmtId="176" formatCode="_ * #,##0_ ;_ * \-#,##0_ ;_ * &quot;-&quot;_ ;_ @_ "/>
    <numFmt numFmtId="177" formatCode="_ * #,##0.00_ ;_ * \-#,##0.00_ ;_ * &quot;-&quot;??_ ;_ @_ "/>
    <numFmt numFmtId="178" formatCode="&quot;$&quot;#,##0.0000_);\(&quot;$&quot;#,##0.0000\)"/>
    <numFmt numFmtId="179" formatCode="#,##0.0_);[Red]\(#,##0.0\)"/>
    <numFmt numFmtId="180" formatCode="#,##0;\(#,##0\)"/>
    <numFmt numFmtId="181" formatCode="_(&quot;Rp&quot;* #,##0_);_(&quot;Rp&quot;* \(#,##0\);_(&quot;Rp&quot;* &quot;-&quot;_);_(@_)"/>
    <numFmt numFmtId="182" formatCode="\$#,##0\ ;\(\$#,##0\)"/>
    <numFmt numFmtId="183" formatCode="\t0.00%"/>
    <numFmt numFmtId="184" formatCode="\t#\ ??/??"/>
    <numFmt numFmtId="185" formatCode="[$€]#,##0.00\ ;\-[$€]#,##0.00\ ;[$€]\-#\ "/>
    <numFmt numFmtId="186" formatCode="0.00_ "/>
    <numFmt numFmtId="187" formatCode="0.000_ "/>
    <numFmt numFmtId="188" formatCode="0.00000_ "/>
    <numFmt numFmtId="189" formatCode="#,##0.0_);\(#,##0.0\)"/>
    <numFmt numFmtId="190" formatCode="General_)"/>
    <numFmt numFmtId="191" formatCode="###0;[Red]\(###0\)"/>
    <numFmt numFmtId="192" formatCode="#,##0&quot; F&quot;_);&quot;₩&quot;\!\(#,##0&quot; F&quot;&quot;₩&quot;\!\)"/>
    <numFmt numFmtId="193" formatCode="_-* #,##0.00&quot;₩&quot;\!\ _F_-;&quot;₩&quot;\!\-* #,##0.00&quot;₩&quot;\!\ _F_-;_-* &quot;-&quot;??&quot;₩&quot;\!\ _F_-;_-@_-"/>
    <numFmt numFmtId="194" formatCode="_-&quot;NT$&quot;* #,##0.00_-;&quot;₩&quot;\!\-&quot;NT$&quot;* #,##0.00_-;_-&quot;NT$&quot;* &quot;-&quot;??_-;_-@_-"/>
    <numFmt numFmtId="195" formatCode="_-&quot;NT$&quot;* #,##0_-;&quot;₩&quot;\!\-&quot;NT$&quot;* #,##0_-;_-&quot;NT$&quot;* &quot;-&quot;_-;_-@_-"/>
    <numFmt numFmtId="196" formatCode="0.00_)"/>
    <numFmt numFmtId="197" formatCode="0_)"/>
    <numFmt numFmtId="198" formatCode="&quot;?#,##0;\-&quot;&quot;?&quot;#,##0"/>
    <numFmt numFmtId="199" formatCode="yy&quot;/&quot;m&quot;/&quot;d"/>
    <numFmt numFmtId="200" formatCode="0.0%"/>
    <numFmt numFmtId="201" formatCode="#,##0\ ;\-#,##0\ ;&quot; - &quot;;@\ "/>
    <numFmt numFmtId="202" formatCode="#,##0.00\ ;\-#,##0.00\ ;&quot; -&quot;#\ ;@\ "/>
    <numFmt numFmtId="203" formatCode="&quot; $&quot;#,##0\ ;&quot;-$&quot;#,##0\ ;&quot; $- &quot;;@\ "/>
    <numFmt numFmtId="204" formatCode="&quot; $&quot;#,##0.00\ ;&quot;-$&quot;#,##0.00\ ;&quot; $-&quot;#\ ;@\ "/>
  </numFmts>
  <fonts count="13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scheme val="minor"/>
    </font>
    <font>
      <sz val="11"/>
      <name val="돋움"/>
      <family val="3"/>
      <charset val="129"/>
    </font>
    <font>
      <b/>
      <sz val="26"/>
      <name val="돋움"/>
      <family val="3"/>
      <charset val="129"/>
    </font>
    <font>
      <b/>
      <sz val="26"/>
      <name val="바탕"/>
      <family val="1"/>
      <charset val="129"/>
    </font>
    <font>
      <sz val="18"/>
      <name val="돋움"/>
      <family val="3"/>
      <charset val="129"/>
    </font>
    <font>
      <sz val="22"/>
      <color indexed="14"/>
      <name val="돋움"/>
      <family val="3"/>
      <charset val="129"/>
    </font>
    <font>
      <sz val="12"/>
      <name val="돋움"/>
      <family val="3"/>
      <charset val="129"/>
    </font>
    <font>
      <b/>
      <sz val="16"/>
      <name val="돋움"/>
      <family val="3"/>
    </font>
    <font>
      <sz val="12"/>
      <color indexed="9"/>
      <name val="Comic Sans MS"/>
      <family val="4"/>
    </font>
    <font>
      <b/>
      <sz val="14"/>
      <name val="돋움"/>
      <family val="3"/>
      <charset val="129"/>
    </font>
    <font>
      <sz val="12"/>
      <name val="바탕"/>
      <family val="1"/>
      <charset val="129"/>
    </font>
    <font>
      <b/>
      <sz val="11"/>
      <name val="돋움"/>
      <family val="3"/>
      <charset val="129"/>
    </font>
    <font>
      <b/>
      <sz val="12"/>
      <name val="돋움"/>
      <family val="3"/>
      <charset val="129"/>
    </font>
    <font>
      <sz val="10"/>
      <name val="돋움"/>
      <family val="3"/>
      <charset val="129"/>
    </font>
    <font>
      <sz val="22"/>
      <name val="돋움"/>
      <family val="3"/>
      <charset val="129"/>
    </font>
    <font>
      <b/>
      <sz val="8"/>
      <name val="돋움"/>
      <family val="3"/>
      <charset val="129"/>
    </font>
    <font>
      <sz val="10"/>
      <name val="돋움"/>
      <family val="3"/>
    </font>
    <font>
      <b/>
      <sz val="22"/>
      <name val="돋움"/>
      <family val="3"/>
      <charset val="129"/>
    </font>
    <font>
      <sz val="10"/>
      <name val="Arial"/>
      <family val="2"/>
    </font>
    <font>
      <sz val="14"/>
      <name val="??"/>
      <family val="3"/>
      <charset val="129"/>
    </font>
    <font>
      <sz val="11"/>
      <name val="돋움"/>
      <family val="3"/>
    </font>
    <font>
      <sz val="12"/>
      <name val="????"/>
      <family val="1"/>
      <charset val="136"/>
    </font>
    <font>
      <sz val="12"/>
      <name val="Courier"/>
      <family val="3"/>
    </font>
    <font>
      <sz val="10"/>
      <name val="???"/>
      <family val="3"/>
      <charset val="129"/>
    </font>
    <font>
      <sz val="12"/>
      <name val="|??¢¥¢¬¨Ï"/>
      <family val="1"/>
      <charset val="129"/>
    </font>
    <font>
      <sz val="10"/>
      <name val="Helv"/>
      <family val="2"/>
    </font>
    <font>
      <sz val="12"/>
      <name val="Times New Roman"/>
      <family val="1"/>
    </font>
    <font>
      <sz val="11"/>
      <color indexed="8"/>
      <name val="맑은 고딕"/>
      <family val="2"/>
    </font>
    <font>
      <sz val="11"/>
      <color indexed="8"/>
      <name val="Calibri"/>
      <family val="2"/>
    </font>
    <font>
      <sz val="11"/>
      <color indexed="8"/>
      <name val="맑은 고딕"/>
      <family val="2"/>
      <charset val="129"/>
    </font>
    <font>
      <sz val="11"/>
      <color indexed="9"/>
      <name val="맑은 고딕"/>
      <family val="2"/>
    </font>
    <font>
      <sz val="11"/>
      <color indexed="9"/>
      <name val="Calibri"/>
      <family val="2"/>
    </font>
    <font>
      <sz val="11"/>
      <color indexed="9"/>
      <name val="맑은 고딕"/>
      <family val="2"/>
      <charset val="129"/>
    </font>
    <font>
      <sz val="8"/>
      <name val="Times New Roman"/>
      <family val="1"/>
    </font>
    <font>
      <sz val="12"/>
      <name val="µ¸¿òÃ¼"/>
      <family val="3"/>
      <charset val="129"/>
    </font>
    <font>
      <sz val="11"/>
      <color indexed="20"/>
      <name val="맑은 고딕"/>
      <family val="2"/>
    </font>
    <font>
      <b/>
      <sz val="10"/>
      <color indexed="9"/>
      <name val="Arial"/>
      <family val="2"/>
    </font>
    <font>
      <sz val="11"/>
      <name val="µ¸¿ò"/>
      <family val="3"/>
      <charset val="129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맑은 고딕"/>
      <family val="2"/>
    </font>
    <font>
      <b/>
      <sz val="10"/>
      <name val="Helv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b/>
      <sz val="11"/>
      <color indexed="9"/>
      <name val="맑은 고딕"/>
      <family val="2"/>
    </font>
    <font>
      <sz val="12"/>
      <name val="新細明體"/>
      <family val="1"/>
    </font>
    <font>
      <sz val="10"/>
      <name val="Times New Roman"/>
      <family val="1"/>
    </font>
    <font>
      <sz val="10"/>
      <name val="MS Serif"/>
      <family val="1"/>
    </font>
    <font>
      <sz val="10"/>
      <name val="Courier"/>
      <family val="3"/>
    </font>
    <font>
      <sz val="10"/>
      <color indexed="12"/>
      <name val="Arial"/>
      <family val="2"/>
    </font>
    <font>
      <sz val="10"/>
      <color indexed="16"/>
      <name val="MS Serif"/>
      <family val="1"/>
    </font>
    <font>
      <i/>
      <sz val="11"/>
      <color indexed="23"/>
      <name val="맑은 고딕"/>
      <family val="2"/>
    </font>
    <font>
      <sz val="11"/>
      <color indexed="12"/>
      <name val="돋움"/>
      <family val="3"/>
      <charset val="129"/>
    </font>
    <font>
      <sz val="12"/>
      <name val="바탕체"/>
      <family val="1"/>
      <charset val="129"/>
    </font>
    <font>
      <sz val="11"/>
      <color indexed="17"/>
      <name val="맑은 고딕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5"/>
      <color indexed="56"/>
      <name val="맑은 고딕"/>
      <family val="2"/>
    </font>
    <font>
      <b/>
      <sz val="13"/>
      <color indexed="56"/>
      <name val="맑은 고딕"/>
      <family val="2"/>
    </font>
    <font>
      <b/>
      <sz val="11"/>
      <color indexed="56"/>
      <name val="맑은 고딕"/>
      <family val="2"/>
    </font>
    <font>
      <b/>
      <sz val="18"/>
      <name val="Arial"/>
      <family val="2"/>
    </font>
    <font>
      <b/>
      <sz val="8"/>
      <name val="MS Sans Serif"/>
      <family val="2"/>
    </font>
    <font>
      <u/>
      <sz val="10"/>
      <color indexed="12"/>
      <name val="Arial"/>
      <family val="2"/>
    </font>
    <font>
      <u/>
      <sz val="11"/>
      <color indexed="12"/>
      <name val="돋움"/>
      <family val="3"/>
      <charset val="129"/>
    </font>
    <font>
      <sz val="11"/>
      <color indexed="62"/>
      <name val="맑은 고딕"/>
      <family val="2"/>
    </font>
    <font>
      <sz val="12"/>
      <name val="Helv"/>
      <family val="2"/>
    </font>
    <font>
      <u/>
      <sz val="8"/>
      <color indexed="20"/>
      <name val="Arial"/>
      <family val="2"/>
    </font>
    <font>
      <u/>
      <sz val="8"/>
      <color indexed="12"/>
      <name val="Arial"/>
      <family val="2"/>
    </font>
    <font>
      <sz val="10"/>
      <color indexed="14"/>
      <name val="Arial"/>
      <family val="2"/>
    </font>
    <font>
      <sz val="11"/>
      <color indexed="52"/>
      <name val="맑은 고딕"/>
      <family val="2"/>
    </font>
    <font>
      <sz val="12"/>
      <color indexed="9"/>
      <name val="Helv"/>
      <family val="2"/>
    </font>
    <font>
      <sz val="10"/>
      <name val="Geneva"/>
      <family val="2"/>
    </font>
    <font>
      <b/>
      <sz val="11"/>
      <name val="Helv"/>
      <family val="2"/>
    </font>
    <font>
      <sz val="11"/>
      <color indexed="60"/>
      <name val="맑은 고딕"/>
      <family val="2"/>
    </font>
    <font>
      <sz val="11"/>
      <color indexed="60"/>
      <name val="Calibri"/>
      <family val="2"/>
    </font>
    <font>
      <sz val="7"/>
      <name val="Small Fonts"/>
      <family val="2"/>
    </font>
    <font>
      <b/>
      <i/>
      <sz val="16"/>
      <name val="Helv"/>
      <family val="2"/>
    </font>
    <font>
      <sz val="10"/>
      <name val="VNI-Times"/>
      <family val="3"/>
      <charset val="129"/>
    </font>
    <font>
      <sz val="10"/>
      <name val="MS Sans Serif"/>
      <family val="2"/>
    </font>
    <font>
      <sz val="12"/>
      <name val="新細明體"/>
      <family val="1"/>
      <charset val="136"/>
    </font>
    <font>
      <b/>
      <sz val="11"/>
      <color indexed="63"/>
      <name val="맑은 고딕"/>
      <family val="2"/>
    </font>
    <font>
      <sz val="10"/>
      <color indexed="10"/>
      <name val="Arial"/>
      <family val="2"/>
    </font>
    <font>
      <sz val="10"/>
      <name val="Tms Rmn"/>
      <family val="1"/>
    </font>
    <font>
      <b/>
      <sz val="10"/>
      <name val="MS Sans Serif"/>
      <family val="2"/>
    </font>
    <font>
      <sz val="8"/>
      <name val="Wingdings"/>
      <charset val="2"/>
    </font>
    <font>
      <sz val="8"/>
      <name val="Helv"/>
      <family val="2"/>
    </font>
    <font>
      <sz val="8"/>
      <name val="MS Sans Serif"/>
      <family val="2"/>
    </font>
    <font>
      <b/>
      <sz val="8"/>
      <color indexed="8"/>
      <name val="Helv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name val="Times New Roman"/>
      <family val="1"/>
    </font>
    <font>
      <b/>
      <sz val="18"/>
      <color indexed="56"/>
      <name val="맑은 고딕"/>
      <family val="2"/>
    </font>
    <font>
      <b/>
      <sz val="18"/>
      <color indexed="56"/>
      <name val="Cambria"/>
      <family val="1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맑은 고딕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indexed="10"/>
      <name val="맑은 고딕"/>
      <family val="2"/>
    </font>
    <font>
      <sz val="11"/>
      <color indexed="10"/>
      <name val="맑은 고딕"/>
      <family val="2"/>
      <charset val="129"/>
    </font>
    <font>
      <b/>
      <sz val="11"/>
      <color indexed="52"/>
      <name val="맑은 고딕"/>
      <family val="2"/>
      <charset val="129"/>
    </font>
    <font>
      <sz val="11"/>
      <color indexed="20"/>
      <name val="맑은 고딕"/>
      <family val="2"/>
      <charset val="129"/>
    </font>
    <font>
      <sz val="14"/>
      <name val="뼻뮝"/>
      <family val="3"/>
      <charset val="129"/>
    </font>
    <font>
      <sz val="11"/>
      <color indexed="60"/>
      <name val="맑은 고딕"/>
      <family val="2"/>
      <charset val="129"/>
    </font>
    <font>
      <sz val="12"/>
      <name val="뼻뮝"/>
      <family val="1"/>
      <charset val="129"/>
    </font>
    <font>
      <i/>
      <sz val="11"/>
      <color indexed="23"/>
      <name val="맑은 고딕"/>
      <family val="2"/>
      <charset val="129"/>
    </font>
    <font>
      <b/>
      <sz val="11"/>
      <color indexed="9"/>
      <name val="맑은 고딕"/>
      <family val="2"/>
      <charset val="129"/>
    </font>
    <font>
      <sz val="12"/>
      <color indexed="8"/>
      <name val="맑은 고딕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2"/>
      <charset val="129"/>
    </font>
    <font>
      <b/>
      <sz val="11"/>
      <color indexed="8"/>
      <name val="맑은 고딕"/>
      <family val="2"/>
      <charset val="129"/>
    </font>
    <font>
      <sz val="11"/>
      <color indexed="62"/>
      <name val="맑은 고딕"/>
      <family val="2"/>
      <charset val="129"/>
    </font>
    <font>
      <b/>
      <sz val="18"/>
      <color indexed="56"/>
      <name val="맑은 고딕"/>
      <family val="2"/>
      <charset val="129"/>
    </font>
    <font>
      <b/>
      <sz val="15"/>
      <color indexed="56"/>
      <name val="맑은 고딕"/>
      <family val="2"/>
      <charset val="129"/>
    </font>
    <font>
      <b/>
      <sz val="13"/>
      <color indexed="56"/>
      <name val="맑은 고딕"/>
      <family val="2"/>
      <charset val="129"/>
    </font>
    <font>
      <b/>
      <sz val="11"/>
      <color indexed="56"/>
      <name val="맑은 고딕"/>
      <family val="2"/>
      <charset val="129"/>
    </font>
    <font>
      <b/>
      <u/>
      <sz val="22"/>
      <name val="바탕체"/>
      <family val="1"/>
      <charset val="129"/>
    </font>
    <font>
      <sz val="11"/>
      <color indexed="17"/>
      <name val="맑은 고딕"/>
      <family val="2"/>
      <charset val="129"/>
    </font>
    <font>
      <sz val="14"/>
      <name val="Cordia New"/>
      <family val="2"/>
      <charset val="222"/>
    </font>
    <font>
      <b/>
      <sz val="11"/>
      <color indexed="63"/>
      <name val="맑은 고딕"/>
      <family val="2"/>
      <charset val="129"/>
    </font>
    <font>
      <sz val="12"/>
      <name val="굴림체"/>
      <family val="3"/>
      <charset val="129"/>
    </font>
    <font>
      <u/>
      <sz val="7.5"/>
      <color indexed="12"/>
      <name val="Arial"/>
      <family val="2"/>
    </font>
    <font>
      <sz val="12"/>
      <name val="宋体"/>
      <family val="3"/>
      <charset val="129"/>
    </font>
    <font>
      <u/>
      <sz val="9"/>
      <color indexed="12"/>
      <name val="新細明體"/>
      <family val="1"/>
    </font>
    <font>
      <sz val="14"/>
      <name val=" "/>
      <family val="3"/>
      <charset val="136"/>
    </font>
    <font>
      <b/>
      <sz val="12"/>
      <name val="바탕"/>
      <family val="1"/>
      <charset val="129"/>
    </font>
    <font>
      <sz val="11"/>
      <color rgb="FFFF0000"/>
      <name val="돋움"/>
      <family val="3"/>
      <charset val="129"/>
    </font>
    <font>
      <sz val="8"/>
      <name val="Calibri"/>
      <family val="2"/>
      <charset val="129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8"/>
        <bgColor indexed="64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darkVertical"/>
    </fill>
    <fill>
      <patternFill patternType="gray0625"/>
    </fill>
    <fill>
      <patternFill patternType="solid">
        <fgColor theme="0" tint="-0.34998626667073579"/>
        <bgColor indexed="64"/>
      </patternFill>
    </fill>
  </fills>
  <borders count="7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 diagonalDown="1">
      <left style="thin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medium">
        <color indexed="64"/>
      </top>
      <bottom/>
      <diagonal style="thin">
        <color indexed="64"/>
      </diagonal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 diagonalDown="1">
      <left style="thin">
        <color indexed="64"/>
      </left>
      <right/>
      <top/>
      <bottom style="medium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medium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 diagonalDown="1">
      <left style="thin">
        <color indexed="64"/>
      </left>
      <right/>
      <top/>
      <bottom/>
      <diagonal style="thin">
        <color indexed="64"/>
      </diagonal>
    </border>
    <border diagonalDown="1">
      <left/>
      <right style="thin">
        <color indexed="64"/>
      </right>
      <top/>
      <bottom/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461">
    <xf numFmtId="0" fontId="0" fillId="0" borderId="0"/>
    <xf numFmtId="0" fontId="2" fillId="0" borderId="0">
      <alignment vertical="center"/>
    </xf>
    <xf numFmtId="174" fontId="19" fillId="0" borderId="0" applyFont="0" applyFill="0" applyBorder="0" applyAlignment="0" applyProtection="0"/>
    <xf numFmtId="0" fontId="20" fillId="0" borderId="0" applyFont="0" applyFill="0" applyBorder="0" applyAlignment="0" applyProtection="0"/>
    <xf numFmtId="175" fontId="19" fillId="0" borderId="0" applyFont="0" applyFill="0" applyBorder="0" applyAlignment="0" applyProtection="0"/>
    <xf numFmtId="0" fontId="19" fillId="0" borderId="0"/>
    <xf numFmtId="0" fontId="19" fillId="0" borderId="0"/>
    <xf numFmtId="0" fontId="21" fillId="0" borderId="0"/>
    <xf numFmtId="0" fontId="19" fillId="0" borderId="0" applyNumberFormat="0" applyFill="0" applyBorder="0" applyAlignment="0" applyProtection="0"/>
    <xf numFmtId="40" fontId="20" fillId="0" borderId="0" applyFont="0" applyFill="0" applyBorder="0" applyAlignment="0" applyProtection="0"/>
    <xf numFmtId="38" fontId="20" fillId="0" borderId="0" applyFont="0" applyFill="0" applyBorder="0" applyAlignment="0" applyProtection="0"/>
    <xf numFmtId="164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71" fontId="23" fillId="0" borderId="0" applyFont="0" applyFill="0" applyBorder="0" applyAlignment="0" applyProtection="0"/>
    <xf numFmtId="0" fontId="24" fillId="0" borderId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9" fillId="0" borderId="0"/>
    <xf numFmtId="0" fontId="25" fillId="0" borderId="0"/>
    <xf numFmtId="0" fontId="19" fillId="0" borderId="0" applyNumberFormat="0" applyFill="0" applyBorder="0" applyAlignment="0" applyProtection="0"/>
    <xf numFmtId="0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26" fillId="0" borderId="0"/>
    <xf numFmtId="0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6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6" fillId="0" borderId="0"/>
    <xf numFmtId="0" fontId="27" fillId="0" borderId="0"/>
    <xf numFmtId="0" fontId="26" fillId="0" borderId="0"/>
    <xf numFmtId="0" fontId="28" fillId="5" borderId="0" applyNumberFormat="0" applyBorder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8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8" borderId="0" applyNumberFormat="0" applyBorder="0" applyAlignment="0" applyProtection="0"/>
    <xf numFmtId="0" fontId="29" fillId="11" borderId="0" applyNumberFormat="0" applyBorder="0" applyAlignment="0" applyProtection="0"/>
    <xf numFmtId="0" fontId="29" fillId="14" borderId="0" applyNumberFormat="0" applyBorder="0" applyAlignment="0" applyProtection="0"/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2" fillId="15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3" fillId="15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4" fillId="0" borderId="0">
      <alignment horizontal="center" wrapText="1"/>
      <protection locked="0"/>
    </xf>
    <xf numFmtId="176" fontId="35" fillId="0" borderId="0" applyFont="0" applyFill="0" applyBorder="0" applyAlignment="0" applyProtection="0"/>
    <xf numFmtId="177" fontId="35" fillId="0" borderId="0" applyFont="0" applyFill="0" applyBorder="0" applyAlignment="0" applyProtection="0"/>
    <xf numFmtId="0" fontId="36" fillId="6" borderId="0" applyNumberFormat="0" applyBorder="0" applyAlignment="0" applyProtection="0">
      <alignment vertical="center"/>
    </xf>
    <xf numFmtId="0" fontId="37" fillId="23" borderId="0" applyNumberFormat="0" applyBorder="0" applyAlignment="0"/>
    <xf numFmtId="0" fontId="38" fillId="0" borderId="0"/>
    <xf numFmtId="178" fontId="19" fillId="0" borderId="0" applyFill="0" applyBorder="0" applyAlignment="0"/>
    <xf numFmtId="0" fontId="3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0" fontId="39" fillId="0" borderId="0" applyFill="0" applyBorder="0" applyAlignment="0"/>
    <xf numFmtId="0" fontId="19" fillId="0" borderId="0" applyFill="0" applyBorder="0" applyAlignment="0"/>
    <xf numFmtId="0" fontId="39" fillId="0" borderId="0" applyFill="0" applyBorder="0" applyAlignment="0"/>
    <xf numFmtId="0" fontId="40" fillId="24" borderId="45" applyNumberFormat="0" applyAlignment="0" applyProtection="0"/>
    <xf numFmtId="0" fontId="41" fillId="24" borderId="45" applyNumberFormat="0" applyAlignment="0" applyProtection="0">
      <alignment vertical="center"/>
    </xf>
    <xf numFmtId="0" fontId="42" fillId="0" borderId="0"/>
    <xf numFmtId="0" fontId="43" fillId="0" borderId="46" applyNumberFormat="0" applyFill="0" applyAlignment="0" applyProtection="0"/>
    <xf numFmtId="0" fontId="44" fillId="25" borderId="47" applyNumberFormat="0" applyAlignment="0" applyProtection="0"/>
    <xf numFmtId="0" fontId="45" fillId="25" borderId="47" applyNumberFormat="0" applyAlignment="0" applyProtection="0">
      <alignment vertical="center"/>
    </xf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22" borderId="0" applyNumberFormat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70" fontId="1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79" fontId="19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1" fontId="46" fillId="0" borderId="0" applyFill="0" applyBorder="0" applyAlignment="0" applyProtection="0"/>
    <xf numFmtId="172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80" fontId="47" fillId="0" borderId="0"/>
    <xf numFmtId="3" fontId="19" fillId="0" borderId="0" applyFont="0" applyFill="0" applyBorder="0" applyAlignment="0" applyProtection="0"/>
    <xf numFmtId="0" fontId="48" fillId="0" borderId="0" applyNumberFormat="0" applyAlignment="0">
      <alignment horizontal="left"/>
    </xf>
    <xf numFmtId="0" fontId="49" fillId="0" borderId="0" applyNumberFormat="0" applyAlignment="0"/>
    <xf numFmtId="181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169" fontId="19" fillId="0" borderId="0" applyFont="0" applyFill="0" applyBorder="0" applyAlignment="0" applyProtection="0"/>
    <xf numFmtId="182" fontId="19" fillId="0" borderId="0" applyFont="0" applyFill="0" applyBorder="0" applyAlignment="0" applyProtection="0"/>
    <xf numFmtId="183" fontId="19" fillId="0" borderId="0"/>
    <xf numFmtId="0" fontId="19" fillId="0" borderId="0" applyFont="0" applyFill="0" applyBorder="0" applyAlignment="0" applyProtection="0"/>
    <xf numFmtId="14" fontId="39" fillId="0" borderId="0" applyFill="0" applyBorder="0" applyAlignment="0"/>
    <xf numFmtId="184" fontId="19" fillId="0" borderId="0"/>
    <xf numFmtId="0" fontId="50" fillId="0" borderId="0" applyFill="0" applyBorder="0" applyAlignment="0"/>
    <xf numFmtId="0" fontId="50" fillId="0" borderId="0" applyFill="0" applyBorder="0" applyAlignment="0"/>
    <xf numFmtId="0" fontId="50" fillId="0" borderId="0" applyFill="0" applyBorder="0" applyAlignment="0"/>
    <xf numFmtId="0" fontId="19" fillId="0" borderId="0" applyFill="0" applyBorder="0" applyAlignment="0"/>
    <xf numFmtId="0" fontId="50" fillId="0" borderId="0" applyFill="0" applyBorder="0" applyAlignment="0"/>
    <xf numFmtId="0" fontId="51" fillId="0" borderId="0" applyNumberFormat="0" applyAlignment="0">
      <alignment horizontal="left"/>
    </xf>
    <xf numFmtId="185" fontId="46" fillId="0" borderId="0" applyFill="0" applyBorder="0" applyAlignment="0" applyProtection="0"/>
    <xf numFmtId="0" fontId="52" fillId="0" borderId="0" applyNumberFormat="0" applyFill="0" applyBorder="0" applyAlignment="0" applyProtection="0">
      <alignment vertical="center"/>
    </xf>
    <xf numFmtId="186" fontId="53" fillId="0" borderId="0" applyFill="0" applyAlignment="0">
      <alignment vertical="center"/>
    </xf>
    <xf numFmtId="187" fontId="53" fillId="0" borderId="0" applyFill="0" applyAlignment="0">
      <alignment vertical="center"/>
    </xf>
    <xf numFmtId="188" fontId="54" fillId="0" borderId="29" applyFont="0" applyFill="0" applyBorder="0" applyAlignment="0" applyProtection="0">
      <alignment horizontal="center"/>
    </xf>
    <xf numFmtId="2" fontId="19" fillId="0" borderId="0" applyFont="0" applyFill="0" applyBorder="0" applyAlignment="0" applyProtection="0"/>
    <xf numFmtId="0" fontId="55" fillId="7" borderId="0" applyNumberFormat="0" applyBorder="0" applyAlignment="0" applyProtection="0">
      <alignment vertical="center"/>
    </xf>
    <xf numFmtId="38" fontId="56" fillId="4" borderId="0" applyNumberFormat="0" applyBorder="0" applyAlignment="0" applyProtection="0"/>
    <xf numFmtId="0" fontId="57" fillId="0" borderId="0">
      <alignment horizontal="left"/>
    </xf>
    <xf numFmtId="0" fontId="58" fillId="0" borderId="48" applyNumberFormat="0" applyAlignment="0" applyProtection="0">
      <alignment horizontal="left" vertical="center"/>
    </xf>
    <xf numFmtId="0" fontId="58" fillId="0" borderId="15">
      <alignment horizontal="left" vertical="center"/>
    </xf>
    <xf numFmtId="0" fontId="59" fillId="0" borderId="49" applyNumberFormat="0" applyFill="0" applyAlignment="0" applyProtection="0">
      <alignment vertical="center"/>
    </xf>
    <xf numFmtId="0" fontId="60" fillId="0" borderId="50" applyNumberFormat="0" applyFill="0" applyAlignment="0" applyProtection="0">
      <alignment vertical="center"/>
    </xf>
    <xf numFmtId="0" fontId="61" fillId="0" borderId="51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2" fillId="0" borderId="0" applyProtection="0"/>
    <xf numFmtId="0" fontId="58" fillId="0" borderId="0" applyProtection="0"/>
    <xf numFmtId="0" fontId="63" fillId="0" borderId="19">
      <alignment horizontal="center"/>
    </xf>
    <xf numFmtId="0" fontId="63" fillId="0" borderId="0">
      <alignment horizontal="center"/>
    </xf>
    <xf numFmtId="0" fontId="64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10" fontId="56" fillId="26" borderId="7" applyNumberFormat="0" applyBorder="0" applyAlignment="0" applyProtection="0"/>
    <xf numFmtId="0" fontId="66" fillId="10" borderId="45" applyNumberFormat="0" applyAlignment="0" applyProtection="0">
      <alignment vertical="center"/>
    </xf>
    <xf numFmtId="189" fontId="67" fillId="27" borderId="0"/>
    <xf numFmtId="0" fontId="68" fillId="0" borderId="0" applyNumberFormat="0" applyFill="0" applyBorder="0" applyAlignment="0" applyProtection="0">
      <alignment vertical="top"/>
      <protection locked="0"/>
    </xf>
    <xf numFmtId="0" fontId="69" fillId="0" borderId="0" applyNumberFormat="0" applyFill="0" applyBorder="0" applyAlignment="0" applyProtection="0">
      <alignment vertical="top"/>
      <protection locked="0"/>
    </xf>
    <xf numFmtId="0" fontId="70" fillId="0" borderId="0" applyFill="0" applyBorder="0" applyAlignment="0"/>
    <xf numFmtId="0" fontId="70" fillId="0" borderId="0" applyFill="0" applyBorder="0" applyAlignment="0"/>
    <xf numFmtId="0" fontId="70" fillId="0" borderId="0" applyFill="0" applyBorder="0" applyAlignment="0"/>
    <xf numFmtId="0" fontId="19" fillId="0" borderId="0" applyFill="0" applyBorder="0" applyAlignment="0"/>
    <xf numFmtId="0" fontId="70" fillId="0" borderId="0" applyFill="0" applyBorder="0" applyAlignment="0"/>
    <xf numFmtId="0" fontId="71" fillId="0" borderId="46" applyNumberFormat="0" applyFill="0" applyAlignment="0" applyProtection="0">
      <alignment vertical="center"/>
    </xf>
    <xf numFmtId="189" fontId="72" fillId="28" borderId="0"/>
    <xf numFmtId="0" fontId="2" fillId="0" borderId="0" applyFont="0" applyFill="0" applyBorder="0" applyAlignment="0" applyProtection="0"/>
    <xf numFmtId="4" fontId="26" fillId="0" borderId="0" applyFont="0" applyFill="0" applyBorder="0" applyAlignment="0" applyProtection="0"/>
    <xf numFmtId="190" fontId="73" fillId="0" borderId="0" applyFont="0" applyFill="0" applyBorder="0" applyAlignment="0" applyProtection="0"/>
    <xf numFmtId="191" fontId="73" fillId="0" borderId="0" applyFont="0" applyFill="0" applyBorder="0" applyAlignment="0" applyProtection="0"/>
    <xf numFmtId="0" fontId="74" fillId="0" borderId="19"/>
    <xf numFmtId="192" fontId="2" fillId="0" borderId="0" applyFont="0" applyFill="0" applyBorder="0" applyAlignment="0" applyProtection="0"/>
    <xf numFmtId="193" fontId="2" fillId="0" borderId="0" applyFont="0" applyFill="0" applyBorder="0" applyAlignment="0" applyProtection="0"/>
    <xf numFmtId="194" fontId="2" fillId="0" borderId="0" applyFont="0" applyFill="0" applyBorder="0" applyAlignment="0" applyProtection="0"/>
    <xf numFmtId="195" fontId="2" fillId="0" borderId="0" applyFont="0" applyFill="0" applyBorder="0" applyAlignment="0" applyProtection="0"/>
    <xf numFmtId="196" fontId="73" fillId="0" borderId="0" applyFont="0" applyFill="0" applyBorder="0" applyAlignment="0" applyProtection="0"/>
    <xf numFmtId="197" fontId="73" fillId="0" borderId="0" applyFont="0" applyFill="0" applyBorder="0" applyAlignment="0" applyProtection="0"/>
    <xf numFmtId="0" fontId="75" fillId="29" borderId="0" applyNumberFormat="0" applyBorder="0" applyAlignment="0" applyProtection="0">
      <alignment vertical="center"/>
    </xf>
    <xf numFmtId="0" fontId="76" fillId="29" borderId="0" applyNumberFormat="0" applyBorder="0" applyAlignment="0" applyProtection="0"/>
    <xf numFmtId="0" fontId="47" fillId="0" borderId="0"/>
    <xf numFmtId="37" fontId="77" fillId="0" borderId="0"/>
    <xf numFmtId="196" fontId="78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67" fillId="0" borderId="0"/>
    <xf numFmtId="0" fontId="28" fillId="0" borderId="0">
      <alignment vertical="center"/>
    </xf>
    <xf numFmtId="0" fontId="79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7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19" fillId="0" borderId="0"/>
    <xf numFmtId="0" fontId="2" fillId="0" borderId="0"/>
    <xf numFmtId="0" fontId="2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19" fillId="0" borderId="0"/>
    <xf numFmtId="0" fontId="46" fillId="0" borderId="0"/>
    <xf numFmtId="0" fontId="2" fillId="0" borderId="0"/>
    <xf numFmtId="0" fontId="28" fillId="0" borderId="0">
      <alignment vertical="center"/>
    </xf>
    <xf numFmtId="0" fontId="19" fillId="0" borderId="0"/>
    <xf numFmtId="0" fontId="2" fillId="0" borderId="0"/>
    <xf numFmtId="0" fontId="28" fillId="0" borderId="0">
      <alignment vertical="center"/>
    </xf>
    <xf numFmtId="0" fontId="19" fillId="0" borderId="0"/>
    <xf numFmtId="0" fontId="2" fillId="0" borderId="0"/>
    <xf numFmtId="0" fontId="28" fillId="0" borderId="0">
      <alignment vertical="center"/>
    </xf>
    <xf numFmtId="0" fontId="19" fillId="0" borderId="0"/>
    <xf numFmtId="0" fontId="2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/>
    <xf numFmtId="0" fontId="80" fillId="0" borderId="0"/>
    <xf numFmtId="0" fontId="81" fillId="30" borderId="52" applyNumberFormat="0" applyFont="0" applyAlignment="0" applyProtection="0"/>
    <xf numFmtId="0" fontId="19" fillId="30" borderId="52" applyNumberFormat="0" applyFont="0" applyAlignment="0" applyProtection="0">
      <alignment vertical="center"/>
    </xf>
    <xf numFmtId="165" fontId="19" fillId="0" borderId="0" applyFont="0" applyFill="0" applyBorder="0" applyAlignment="0" applyProtection="0"/>
    <xf numFmtId="176" fontId="19" fillId="0" borderId="0" applyFont="0" applyFill="0" applyBorder="0" applyAlignment="0" applyProtection="0"/>
    <xf numFmtId="0" fontId="82" fillId="24" borderId="53" applyNumberFormat="0" applyAlignment="0" applyProtection="0">
      <alignment vertical="center"/>
    </xf>
    <xf numFmtId="14" fontId="34" fillId="0" borderId="0">
      <alignment horizontal="center" wrapText="1"/>
      <protection locked="0"/>
    </xf>
    <xf numFmtId="0" fontId="19" fillId="0" borderId="0" applyFont="0" applyFill="0" applyBorder="0" applyAlignment="0" applyProtection="0"/>
    <xf numFmtId="198" fontId="2" fillId="0" borderId="0" applyFont="0" applyFill="0" applyBorder="0" applyAlignment="0" applyProtection="0"/>
    <xf numFmtId="10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80" fillId="0" borderId="54" applyNumberFormat="0" applyBorder="0"/>
    <xf numFmtId="0" fontId="83" fillId="0" borderId="0" applyFill="0" applyBorder="0" applyAlignment="0"/>
    <xf numFmtId="0" fontId="83" fillId="0" borderId="0" applyFill="0" applyBorder="0" applyAlignment="0"/>
    <xf numFmtId="0" fontId="83" fillId="0" borderId="0" applyFill="0" applyBorder="0" applyAlignment="0"/>
    <xf numFmtId="0" fontId="19" fillId="0" borderId="0" applyFill="0" applyBorder="0" applyAlignment="0"/>
    <xf numFmtId="0" fontId="83" fillId="0" borderId="0" applyFill="0" applyBorder="0" applyAlignment="0"/>
    <xf numFmtId="169" fontId="84" fillId="0" borderId="0"/>
    <xf numFmtId="0" fontId="80" fillId="0" borderId="0" applyNumberFormat="0" applyFont="0" applyFill="0" applyBorder="0" applyAlignment="0" applyProtection="0">
      <alignment horizontal="left"/>
    </xf>
    <xf numFmtId="0" fontId="85" fillId="0" borderId="19">
      <alignment horizontal="center"/>
    </xf>
    <xf numFmtId="0" fontId="86" fillId="31" borderId="0" applyNumberFormat="0" applyFont="0" applyBorder="0" applyAlignment="0">
      <alignment horizontal="center"/>
    </xf>
    <xf numFmtId="14" fontId="87" fillId="0" borderId="0" applyNumberFormat="0" applyFill="0" applyBorder="0" applyAlignment="0" applyProtection="0">
      <alignment horizontal="left"/>
    </xf>
    <xf numFmtId="0" fontId="86" fillId="1" borderId="15" applyNumberFormat="0" applyFont="0" applyAlignment="0">
      <alignment horizontal="center"/>
    </xf>
    <xf numFmtId="0" fontId="88" fillId="0" borderId="0" applyNumberFormat="0" applyFill="0" applyBorder="0" applyAlignment="0">
      <alignment horizontal="center"/>
    </xf>
    <xf numFmtId="0" fontId="19" fillId="0" borderId="0" applyFont="0" applyFill="0" applyBorder="0" applyAlignment="0" applyProtection="0"/>
    <xf numFmtId="0" fontId="26" fillId="0" borderId="0"/>
    <xf numFmtId="0" fontId="19" fillId="0" borderId="0" applyFont="0" applyFill="0" applyBorder="0" applyAlignment="0" applyProtection="0"/>
    <xf numFmtId="0" fontId="74" fillId="0" borderId="0"/>
    <xf numFmtId="40" fontId="89" fillId="0" borderId="0" applyBorder="0">
      <alignment horizontal="right"/>
    </xf>
    <xf numFmtId="0" fontId="90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49" fontId="39" fillId="0" borderId="0" applyFill="0" applyBorder="0" applyAlignment="0"/>
    <xf numFmtId="0" fontId="19" fillId="0" borderId="0" applyFill="0" applyBorder="0" applyAlignment="0"/>
    <xf numFmtId="0" fontId="19" fillId="0" borderId="0" applyFill="0" applyBorder="0" applyAlignment="0"/>
    <xf numFmtId="40" fontId="92" fillId="0" borderId="0"/>
    <xf numFmtId="0" fontId="93" fillId="0" borderId="0" applyNumberFormat="0" applyFill="0" applyBorder="0" applyAlignment="0" applyProtection="0">
      <alignment vertical="center"/>
    </xf>
    <xf numFmtId="0" fontId="94" fillId="0" borderId="0" applyNumberFormat="0" applyFill="0" applyBorder="0" applyAlignment="0" applyProtection="0"/>
    <xf numFmtId="0" fontId="95" fillId="0" borderId="49" applyNumberFormat="0" applyFill="0" applyAlignment="0" applyProtection="0"/>
    <xf numFmtId="0" fontId="96" fillId="0" borderId="50" applyNumberFormat="0" applyFill="0" applyAlignment="0" applyProtection="0"/>
    <xf numFmtId="0" fontId="97" fillId="0" borderId="51" applyNumberFormat="0" applyFill="0" applyAlignment="0" applyProtection="0"/>
    <xf numFmtId="0" fontId="97" fillId="0" borderId="0" applyNumberFormat="0" applyFill="0" applyBorder="0" applyAlignment="0" applyProtection="0"/>
    <xf numFmtId="0" fontId="98" fillId="0" borderId="55" applyNumberFormat="0" applyFill="0" applyAlignment="0" applyProtection="0">
      <alignment vertical="center"/>
    </xf>
    <xf numFmtId="0" fontId="99" fillId="0" borderId="55" applyNumberFormat="0" applyFill="0" applyAlignment="0" applyProtection="0"/>
    <xf numFmtId="0" fontId="100" fillId="6" borderId="0" applyNumberFormat="0" applyBorder="0" applyAlignment="0" applyProtection="0"/>
    <xf numFmtId="0" fontId="101" fillId="7" borderId="0" applyNumberFormat="0" applyBorder="0" applyAlignment="0" applyProtection="0"/>
    <xf numFmtId="0" fontId="102" fillId="0" borderId="0" applyNumberFormat="0" applyFill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24" borderId="45" applyNumberFormat="0" applyAlignment="0" applyProtection="0">
      <alignment vertical="center"/>
    </xf>
    <xf numFmtId="0" fontId="105" fillId="6" borderId="0" applyNumberFormat="0" applyBorder="0" applyAlignment="0" applyProtection="0">
      <alignment vertical="center"/>
    </xf>
    <xf numFmtId="199" fontId="54" fillId="0" borderId="0" applyFont="0" applyFill="0" applyBorder="0" applyAlignment="0" applyProtection="0">
      <alignment horizontal="center"/>
    </xf>
    <xf numFmtId="40" fontId="106" fillId="0" borderId="0" applyFont="0" applyFill="0" applyBorder="0" applyAlignment="0" applyProtection="0"/>
    <xf numFmtId="38" fontId="106" fillId="0" borderId="0" applyFont="0" applyFill="0" applyBorder="0" applyAlignment="0" applyProtection="0"/>
    <xf numFmtId="0" fontId="2" fillId="30" borderId="52" applyNumberFormat="0" applyFont="0" applyAlignment="0" applyProtection="0">
      <alignment vertical="center"/>
    </xf>
    <xf numFmtId="0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9" fontId="2" fillId="0" borderId="0" applyFont="0" applyFill="0" applyBorder="0" applyAlignment="0" applyProtection="0"/>
    <xf numFmtId="200" fontId="2" fillId="0" borderId="56" applyFill="0" applyBorder="0" applyProtection="0">
      <alignment vertical="center"/>
      <protection locked="0"/>
    </xf>
    <xf numFmtId="0" fontId="107" fillId="29" borderId="0" applyNumberFormat="0" applyBorder="0" applyAlignment="0" applyProtection="0">
      <alignment vertical="center"/>
    </xf>
    <xf numFmtId="0" fontId="108" fillId="0" borderId="0"/>
    <xf numFmtId="0" fontId="109" fillId="0" borderId="0" applyNumberFormat="0" applyFill="0" applyBorder="0" applyAlignment="0" applyProtection="0">
      <alignment vertical="center"/>
    </xf>
    <xf numFmtId="0" fontId="110" fillId="25" borderId="47" applyNumberFormat="0" applyAlignment="0" applyProtection="0">
      <alignment vertical="center"/>
    </xf>
    <xf numFmtId="164" fontId="2" fillId="0" borderId="0" applyFont="0" applyFill="0" applyBorder="0" applyAlignment="0" applyProtection="0"/>
    <xf numFmtId="164" fontId="111" fillId="0" borderId="0" applyFont="0" applyFill="0" applyBorder="0" applyAlignment="0" applyProtection="0">
      <alignment vertical="center"/>
    </xf>
    <xf numFmtId="0" fontId="26" fillId="0" borderId="0"/>
    <xf numFmtId="0" fontId="112" fillId="0" borderId="57"/>
    <xf numFmtId="0" fontId="2" fillId="32" borderId="0" applyFont="0" applyBorder="0" applyAlignment="0" applyProtection="0">
      <alignment vertical="center"/>
    </xf>
    <xf numFmtId="0" fontId="113" fillId="0" borderId="46" applyNumberFormat="0" applyFill="0" applyAlignment="0" applyProtection="0">
      <alignment vertical="center"/>
    </xf>
    <xf numFmtId="0" fontId="114" fillId="0" borderId="55" applyNumberFormat="0" applyFill="0" applyAlignment="0" applyProtection="0">
      <alignment vertical="center"/>
    </xf>
    <xf numFmtId="0" fontId="115" fillId="10" borderId="45" applyNumberFormat="0" applyAlignment="0" applyProtection="0">
      <alignment vertical="center"/>
    </xf>
    <xf numFmtId="0" fontId="116" fillId="0" borderId="0" applyNumberFormat="0" applyFill="0" applyBorder="0" applyAlignment="0" applyProtection="0">
      <alignment vertical="center"/>
    </xf>
    <xf numFmtId="0" fontId="117" fillId="0" borderId="49" applyNumberFormat="0" applyFill="0" applyAlignment="0" applyProtection="0">
      <alignment vertical="center"/>
    </xf>
    <xf numFmtId="0" fontId="118" fillId="0" borderId="50" applyNumberFormat="0" applyFill="0" applyAlignment="0" applyProtection="0">
      <alignment vertical="center"/>
    </xf>
    <xf numFmtId="0" fontId="119" fillId="0" borderId="51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3" fontId="120" fillId="0" borderId="0">
      <alignment vertical="center"/>
    </xf>
    <xf numFmtId="0" fontId="121" fillId="7" borderId="0" applyNumberFormat="0" applyBorder="0" applyAlignment="0" applyProtection="0">
      <alignment vertical="center"/>
    </xf>
    <xf numFmtId="0" fontId="122" fillId="0" borderId="0"/>
    <xf numFmtId="0" fontId="123" fillId="24" borderId="53" applyNumberFormat="0" applyAlignment="0" applyProtection="0">
      <alignment vertical="center"/>
    </xf>
    <xf numFmtId="164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201" fontId="46" fillId="0" borderId="0" applyFill="0" applyBorder="0" applyAlignment="0" applyProtection="0"/>
    <xf numFmtId="202" fontId="46" fillId="0" borderId="0" applyFill="0" applyBorder="0" applyAlignment="0" applyProtection="0"/>
    <xf numFmtId="0" fontId="54" fillId="0" borderId="0" applyFont="0" applyFill="0" applyBorder="0" applyAlignment="0" applyProtection="0"/>
    <xf numFmtId="164" fontId="124" fillId="0" borderId="0" applyFont="0" applyFill="0" applyBorder="0" applyAlignment="0" applyProtection="0"/>
    <xf numFmtId="165" fontId="124" fillId="0" borderId="0" applyFont="0" applyFill="0" applyBorder="0" applyAlignment="0" applyProtection="0"/>
    <xf numFmtId="0" fontId="79" fillId="0" borderId="0"/>
    <xf numFmtId="0" fontId="2" fillId="0" borderId="0">
      <alignment vertical="center"/>
    </xf>
    <xf numFmtId="0" fontId="2" fillId="0" borderId="0"/>
    <xf numFmtId="0" fontId="125" fillId="0" borderId="0" applyNumberFormat="0" applyFill="0" applyBorder="0" applyAlignment="0" applyProtection="0">
      <alignment vertical="top"/>
      <protection locked="0"/>
    </xf>
    <xf numFmtId="0" fontId="126" fillId="0" borderId="0"/>
    <xf numFmtId="203" fontId="46" fillId="0" borderId="0" applyFill="0" applyBorder="0" applyAlignment="0" applyProtection="0"/>
    <xf numFmtId="204" fontId="46" fillId="0" borderId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27" fillId="0" borderId="0" applyNumberFormat="0" applyFill="0" applyBorder="0" applyAlignment="0" applyProtection="0"/>
    <xf numFmtId="0" fontId="19" fillId="0" borderId="0"/>
    <xf numFmtId="0" fontId="128" fillId="0" borderId="0"/>
    <xf numFmtId="0" fontId="1" fillId="0" borderId="0"/>
  </cellStyleXfs>
  <cellXfs count="263">
    <xf numFmtId="0" fontId="0" fillId="0" borderId="0" xfId="0"/>
    <xf numFmtId="0" fontId="2" fillId="0" borderId="0" xfId="1">
      <alignment vertical="center"/>
    </xf>
    <xf numFmtId="0" fontId="14" fillId="0" borderId="17" xfId="1" applyFont="1" applyBorder="1" applyAlignment="1">
      <alignment horizontal="center" vertical="center"/>
    </xf>
    <xf numFmtId="0" fontId="7" fillId="4" borderId="17" xfId="1" applyFont="1" applyFill="1" applyBorder="1" applyAlignment="1">
      <alignment horizontal="center" vertical="center"/>
    </xf>
    <xf numFmtId="0" fontId="7" fillId="0" borderId="28" xfId="1" applyFont="1" applyBorder="1" applyAlignment="1">
      <alignment horizontal="center" vertical="center"/>
    </xf>
    <xf numFmtId="0" fontId="2" fillId="0" borderId="29" xfId="1" applyBorder="1" applyAlignment="1">
      <alignment horizontal="center" vertical="center"/>
    </xf>
    <xf numFmtId="0" fontId="2" fillId="4" borderId="29" xfId="1" applyFill="1" applyBorder="1" applyAlignment="1">
      <alignment horizontal="center" vertical="center"/>
    </xf>
    <xf numFmtId="0" fontId="14" fillId="0" borderId="30" xfId="1" applyFont="1" applyBorder="1" applyAlignment="1">
      <alignment horizontal="center" vertical="center"/>
    </xf>
    <xf numFmtId="0" fontId="2" fillId="4" borderId="6" xfId="1" applyFill="1" applyBorder="1" applyAlignment="1">
      <alignment horizontal="center" vertical="center"/>
    </xf>
    <xf numFmtId="0" fontId="2" fillId="4" borderId="7" xfId="1" applyFill="1" applyBorder="1" applyAlignment="1">
      <alignment horizontal="center" vertical="center"/>
    </xf>
    <xf numFmtId="0" fontId="2" fillId="0" borderId="32" xfId="1" applyBorder="1" applyAlignment="1">
      <alignment horizontal="center" vertical="center"/>
    </xf>
    <xf numFmtId="0" fontId="2" fillId="4" borderId="16" xfId="1" applyFill="1" applyBorder="1" applyAlignment="1">
      <alignment horizontal="center" vertical="center"/>
    </xf>
    <xf numFmtId="0" fontId="2" fillId="4" borderId="17" xfId="1" applyFill="1" applyBorder="1" applyAlignment="1">
      <alignment horizontal="center" vertical="center"/>
    </xf>
    <xf numFmtId="0" fontId="2" fillId="4" borderId="27" xfId="1" applyFill="1" applyBorder="1" applyAlignment="1">
      <alignment horizontal="center" vertical="center"/>
    </xf>
    <xf numFmtId="0" fontId="2" fillId="0" borderId="0" xfId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15" fillId="0" borderId="0" xfId="1" applyFont="1" applyAlignment="1">
      <alignment vertical="center"/>
    </xf>
    <xf numFmtId="0" fontId="5" fillId="0" borderId="0" xfId="1" applyFont="1" applyBorder="1" applyAlignment="1">
      <alignment horizontal="center" vertical="center"/>
    </xf>
    <xf numFmtId="0" fontId="16" fillId="0" borderId="7" xfId="1" applyFont="1" applyBorder="1" applyAlignment="1">
      <alignment horizontal="center" vertical="center"/>
    </xf>
    <xf numFmtId="0" fontId="13" fillId="0" borderId="33" xfId="1" applyFont="1" applyBorder="1" applyAlignment="1">
      <alignment horizontal="center" vertical="center"/>
    </xf>
    <xf numFmtId="0" fontId="16" fillId="0" borderId="7" xfId="1" applyFont="1" applyBorder="1" applyAlignment="1">
      <alignment horizontal="center" vertical="center" wrapText="1"/>
    </xf>
    <xf numFmtId="0" fontId="14" fillId="0" borderId="7" xfId="1" applyFont="1" applyBorder="1" applyAlignment="1">
      <alignment horizontal="center" vertical="center"/>
    </xf>
    <xf numFmtId="0" fontId="10" fillId="0" borderId="0" xfId="1" applyFont="1" applyAlignment="1">
      <alignment vertical="center"/>
    </xf>
    <xf numFmtId="0" fontId="2" fillId="0" borderId="7" xfId="1" applyFill="1" applyBorder="1" applyAlignment="1">
      <alignment horizontal="center" vertical="center"/>
    </xf>
    <xf numFmtId="0" fontId="2" fillId="0" borderId="36" xfId="1" applyFill="1" applyBorder="1" applyAlignment="1">
      <alignment horizontal="center" vertical="center"/>
    </xf>
    <xf numFmtId="0" fontId="2" fillId="0" borderId="12" xfId="1" applyFont="1" applyFill="1" applyBorder="1" applyAlignment="1">
      <alignment horizontal="center" vertical="center"/>
    </xf>
    <xf numFmtId="0" fontId="2" fillId="4" borderId="37" xfId="1" applyFill="1" applyBorder="1" applyAlignment="1">
      <alignment horizontal="center" vertical="center"/>
    </xf>
    <xf numFmtId="14" fontId="2" fillId="4" borderId="7" xfId="1" applyNumberFormat="1" applyFill="1" applyBorder="1" applyAlignment="1">
      <alignment vertical="center"/>
    </xf>
    <xf numFmtId="0" fontId="2" fillId="4" borderId="7" xfId="1" applyFill="1" applyBorder="1" applyAlignment="1">
      <alignment vertical="center"/>
    </xf>
    <xf numFmtId="0" fontId="2" fillId="0" borderId="0" xfId="1" applyAlignment="1">
      <alignment vertical="center"/>
    </xf>
    <xf numFmtId="0" fontId="2" fillId="4" borderId="40" xfId="1" applyFill="1" applyBorder="1" applyAlignment="1">
      <alignment horizontal="center" vertical="center"/>
    </xf>
    <xf numFmtId="0" fontId="2" fillId="0" borderId="0" xfId="1" applyAlignment="1">
      <alignment horizontal="center" vertical="center"/>
    </xf>
    <xf numFmtId="0" fontId="2" fillId="4" borderId="42" xfId="1" applyFill="1" applyBorder="1" applyAlignment="1">
      <alignment horizontal="center" vertical="center"/>
    </xf>
    <xf numFmtId="0" fontId="7" fillId="4" borderId="7" xfId="1" applyFont="1" applyFill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18" fillId="0" borderId="0" xfId="1" applyFont="1" applyBorder="1" applyAlignment="1">
      <alignment vertical="center"/>
    </xf>
    <xf numFmtId="0" fontId="5" fillId="0" borderId="0" xfId="1" applyFont="1" applyBorder="1" applyAlignment="1">
      <alignment vertical="center"/>
    </xf>
    <xf numFmtId="0" fontId="2" fillId="0" borderId="0" xfId="1" applyBorder="1">
      <alignment vertical="center"/>
    </xf>
    <xf numFmtId="0" fontId="3" fillId="0" borderId="0" xfId="1" applyFont="1" applyBorder="1" applyAlignment="1">
      <alignment vertical="center"/>
    </xf>
    <xf numFmtId="14" fontId="2" fillId="4" borderId="36" xfId="1" applyNumberFormat="1" applyFill="1" applyBorder="1" applyAlignment="1">
      <alignment vertical="center"/>
    </xf>
    <xf numFmtId="0" fontId="1" fillId="0" borderId="0" xfId="460"/>
    <xf numFmtId="16" fontId="14" fillId="0" borderId="17" xfId="1" applyNumberFormat="1" applyFont="1" applyBorder="1" applyAlignment="1">
      <alignment horizontal="center" vertical="center"/>
    </xf>
    <xf numFmtId="0" fontId="2" fillId="0" borderId="7" xfId="1" applyFont="1" applyFill="1" applyBorder="1" applyAlignment="1">
      <alignment horizontal="center" vertical="center"/>
    </xf>
    <xf numFmtId="0" fontId="2" fillId="0" borderId="0" xfId="1" applyBorder="1" applyAlignment="1">
      <alignment vertical="center"/>
    </xf>
    <xf numFmtId="0" fontId="2" fillId="0" borderId="10" xfId="1" applyBorder="1" applyAlignment="1">
      <alignment horizontal="center" vertical="center"/>
    </xf>
    <xf numFmtId="14" fontId="2" fillId="4" borderId="7" xfId="1" applyNumberFormat="1" applyFont="1" applyFill="1" applyBorder="1" applyAlignment="1">
      <alignment vertical="center"/>
    </xf>
    <xf numFmtId="0" fontId="7" fillId="0" borderId="60" xfId="1" applyFont="1" applyBorder="1" applyAlignment="1">
      <alignment horizontal="center" vertical="center"/>
    </xf>
    <xf numFmtId="2" fontId="2" fillId="4" borderId="7" xfId="1" applyNumberFormat="1" applyFill="1" applyBorder="1" applyAlignment="1">
      <alignment vertical="center"/>
    </xf>
    <xf numFmtId="2" fontId="2" fillId="4" borderId="40" xfId="1" applyNumberFormat="1" applyFill="1" applyBorder="1" applyAlignment="1">
      <alignment horizontal="center" vertical="center"/>
    </xf>
    <xf numFmtId="2" fontId="2" fillId="0" borderId="0" xfId="1" applyNumberFormat="1">
      <alignment vertical="center"/>
    </xf>
    <xf numFmtId="2" fontId="2" fillId="4" borderId="42" xfId="1" applyNumberFormat="1" applyFill="1" applyBorder="1" applyAlignment="1">
      <alignment horizontal="center" vertical="center"/>
    </xf>
    <xf numFmtId="16" fontId="14" fillId="0" borderId="7" xfId="1" applyNumberFormat="1" applyFont="1" applyBorder="1" applyAlignment="1">
      <alignment horizontal="center" vertical="center"/>
    </xf>
    <xf numFmtId="0" fontId="2" fillId="4" borderId="37" xfId="1" applyFont="1" applyFill="1" applyBorder="1" applyAlignment="1">
      <alignment horizontal="center" vertical="center"/>
    </xf>
    <xf numFmtId="0" fontId="2" fillId="4" borderId="29" xfId="1" applyFont="1" applyFill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4" borderId="40" xfId="1" applyFont="1" applyFill="1" applyBorder="1" applyAlignment="1">
      <alignment horizontal="center" vertical="center"/>
    </xf>
    <xf numFmtId="0" fontId="2" fillId="0" borderId="0" xfId="1" applyFont="1">
      <alignment vertical="center"/>
    </xf>
    <xf numFmtId="0" fontId="2" fillId="4" borderId="64" xfId="1" applyFill="1" applyBorder="1" applyAlignment="1">
      <alignment horizontal="center" vertical="center"/>
    </xf>
    <xf numFmtId="0" fontId="130" fillId="0" borderId="0" xfId="1" applyFont="1">
      <alignment vertical="center"/>
    </xf>
    <xf numFmtId="0" fontId="130" fillId="0" borderId="0" xfId="1" applyFont="1" applyAlignment="1">
      <alignment vertical="center"/>
    </xf>
    <xf numFmtId="0" fontId="130" fillId="0" borderId="0" xfId="1" applyFont="1" applyFill="1" applyBorder="1" applyAlignment="1">
      <alignment horizontal="center" vertical="center"/>
    </xf>
    <xf numFmtId="0" fontId="130" fillId="4" borderId="0" xfId="1" applyFont="1" applyFill="1" applyBorder="1" applyAlignment="1">
      <alignment horizontal="center" vertical="center"/>
    </xf>
    <xf numFmtId="14" fontId="130" fillId="4" borderId="0" xfId="1" applyNumberFormat="1" applyFont="1" applyFill="1" applyBorder="1" applyAlignment="1">
      <alignment vertical="center"/>
    </xf>
    <xf numFmtId="0" fontId="130" fillId="4" borderId="0" xfId="1" applyFont="1" applyFill="1" applyBorder="1" applyAlignment="1">
      <alignment vertical="center"/>
    </xf>
    <xf numFmtId="0" fontId="130" fillId="0" borderId="0" xfId="1" applyFont="1" applyBorder="1" applyAlignment="1">
      <alignment vertical="center"/>
    </xf>
    <xf numFmtId="0" fontId="2" fillId="0" borderId="36" xfId="1" applyFont="1" applyFill="1" applyBorder="1" applyAlignment="1">
      <alignment horizontal="center" vertical="center"/>
    </xf>
    <xf numFmtId="0" fontId="14" fillId="0" borderId="29" xfId="1" applyFont="1" applyBorder="1" applyAlignment="1">
      <alignment horizontal="center" vertical="center"/>
    </xf>
    <xf numFmtId="0" fontId="14" fillId="0" borderId="58" xfId="1" applyFont="1" applyBorder="1" applyAlignment="1">
      <alignment horizontal="center" vertical="center"/>
    </xf>
    <xf numFmtId="0" fontId="2" fillId="0" borderId="33" xfId="1" applyFill="1" applyBorder="1" applyAlignment="1">
      <alignment horizontal="center" vertical="center"/>
    </xf>
    <xf numFmtId="0" fontId="2" fillId="4" borderId="61" xfId="1" applyFill="1" applyBorder="1" applyAlignment="1">
      <alignment horizontal="center" vertical="center"/>
    </xf>
    <xf numFmtId="0" fontId="2" fillId="4" borderId="29" xfId="1" applyFill="1" applyBorder="1" applyAlignment="1">
      <alignment horizontal="center" vertical="center"/>
    </xf>
    <xf numFmtId="0" fontId="7" fillId="4" borderId="17" xfId="1" applyFont="1" applyFill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2" fillId="0" borderId="58" xfId="1" applyBorder="1" applyAlignment="1">
      <alignment horizontal="center" vertical="center"/>
    </xf>
    <xf numFmtId="0" fontId="2" fillId="0" borderId="29" xfId="1" applyBorder="1" applyAlignment="1">
      <alignment horizontal="center" vertical="center"/>
    </xf>
    <xf numFmtId="0" fontId="7" fillId="0" borderId="72" xfId="1" applyFont="1" applyBorder="1" applyAlignment="1">
      <alignment horizontal="center" vertical="center"/>
    </xf>
    <xf numFmtId="0" fontId="2" fillId="0" borderId="61" xfId="1" applyBorder="1" applyAlignment="1">
      <alignment horizontal="center" vertical="center"/>
    </xf>
    <xf numFmtId="0" fontId="7" fillId="33" borderId="73" xfId="1" applyFont="1" applyFill="1" applyBorder="1" applyAlignment="1">
      <alignment horizontal="center" vertical="center"/>
    </xf>
    <xf numFmtId="0" fontId="2" fillId="33" borderId="76" xfId="1" applyFill="1" applyBorder="1" applyAlignment="1">
      <alignment horizontal="center" vertical="center"/>
    </xf>
    <xf numFmtId="0" fontId="2" fillId="33" borderId="77" xfId="1" applyFill="1" applyBorder="1" applyAlignment="1">
      <alignment horizontal="center" vertical="center"/>
    </xf>
    <xf numFmtId="0" fontId="2" fillId="0" borderId="72" xfId="1" applyBorder="1" applyAlignment="1">
      <alignment horizontal="center" vertical="center"/>
    </xf>
    <xf numFmtId="0" fontId="2" fillId="0" borderId="78" xfId="1" applyBorder="1" applyAlignment="1">
      <alignment horizontal="center" vertical="center"/>
    </xf>
    <xf numFmtId="0" fontId="2" fillId="0" borderId="27" xfId="1" applyBorder="1" applyAlignment="1">
      <alignment horizontal="center" vertical="center"/>
    </xf>
    <xf numFmtId="0" fontId="2" fillId="4" borderId="17" xfId="1" applyFont="1" applyFill="1" applyBorder="1" applyAlignment="1">
      <alignment horizontal="center" vertical="center"/>
    </xf>
    <xf numFmtId="0" fontId="2" fillId="4" borderId="26" xfId="1" applyFill="1" applyBorder="1" applyAlignment="1">
      <alignment horizontal="center" vertical="center"/>
    </xf>
    <xf numFmtId="0" fontId="2" fillId="4" borderId="16" xfId="1" applyFont="1" applyFill="1" applyBorder="1" applyAlignment="1">
      <alignment horizontal="center" vertical="center"/>
    </xf>
    <xf numFmtId="0" fontId="2" fillId="4" borderId="38" xfId="1" applyFill="1" applyBorder="1" applyAlignment="1">
      <alignment horizontal="center" vertical="center"/>
    </xf>
    <xf numFmtId="0" fontId="2" fillId="4" borderId="39" xfId="1" applyFill="1" applyBorder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16" fillId="0" borderId="7" xfId="1" applyFont="1" applyBorder="1" applyAlignment="1">
      <alignment horizontal="center" vertical="center" wrapText="1"/>
    </xf>
    <xf numFmtId="0" fontId="12" fillId="0" borderId="7" xfId="1" applyFont="1" applyBorder="1" applyAlignment="1">
      <alignment horizontal="center" vertical="center" wrapText="1"/>
    </xf>
    <xf numFmtId="0" fontId="13" fillId="0" borderId="7" xfId="1" applyFont="1" applyBorder="1" applyAlignment="1">
      <alignment horizontal="center" vertical="center"/>
    </xf>
    <xf numFmtId="0" fontId="2" fillId="4" borderId="34" xfId="1" applyFont="1" applyFill="1" applyBorder="1" applyAlignment="1">
      <alignment horizontal="center" vertical="center"/>
    </xf>
    <xf numFmtId="0" fontId="2" fillId="4" borderId="35" xfId="1" applyFill="1" applyBorder="1" applyAlignment="1">
      <alignment horizontal="center" vertical="center"/>
    </xf>
    <xf numFmtId="0" fontId="17" fillId="4" borderId="7" xfId="1" applyFont="1" applyFill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2" fillId="0" borderId="20" xfId="1" applyFont="1" applyBorder="1" applyAlignment="1">
      <alignment vertical="top" wrapText="1"/>
    </xf>
    <xf numFmtId="0" fontId="2" fillId="0" borderId="21" xfId="1" applyFont="1" applyBorder="1" applyAlignment="1">
      <alignment vertical="top" wrapText="1"/>
    </xf>
    <xf numFmtId="0" fontId="2" fillId="0" borderId="24" xfId="1" applyFont="1" applyBorder="1" applyAlignment="1">
      <alignment vertical="top" wrapText="1"/>
    </xf>
    <xf numFmtId="0" fontId="2" fillId="0" borderId="25" xfId="1" applyFont="1" applyBorder="1" applyAlignment="1">
      <alignment vertical="top" wrapText="1"/>
    </xf>
    <xf numFmtId="0" fontId="13" fillId="0" borderId="3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22" xfId="1" applyFont="1" applyBorder="1" applyAlignment="1">
      <alignment horizontal="center" vertical="center"/>
    </xf>
    <xf numFmtId="0" fontId="13" fillId="4" borderId="3" xfId="1" applyFont="1" applyFill="1" applyBorder="1" applyAlignment="1">
      <alignment horizontal="center" vertical="center"/>
    </xf>
    <xf numFmtId="0" fontId="13" fillId="4" borderId="22" xfId="1" applyFont="1" applyFill="1" applyBorder="1" applyAlignment="1">
      <alignment horizontal="center" vertical="center"/>
    </xf>
    <xf numFmtId="0" fontId="7" fillId="0" borderId="23" xfId="1" applyFont="1" applyBorder="1" applyAlignment="1">
      <alignment horizontal="center" vertical="center"/>
    </xf>
    <xf numFmtId="0" fontId="7" fillId="0" borderId="26" xfId="1" applyFont="1" applyBorder="1" applyAlignment="1">
      <alignment horizontal="center" vertical="center"/>
    </xf>
    <xf numFmtId="0" fontId="14" fillId="0" borderId="5" xfId="1" applyFont="1" applyBorder="1" applyAlignment="1">
      <alignment horizontal="center" vertical="center"/>
    </xf>
    <xf numFmtId="0" fontId="14" fillId="0" borderId="27" xfId="1" applyFont="1" applyBorder="1" applyAlignment="1">
      <alignment horizontal="center" vertical="center"/>
    </xf>
    <xf numFmtId="0" fontId="2" fillId="0" borderId="29" xfId="1" applyFont="1" applyFill="1" applyBorder="1" applyAlignment="1">
      <alignment horizontal="center" vertical="center"/>
    </xf>
    <xf numFmtId="0" fontId="7" fillId="4" borderId="59" xfId="1" applyFont="1" applyFill="1" applyBorder="1" applyAlignment="1">
      <alignment horizontal="center" vertical="center"/>
    </xf>
    <xf numFmtId="0" fontId="7" fillId="4" borderId="71" xfId="1" applyFont="1" applyFill="1" applyBorder="1" applyAlignment="1">
      <alignment horizontal="center" vertical="center"/>
    </xf>
    <xf numFmtId="0" fontId="10" fillId="0" borderId="0" xfId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17" xfId="1" applyFont="1" applyBorder="1" applyAlignment="1">
      <alignment horizontal="center" vertical="center"/>
    </xf>
    <xf numFmtId="0" fontId="11" fillId="0" borderId="7" xfId="1" applyFont="1" applyBorder="1" applyAlignment="1">
      <alignment horizontal="center" vertical="center"/>
    </xf>
    <xf numFmtId="0" fontId="11" fillId="0" borderId="17" xfId="1" applyFont="1" applyBorder="1" applyAlignment="1">
      <alignment horizontal="center" vertical="center"/>
    </xf>
    <xf numFmtId="0" fontId="12" fillId="0" borderId="8" xfId="1" applyFont="1" applyBorder="1" applyAlignment="1">
      <alignment horizontal="center" vertical="center"/>
    </xf>
    <xf numFmtId="0" fontId="12" fillId="0" borderId="9" xfId="1" applyFont="1" applyBorder="1" applyAlignment="1">
      <alignment horizontal="center" vertical="center"/>
    </xf>
    <xf numFmtId="0" fontId="12" fillId="0" borderId="18" xfId="1" applyFont="1" applyBorder="1" applyAlignment="1">
      <alignment horizontal="center" vertical="center"/>
    </xf>
    <xf numFmtId="0" fontId="12" fillId="0" borderId="19" xfId="1" applyFont="1" applyBorder="1" applyAlignment="1">
      <alignment horizontal="center" vertical="center"/>
    </xf>
    <xf numFmtId="173" fontId="7" fillId="0" borderId="7" xfId="1" applyNumberFormat="1" applyFont="1" applyBorder="1" applyAlignment="1">
      <alignment horizontal="center" vertical="center"/>
    </xf>
    <xf numFmtId="173" fontId="7" fillId="0" borderId="10" xfId="1" applyNumberFormat="1" applyFont="1" applyBorder="1" applyAlignment="1">
      <alignment horizontal="center" vertical="center"/>
    </xf>
    <xf numFmtId="0" fontId="2" fillId="0" borderId="14" xfId="1" applyFont="1" applyBorder="1" applyAlignment="1">
      <alignment horizontal="center" vertical="center"/>
    </xf>
    <xf numFmtId="0" fontId="2" fillId="0" borderId="15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7" fillId="0" borderId="9" xfId="1" applyFont="1" applyBorder="1" applyAlignment="1">
      <alignment horizontal="center" vertical="center"/>
    </xf>
    <xf numFmtId="0" fontId="7" fillId="0" borderId="1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7" fillId="0" borderId="12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10" xfId="1" applyFont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/>
    </xf>
    <xf numFmtId="0" fontId="6" fillId="2" borderId="2" xfId="1" applyFont="1" applyFill="1" applyBorder="1" applyAlignment="1">
      <alignment horizontal="center" vertical="center"/>
    </xf>
    <xf numFmtId="0" fontId="6" fillId="2" borderId="6" xfId="1" applyFont="1" applyFill="1" applyBorder="1" applyAlignment="1">
      <alignment horizontal="center" vertical="center"/>
    </xf>
    <xf numFmtId="0" fontId="6" fillId="2" borderId="7" xfId="1" applyFont="1" applyFill="1" applyBorder="1" applyAlignment="1">
      <alignment horizontal="center" vertical="center"/>
    </xf>
    <xf numFmtId="0" fontId="6" fillId="2" borderId="16" xfId="1" applyFont="1" applyFill="1" applyBorder="1" applyAlignment="1">
      <alignment horizontal="center" vertical="center"/>
    </xf>
    <xf numFmtId="0" fontId="6" fillId="2" borderId="17" xfId="1" applyFont="1" applyFill="1" applyBorder="1" applyAlignment="1">
      <alignment horizontal="center" vertical="center"/>
    </xf>
    <xf numFmtId="0" fontId="7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/>
    </xf>
    <xf numFmtId="0" fontId="8" fillId="0" borderId="5" xfId="1" applyFont="1" applyBorder="1" applyAlignment="1">
      <alignment horizontal="center" vertical="center"/>
    </xf>
    <xf numFmtId="0" fontId="8" fillId="0" borderId="7" xfId="1" applyFont="1" applyBorder="1" applyAlignment="1">
      <alignment horizontal="center" vertical="center"/>
    </xf>
    <xf numFmtId="0" fontId="8" fillId="0" borderId="10" xfId="1" applyFont="1" applyBorder="1" applyAlignment="1">
      <alignment horizontal="center" vertical="center"/>
    </xf>
    <xf numFmtId="0" fontId="9" fillId="3" borderId="6" xfId="1" applyFont="1" applyFill="1" applyBorder="1" applyAlignment="1">
      <alignment horizontal="center" vertical="center"/>
    </xf>
    <xf numFmtId="0" fontId="9" fillId="3" borderId="7" xfId="1" applyFont="1" applyFill="1" applyBorder="1" applyAlignment="1">
      <alignment horizontal="center" vertical="center"/>
    </xf>
    <xf numFmtId="0" fontId="7" fillId="4" borderId="14" xfId="1" applyFont="1" applyFill="1" applyBorder="1" applyAlignment="1">
      <alignment horizontal="center" vertical="center"/>
    </xf>
    <xf numFmtId="0" fontId="7" fillId="4" borderId="31" xfId="1" applyFont="1" applyFill="1" applyBorder="1" applyAlignment="1">
      <alignment horizontal="center" vertical="center"/>
    </xf>
    <xf numFmtId="0" fontId="2" fillId="4" borderId="36" xfId="1" applyFill="1" applyBorder="1" applyAlignment="1">
      <alignment horizontal="center" vertical="center"/>
    </xf>
    <xf numFmtId="0" fontId="2" fillId="4" borderId="29" xfId="1" applyFill="1" applyBorder="1" applyAlignment="1">
      <alignment horizontal="center" vertical="center"/>
    </xf>
    <xf numFmtId="0" fontId="2" fillId="0" borderId="7" xfId="1" applyFont="1" applyFill="1" applyBorder="1" applyAlignment="1">
      <alignment horizontal="center" vertical="center"/>
    </xf>
    <xf numFmtId="0" fontId="7" fillId="4" borderId="18" xfId="1" applyFont="1" applyFill="1" applyBorder="1" applyAlignment="1">
      <alignment horizontal="center" vertical="center"/>
    </xf>
    <xf numFmtId="0" fontId="7" fillId="4" borderId="63" xfId="1" applyFont="1" applyFill="1" applyBorder="1" applyAlignment="1">
      <alignment horizontal="center" vertical="center"/>
    </xf>
    <xf numFmtId="0" fontId="13" fillId="4" borderId="14" xfId="1" applyFont="1" applyFill="1" applyBorder="1" applyAlignment="1">
      <alignment horizontal="center" vertical="center"/>
    </xf>
    <xf numFmtId="0" fontId="13" fillId="4" borderId="31" xfId="1" applyFont="1" applyFill="1" applyBorder="1" applyAlignment="1">
      <alignment horizontal="center" vertical="center"/>
    </xf>
    <xf numFmtId="0" fontId="2" fillId="4" borderId="41" xfId="1" applyFill="1" applyBorder="1" applyAlignment="1">
      <alignment horizontal="center" vertical="center"/>
    </xf>
    <xf numFmtId="2" fontId="17" fillId="4" borderId="7" xfId="1" applyNumberFormat="1" applyFont="1" applyFill="1" applyBorder="1" applyAlignment="1">
      <alignment horizontal="center" vertical="center"/>
    </xf>
    <xf numFmtId="2" fontId="2" fillId="4" borderId="36" xfId="1" applyNumberFormat="1" applyFill="1" applyBorder="1" applyAlignment="1">
      <alignment horizontal="center" vertical="center"/>
    </xf>
    <xf numFmtId="2" fontId="2" fillId="4" borderId="29" xfId="1" applyNumberFormat="1" applyFill="1" applyBorder="1" applyAlignment="1">
      <alignment horizontal="center" vertical="center"/>
    </xf>
    <xf numFmtId="0" fontId="2" fillId="4" borderId="61" xfId="1" applyFill="1" applyBorder="1" applyAlignment="1">
      <alignment horizontal="center" vertical="center"/>
    </xf>
    <xf numFmtId="2" fontId="2" fillId="4" borderId="61" xfId="1" applyNumberForma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/>
    </xf>
    <xf numFmtId="0" fontId="2" fillId="0" borderId="22" xfId="1" applyFont="1" applyFill="1" applyBorder="1" applyAlignment="1">
      <alignment horizontal="center" vertical="center"/>
    </xf>
    <xf numFmtId="0" fontId="2" fillId="0" borderId="14" xfId="1" applyFont="1" applyFill="1" applyBorder="1" applyAlignment="1">
      <alignment horizontal="center" vertical="center"/>
    </xf>
    <xf numFmtId="0" fontId="2" fillId="0" borderId="31" xfId="1" applyFont="1" applyFill="1" applyBorder="1" applyAlignment="1">
      <alignment horizontal="center" vertical="center"/>
    </xf>
    <xf numFmtId="0" fontId="2" fillId="0" borderId="43" xfId="1" applyFont="1" applyFill="1" applyBorder="1" applyAlignment="1">
      <alignment horizontal="center" vertical="center"/>
    </xf>
    <xf numFmtId="0" fontId="2" fillId="0" borderId="44" xfId="1" applyFont="1" applyFill="1" applyBorder="1" applyAlignment="1">
      <alignment horizontal="center" vertical="center"/>
    </xf>
    <xf numFmtId="0" fontId="7" fillId="4" borderId="12" xfId="1" applyFont="1" applyFill="1" applyBorder="1" applyAlignment="1">
      <alignment horizontal="center" vertical="center"/>
    </xf>
    <xf numFmtId="0" fontId="7" fillId="4" borderId="58" xfId="1" applyFont="1" applyFill="1" applyBorder="1" applyAlignment="1">
      <alignment horizontal="center" vertical="center"/>
    </xf>
    <xf numFmtId="0" fontId="2" fillId="0" borderId="66" xfId="1" applyFont="1" applyBorder="1" applyAlignment="1">
      <alignment vertical="top" wrapText="1"/>
    </xf>
    <xf numFmtId="0" fontId="2" fillId="0" borderId="67" xfId="1" applyFont="1" applyBorder="1" applyAlignment="1">
      <alignment vertical="top" wrapText="1"/>
    </xf>
    <xf numFmtId="0" fontId="2" fillId="0" borderId="7" xfId="1" applyFont="1" applyBorder="1" applyAlignment="1">
      <alignment horizontal="center" vertical="center"/>
    </xf>
    <xf numFmtId="0" fontId="2" fillId="0" borderId="31" xfId="1" applyFont="1" applyBorder="1" applyAlignment="1">
      <alignment horizontal="center" vertical="center"/>
    </xf>
    <xf numFmtId="0" fontId="2" fillId="0" borderId="22" xfId="1" applyFont="1" applyBorder="1" applyAlignment="1">
      <alignment horizontal="center" vertical="center"/>
    </xf>
    <xf numFmtId="0" fontId="129" fillId="0" borderId="8" xfId="1" applyFont="1" applyBorder="1" applyAlignment="1">
      <alignment horizontal="center" vertical="center"/>
    </xf>
    <xf numFmtId="0" fontId="129" fillId="0" borderId="9" xfId="1" applyFont="1" applyBorder="1" applyAlignment="1">
      <alignment horizontal="center" vertical="center"/>
    </xf>
    <xf numFmtId="0" fontId="129" fillId="0" borderId="33" xfId="1" applyFont="1" applyBorder="1" applyAlignment="1">
      <alignment horizontal="center" vertical="center"/>
    </xf>
    <xf numFmtId="0" fontId="129" fillId="0" borderId="18" xfId="1" applyFont="1" applyBorder="1" applyAlignment="1">
      <alignment horizontal="center" vertical="center"/>
    </xf>
    <xf numFmtId="0" fontId="129" fillId="0" borderId="19" xfId="1" applyFont="1" applyBorder="1" applyAlignment="1">
      <alignment horizontal="center" vertical="center"/>
    </xf>
    <xf numFmtId="0" fontId="129" fillId="0" borderId="63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31" xfId="1" applyFont="1" applyBorder="1" applyAlignment="1">
      <alignment horizontal="center" vertical="center"/>
    </xf>
    <xf numFmtId="0" fontId="7" fillId="0" borderId="33" xfId="1" applyFont="1" applyBorder="1" applyAlignment="1">
      <alignment horizontal="center" vertical="center"/>
    </xf>
    <xf numFmtId="0" fontId="7" fillId="0" borderId="62" xfId="1" applyFont="1" applyBorder="1" applyAlignment="1">
      <alignment horizontal="center" vertical="center"/>
    </xf>
    <xf numFmtId="0" fontId="7" fillId="0" borderId="58" xfId="1" applyFont="1" applyBorder="1" applyAlignment="1">
      <alignment horizontal="center" vertical="center"/>
    </xf>
    <xf numFmtId="0" fontId="6" fillId="2" borderId="3" xfId="1" applyFont="1" applyFill="1" applyBorder="1" applyAlignment="1">
      <alignment horizontal="center" vertical="center"/>
    </xf>
    <xf numFmtId="0" fontId="6" fillId="2" borderId="5" xfId="1" applyFont="1" applyFill="1" applyBorder="1" applyAlignment="1">
      <alignment horizontal="center" vertical="center"/>
    </xf>
    <xf numFmtId="0" fontId="6" fillId="2" borderId="14" xfId="1" applyFont="1" applyFill="1" applyBorder="1" applyAlignment="1">
      <alignment horizontal="center" vertical="center"/>
    </xf>
    <xf numFmtId="0" fontId="6" fillId="2" borderId="10" xfId="1" applyFont="1" applyFill="1" applyBorder="1" applyAlignment="1">
      <alignment horizontal="center" vertical="center"/>
    </xf>
    <xf numFmtId="0" fontId="6" fillId="2" borderId="59" xfId="1" applyFont="1" applyFill="1" applyBorder="1" applyAlignment="1">
      <alignment horizontal="center" vertical="center"/>
    </xf>
    <xf numFmtId="0" fontId="6" fillId="2" borderId="27" xfId="1" applyFont="1" applyFill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22" xfId="1" applyFont="1" applyBorder="1" applyAlignment="1">
      <alignment horizontal="center" vertical="center"/>
    </xf>
    <xf numFmtId="0" fontId="2" fillId="0" borderId="43" xfId="1" applyFont="1" applyBorder="1" applyAlignment="1">
      <alignment horizontal="center" vertical="center"/>
    </xf>
    <xf numFmtId="0" fontId="2" fillId="0" borderId="44" xfId="1" applyFont="1" applyBorder="1" applyAlignment="1">
      <alignment horizontal="center" vertical="center"/>
    </xf>
    <xf numFmtId="0" fontId="2" fillId="0" borderId="29" xfId="1" applyFont="1" applyBorder="1" applyAlignment="1">
      <alignment horizontal="center" vertical="center"/>
    </xf>
    <xf numFmtId="0" fontId="2" fillId="0" borderId="29" xfId="1" applyBorder="1" applyAlignment="1">
      <alignment horizontal="center" vertical="center"/>
    </xf>
    <xf numFmtId="0" fontId="2" fillId="0" borderId="0" xfId="1" applyBorder="1" applyAlignment="1">
      <alignment horizontal="center" vertical="center" wrapText="1"/>
    </xf>
    <xf numFmtId="0" fontId="2" fillId="0" borderId="0" xfId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0" borderId="12" xfId="1" applyFont="1" applyBorder="1" applyAlignment="1">
      <alignment horizontal="center" vertical="center"/>
    </xf>
    <xf numFmtId="0" fontId="2" fillId="0" borderId="58" xfId="1" applyBorder="1" applyAlignment="1">
      <alignment horizontal="center" vertical="center"/>
    </xf>
    <xf numFmtId="0" fontId="2" fillId="0" borderId="32" xfId="1" applyBorder="1" applyAlignment="1">
      <alignment horizontal="center" vertical="center"/>
    </xf>
    <xf numFmtId="0" fontId="2" fillId="0" borderId="27" xfId="1" applyBorder="1" applyAlignment="1">
      <alignment horizontal="center" vertical="center"/>
    </xf>
    <xf numFmtId="0" fontId="2" fillId="0" borderId="10" xfId="1" applyBorder="1" applyAlignment="1">
      <alignment horizontal="center" vertical="center"/>
    </xf>
    <xf numFmtId="0" fontId="2" fillId="0" borderId="14" xfId="1" applyBorder="1" applyAlignment="1">
      <alignment horizontal="center" vertical="center"/>
    </xf>
    <xf numFmtId="0" fontId="2" fillId="0" borderId="31" xfId="1" applyBorder="1" applyAlignment="1">
      <alignment horizontal="center" vertical="center"/>
    </xf>
    <xf numFmtId="0" fontId="2" fillId="4" borderId="35" xfId="1" applyFont="1" applyFill="1" applyBorder="1" applyAlignment="1">
      <alignment horizontal="center" vertical="center"/>
    </xf>
    <xf numFmtId="0" fontId="17" fillId="4" borderId="36" xfId="1" applyFont="1" applyFill="1" applyBorder="1" applyAlignment="1">
      <alignment horizontal="center" vertical="center"/>
    </xf>
    <xf numFmtId="0" fontId="17" fillId="4" borderId="29" xfId="1" applyFont="1" applyFill="1" applyBorder="1" applyAlignment="1">
      <alignment horizontal="center" vertical="center"/>
    </xf>
    <xf numFmtId="0" fontId="16" fillId="0" borderId="36" xfId="1" applyFont="1" applyBorder="1" applyAlignment="1">
      <alignment horizontal="center" vertical="center" wrapText="1"/>
    </xf>
    <xf numFmtId="0" fontId="16" fillId="0" borderId="29" xfId="1" applyFont="1" applyBorder="1" applyAlignment="1">
      <alignment horizontal="center" vertical="center" wrapText="1"/>
    </xf>
    <xf numFmtId="0" fontId="12" fillId="0" borderId="36" xfId="1" applyFont="1" applyBorder="1" applyAlignment="1">
      <alignment horizontal="center" vertical="center" wrapText="1"/>
    </xf>
    <xf numFmtId="0" fontId="12" fillId="0" borderId="29" xfId="1" applyFont="1" applyBorder="1" applyAlignment="1">
      <alignment horizontal="center" vertical="center" wrapText="1"/>
    </xf>
    <xf numFmtId="0" fontId="13" fillId="0" borderId="14" xfId="1" applyFont="1" applyBorder="1" applyAlignment="1">
      <alignment horizontal="center" vertical="center"/>
    </xf>
    <xf numFmtId="0" fontId="13" fillId="0" borderId="15" xfId="1" applyFont="1" applyBorder="1" applyAlignment="1">
      <alignment horizontal="center" vertical="center"/>
    </xf>
    <xf numFmtId="0" fontId="13" fillId="0" borderId="31" xfId="1" applyFont="1" applyBorder="1" applyAlignment="1">
      <alignment horizontal="center" vertical="center"/>
    </xf>
    <xf numFmtId="0" fontId="2" fillId="0" borderId="65" xfId="1" applyBorder="1" applyAlignment="1">
      <alignment horizontal="center" vertical="center"/>
    </xf>
    <xf numFmtId="0" fontId="2" fillId="0" borderId="30" xfId="1" applyBorder="1" applyAlignment="1">
      <alignment horizontal="center" vertical="center"/>
    </xf>
    <xf numFmtId="0" fontId="2" fillId="0" borderId="78" xfId="1" applyBorder="1" applyAlignment="1">
      <alignment horizontal="center" vertical="center"/>
    </xf>
    <xf numFmtId="0" fontId="2" fillId="4" borderId="64" xfId="1" applyFill="1" applyBorder="1" applyAlignment="1">
      <alignment horizontal="center" vertical="center"/>
    </xf>
    <xf numFmtId="0" fontId="2" fillId="0" borderId="12" xfId="1" applyBorder="1" applyAlignment="1">
      <alignment horizontal="center" vertical="center"/>
    </xf>
    <xf numFmtId="0" fontId="7" fillId="4" borderId="17" xfId="1" applyFont="1" applyFill="1" applyBorder="1" applyAlignment="1">
      <alignment horizontal="center" vertical="center"/>
    </xf>
    <xf numFmtId="0" fontId="2" fillId="0" borderId="11" xfId="1" applyFont="1" applyFill="1" applyBorder="1" applyAlignment="1">
      <alignment horizontal="center" vertical="center"/>
    </xf>
    <xf numFmtId="0" fontId="2" fillId="0" borderId="62" xfId="1" applyFont="1" applyFill="1" applyBorder="1" applyAlignment="1">
      <alignment horizontal="center" vertical="center"/>
    </xf>
    <xf numFmtId="0" fontId="2" fillId="0" borderId="36" xfId="1" applyFont="1" applyFill="1" applyBorder="1" applyAlignment="1">
      <alignment horizontal="center" vertical="center"/>
    </xf>
    <xf numFmtId="0" fontId="7" fillId="33" borderId="74" xfId="1" applyFont="1" applyFill="1" applyBorder="1" applyAlignment="1">
      <alignment horizontal="center" vertical="center"/>
    </xf>
    <xf numFmtId="0" fontId="7" fillId="33" borderId="75" xfId="1" applyFont="1" applyFill="1" applyBorder="1" applyAlignment="1">
      <alignment horizontal="center" vertical="center"/>
    </xf>
    <xf numFmtId="11" fontId="9" fillId="3" borderId="7" xfId="1" applyNumberFormat="1" applyFont="1" applyFill="1" applyBorder="1" applyAlignment="1">
      <alignment horizontal="center" vertical="center"/>
    </xf>
    <xf numFmtId="0" fontId="2" fillId="4" borderId="34" xfId="1" applyFill="1" applyBorder="1" applyAlignment="1">
      <alignment horizontal="center" vertical="center"/>
    </xf>
    <xf numFmtId="0" fontId="7" fillId="0" borderId="71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9" xfId="1" applyFont="1" applyBorder="1" applyAlignment="1">
      <alignment horizontal="center" vertical="center"/>
    </xf>
    <xf numFmtId="0" fontId="11" fillId="0" borderId="33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0" borderId="19" xfId="1" applyFont="1" applyBorder="1" applyAlignment="1">
      <alignment horizontal="center" vertical="center"/>
    </xf>
    <xf numFmtId="0" fontId="11" fillId="0" borderId="63" xfId="1" applyFont="1" applyBorder="1" applyAlignment="1">
      <alignment horizontal="center" vertical="center"/>
    </xf>
    <xf numFmtId="173" fontId="7" fillId="0" borderId="8" xfId="1" applyNumberFormat="1" applyFont="1" applyBorder="1" applyAlignment="1">
      <alignment horizontal="center" vertical="center"/>
    </xf>
    <xf numFmtId="173" fontId="7" fillId="0" borderId="9" xfId="1" applyNumberFormat="1" applyFont="1" applyBorder="1" applyAlignment="1">
      <alignment horizontal="center" vertical="center"/>
    </xf>
    <xf numFmtId="173" fontId="7" fillId="0" borderId="33" xfId="1" applyNumberFormat="1" applyFont="1" applyBorder="1" applyAlignment="1">
      <alignment horizontal="center" vertical="center"/>
    </xf>
    <xf numFmtId="173" fontId="7" fillId="0" borderId="12" xfId="1" applyNumberFormat="1" applyFont="1" applyBorder="1" applyAlignment="1">
      <alignment horizontal="center" vertical="center"/>
    </xf>
    <xf numFmtId="173" fontId="7" fillId="0" borderId="13" xfId="1" applyNumberFormat="1" applyFont="1" applyBorder="1" applyAlignment="1">
      <alignment horizontal="center" vertical="center"/>
    </xf>
    <xf numFmtId="173" fontId="7" fillId="0" borderId="58" xfId="1" applyNumberFormat="1" applyFont="1" applyBorder="1" applyAlignment="1">
      <alignment horizontal="center" vertical="center"/>
    </xf>
    <xf numFmtId="0" fontId="6" fillId="2" borderId="68" xfId="1" applyFont="1" applyFill="1" applyBorder="1" applyAlignment="1">
      <alignment horizontal="center" vertical="center"/>
    </xf>
    <xf numFmtId="0" fontId="6" fillId="2" borderId="54" xfId="1" applyFont="1" applyFill="1" applyBorder="1" applyAlignment="1">
      <alignment horizontal="center" vertical="center"/>
    </xf>
    <xf numFmtId="0" fontId="6" fillId="2" borderId="69" xfId="1" applyFont="1" applyFill="1" applyBorder="1" applyAlignment="1">
      <alignment horizontal="center" vertical="center"/>
    </xf>
    <xf numFmtId="0" fontId="6" fillId="2" borderId="0" xfId="1" applyFont="1" applyFill="1" applyBorder="1" applyAlignment="1">
      <alignment horizontal="center" vertical="center"/>
    </xf>
    <xf numFmtId="0" fontId="6" fillId="2" borderId="70" xfId="1" applyFont="1" applyFill="1" applyBorder="1" applyAlignment="1">
      <alignment horizontal="center" vertical="center"/>
    </xf>
    <xf numFmtId="0" fontId="6" fillId="2" borderId="19" xfId="1" applyFont="1" applyFill="1" applyBorder="1" applyAlignment="1">
      <alignment horizontal="center" vertical="center"/>
    </xf>
    <xf numFmtId="0" fontId="9" fillId="3" borderId="31" xfId="1" applyFont="1" applyFill="1" applyBorder="1" applyAlignment="1">
      <alignment horizontal="center" vertical="center"/>
    </xf>
    <xf numFmtId="0" fontId="9" fillId="3" borderId="8" xfId="1" applyFont="1" applyFill="1" applyBorder="1" applyAlignment="1">
      <alignment horizontal="center" vertical="center"/>
    </xf>
    <xf numFmtId="0" fontId="9" fillId="3" borderId="9" xfId="1" applyFont="1" applyFill="1" applyBorder="1" applyAlignment="1">
      <alignment horizontal="center" vertical="center"/>
    </xf>
    <xf numFmtId="0" fontId="9" fillId="3" borderId="33" xfId="1" applyFont="1" applyFill="1" applyBorder="1" applyAlignment="1">
      <alignment horizontal="center" vertical="center"/>
    </xf>
    <xf numFmtId="0" fontId="9" fillId="3" borderId="12" xfId="1" applyFont="1" applyFill="1" applyBorder="1" applyAlignment="1">
      <alignment horizontal="center" vertical="center"/>
    </xf>
    <xf numFmtId="0" fontId="9" fillId="3" borderId="13" xfId="1" applyFont="1" applyFill="1" applyBorder="1" applyAlignment="1">
      <alignment horizontal="center" vertical="center"/>
    </xf>
    <xf numFmtId="0" fontId="9" fillId="3" borderId="58" xfId="1" applyFont="1" applyFill="1" applyBorder="1" applyAlignment="1">
      <alignment horizontal="center" vertical="center"/>
    </xf>
  </cellXfs>
  <cellStyles count="461">
    <cellStyle name="??" xfId="2"/>
    <cellStyle name="?? [0.00]_PRODUCT DETAIL Q1" xfId="3"/>
    <cellStyle name="?? [0]" xfId="4"/>
    <cellStyle name="??_x000c_&quot;_x001b__x000d__x0015_U_x0001_??_x0007__x0001__x0001_" xfId="5"/>
    <cellStyle name="??&quot;_x000d_U????( ??????????????????????????????????           ?????           ????! 哀?_x000d_nprinter hkttwp27 1_x000d_t.bat_x000d_ngNetx_x000d_ect.bat_x000d_vices (Y/N):&quot;_x000d_d SDE services (Y/N):&quot;_x000d_?n?? ?V ?\i3?Vb?쬮쇶jV9?1M0" xfId="6"/>
    <cellStyle name="??&amp;O?&amp;H??_?(???????????????????????????????????           ?????           ?????????_x000d_C:\WINDOWS\country.sys_x000d_??????????????????????????????????????????????????????????????????????????????????????????????" xfId="7"/>
    <cellStyle name="?_x001d_??%U©÷u&amp;H©÷9_x0008_? s_x000a__x0007__x0001__x0001_" xfId="8"/>
    <cellStyle name="???? [0.00]_PRODUCT DETAIL Q1" xfId="9"/>
    <cellStyle name="????_PRODUCT DETAIL Q1" xfId="10"/>
    <cellStyle name="???[0]_?? DI" xfId="11"/>
    <cellStyle name="???_?? DI" xfId="12"/>
    <cellStyle name="??[0]_MATL COST ANALYSIS" xfId="13"/>
    <cellStyle name="??_(????)??????" xfId="14"/>
    <cellStyle name="??A? [0]_ÿÿÿÿÿÿ_1_¢¬???¢â? " xfId="15"/>
    <cellStyle name="??A?_ÿÿÿÿÿÿ_1_¢¬???¢â? " xfId="16"/>
    <cellStyle name="?}" xfId="17"/>
    <cellStyle name="?¡±¢¥?_?¨ù??¢´¢¥_¢¬???¢â? " xfId="18"/>
    <cellStyle name="?ðÇ%U?&amp;H?_x0008_?s_x000a__x0007__x0001__x0001_" xfId="19"/>
    <cellStyle name="?뗦먛귟 [0.00]_Region Orders (2)" xfId="20"/>
    <cellStyle name="?뗦먛귟_Region Orders (2)" xfId="21"/>
    <cellStyle name="_289 PT UNI KYUNG SEUNG INT'L" xfId="22"/>
    <cellStyle name="_AKB IN 2011" xfId="23"/>
    <cellStyle name="_Book1" xfId="24"/>
    <cellStyle name="_CONTROL BC 2.7" xfId="25"/>
    <cellStyle name="_CONTROL BC 2.7 2010" xfId="26"/>
    <cellStyle name="_CONTROL BC 2.7 2011" xfId="27"/>
    <cellStyle name="_CONTROL BC 2.7 New" xfId="28"/>
    <cellStyle name="_GARMENT PISAH ALL" xfId="29"/>
    <cellStyle name="_KP_List" xfId="30"/>
    <cellStyle name="_kp_list_garment" xfId="31"/>
    <cellStyle name="_mrKST list (ATUR)" xfId="32"/>
    <cellStyle name="_PL_1_Garment_11_SALAK_KST_45ft" xfId="33"/>
    <cellStyle name="_PL_1_Garment_11_SALAK_KST_45ft (2)" xfId="34"/>
    <cellStyle name="_PL_1_Garment_Factory II_KST_45ft" xfId="35"/>
    <cellStyle name="_PL_2_GARMENT_11_SALAK_LCL" xfId="36"/>
    <cellStyle name="_PL_2_GARMENT_11_SALAK_LCL (5)" xfId="37"/>
    <cellStyle name="_PL_Garment Exp_KST_Fac II(exp date 11 May 2012)" xfId="38"/>
    <cellStyle name="_PL_Garment_KP(Cont 1)_Fac I." xfId="39"/>
    <cellStyle name="_PL_Garment_KP(Cont 1)_Fac II" xfId="40"/>
    <cellStyle name="_PL_Garment_KP(Cont 2)_Fac II" xfId="41"/>
    <cellStyle name="_RINCIAN GARMENT YANG SUDAH INPUT" xfId="42"/>
    <cellStyle name="_Shipping dox-Indonesia (Ben Elias)-1(5-4)" xfId="43"/>
    <cellStyle name="_sisa+rinciannya" xfId="44"/>
    <cellStyle name="_SUM GARMENT EXPORT 2 JULI'12 SALAK~CIPTA" xfId="45"/>
    <cellStyle name="_SUMBANGAN" xfId="46"/>
    <cellStyle name="20% - Accent1 2" xfId="47"/>
    <cellStyle name="20% - Accent2 2" xfId="48"/>
    <cellStyle name="20% - Accent3 2" xfId="49"/>
    <cellStyle name="20% - Accent4 2" xfId="50"/>
    <cellStyle name="20% - Accent5 2" xfId="51"/>
    <cellStyle name="20% - Accent6 2" xfId="52"/>
    <cellStyle name="20% - Colore 1" xfId="53"/>
    <cellStyle name="20% - Colore 2" xfId="54"/>
    <cellStyle name="20% - Colore 3" xfId="55"/>
    <cellStyle name="20% - Colore 4" xfId="56"/>
    <cellStyle name="20% - Colore 5" xfId="57"/>
    <cellStyle name="20% - Colore 6" xfId="58"/>
    <cellStyle name="20% - 강조색1" xfId="59"/>
    <cellStyle name="20% - 강조색2" xfId="60"/>
    <cellStyle name="20% - 강조색3" xfId="61"/>
    <cellStyle name="20% - 강조색4" xfId="62"/>
    <cellStyle name="20% - 강조색5" xfId="63"/>
    <cellStyle name="20% - 강조색6" xfId="64"/>
    <cellStyle name="40% - Accent1 2" xfId="65"/>
    <cellStyle name="40% - Accent2 2" xfId="66"/>
    <cellStyle name="40% - Accent3 2" xfId="67"/>
    <cellStyle name="40% - Accent4 2" xfId="68"/>
    <cellStyle name="40% - Accent5 2" xfId="69"/>
    <cellStyle name="40% - Accent6 2" xfId="70"/>
    <cellStyle name="40% - Colore 1" xfId="71"/>
    <cellStyle name="40% - Colore 2" xfId="72"/>
    <cellStyle name="40% - Colore 3" xfId="73"/>
    <cellStyle name="40% - Colore 4" xfId="74"/>
    <cellStyle name="40% - Colore 5" xfId="75"/>
    <cellStyle name="40% - Colore 6" xfId="76"/>
    <cellStyle name="40% - 강조색1" xfId="77"/>
    <cellStyle name="40% - 강조색2" xfId="78"/>
    <cellStyle name="40% - 강조색3" xfId="79"/>
    <cellStyle name="40% - 강조색4" xfId="80"/>
    <cellStyle name="40% - 강조색5" xfId="81"/>
    <cellStyle name="40% - 강조색6" xfId="82"/>
    <cellStyle name="60% - Accent1 2" xfId="83"/>
    <cellStyle name="60% - Accent2 2" xfId="84"/>
    <cellStyle name="60% - Accent3 2" xfId="85"/>
    <cellStyle name="60% - Accent4 2" xfId="86"/>
    <cellStyle name="60% - Accent5 2" xfId="87"/>
    <cellStyle name="60% - Accent6 2" xfId="88"/>
    <cellStyle name="60% - Colore 1" xfId="89"/>
    <cellStyle name="60% - Colore 2" xfId="90"/>
    <cellStyle name="60% - Colore 3" xfId="91"/>
    <cellStyle name="60% - Colore 4" xfId="92"/>
    <cellStyle name="60% - Colore 5" xfId="93"/>
    <cellStyle name="60% - Colore 6" xfId="94"/>
    <cellStyle name="60% - 강조색1" xfId="95"/>
    <cellStyle name="60% - 강조색2" xfId="96"/>
    <cellStyle name="60% - 강조색3" xfId="97"/>
    <cellStyle name="60% - 강조색4" xfId="98"/>
    <cellStyle name="60% - 강조색5" xfId="99"/>
    <cellStyle name="60% - 강조색6" xfId="100"/>
    <cellStyle name="Accent1 2" xfId="101"/>
    <cellStyle name="Accent2 2" xfId="102"/>
    <cellStyle name="Accent3 2" xfId="103"/>
    <cellStyle name="Accent4 2" xfId="104"/>
    <cellStyle name="Accent5 2" xfId="105"/>
    <cellStyle name="Accent6 2" xfId="106"/>
    <cellStyle name="args.style" xfId="107"/>
    <cellStyle name="ÄÞ¸¶ [0]_1" xfId="108"/>
    <cellStyle name="ÄÞ¸¶_1" xfId="109"/>
    <cellStyle name="Bad 2" xfId="110"/>
    <cellStyle name="black bar" xfId="111"/>
    <cellStyle name="Ç¥ÁØ_PO0862_bldg_BQ" xfId="112"/>
    <cellStyle name="Calc Currency (0)" xfId="113"/>
    <cellStyle name="Calc Currency (2)" xfId="114"/>
    <cellStyle name="Calc Percent (0)" xfId="115"/>
    <cellStyle name="Calc Percent (1)" xfId="116"/>
    <cellStyle name="Calc Percent (2)" xfId="117"/>
    <cellStyle name="Calc Units (0)" xfId="118"/>
    <cellStyle name="Calc Units (1)" xfId="119"/>
    <cellStyle name="Calc Units (2)" xfId="120"/>
    <cellStyle name="Calcolo" xfId="121"/>
    <cellStyle name="Calculation 2" xfId="122"/>
    <cellStyle name="category" xfId="123"/>
    <cellStyle name="Cella collegata" xfId="124"/>
    <cellStyle name="Cella da controllare" xfId="125"/>
    <cellStyle name="Check Cell 2" xfId="126"/>
    <cellStyle name="Colore 1" xfId="127"/>
    <cellStyle name="Colore 2" xfId="128"/>
    <cellStyle name="Colore 3" xfId="129"/>
    <cellStyle name="Colore 4" xfId="130"/>
    <cellStyle name="Colore 5" xfId="131"/>
    <cellStyle name="Colore 6" xfId="132"/>
    <cellStyle name="Comma [0] 10" xfId="133"/>
    <cellStyle name="Comma [0] 100" xfId="134"/>
    <cellStyle name="Comma [0] 101" xfId="135"/>
    <cellStyle name="Comma [0] 11" xfId="136"/>
    <cellStyle name="Comma [0] 12" xfId="137"/>
    <cellStyle name="Comma [0] 13" xfId="138"/>
    <cellStyle name="Comma [0] 14" xfId="139"/>
    <cellStyle name="Comma [0] 15" xfId="140"/>
    <cellStyle name="Comma [0] 17" xfId="141"/>
    <cellStyle name="Comma [0] 18" xfId="142"/>
    <cellStyle name="Comma [0] 19" xfId="143"/>
    <cellStyle name="Comma [0] 2" xfId="144"/>
    <cellStyle name="Comma [0] 20" xfId="145"/>
    <cellStyle name="Comma [0] 21" xfId="146"/>
    <cellStyle name="Comma [0] 23" xfId="147"/>
    <cellStyle name="Comma [0] 24" xfId="148"/>
    <cellStyle name="Comma [0] 25" xfId="149"/>
    <cellStyle name="Comma [0] 26" xfId="150"/>
    <cellStyle name="Comma [0] 27" xfId="151"/>
    <cellStyle name="Comma [0] 28" xfId="152"/>
    <cellStyle name="Comma [0] 29" xfId="153"/>
    <cellStyle name="Comma [0] 3" xfId="154"/>
    <cellStyle name="Comma [0] 30" xfId="155"/>
    <cellStyle name="Comma [0] 31" xfId="156"/>
    <cellStyle name="Comma [0] 32" xfId="157"/>
    <cellStyle name="Comma [0] 33" xfId="158"/>
    <cellStyle name="Comma [0] 34" xfId="159"/>
    <cellStyle name="Comma [0] 35" xfId="160"/>
    <cellStyle name="Comma [0] 36" xfId="161"/>
    <cellStyle name="Comma [0] 37" xfId="162"/>
    <cellStyle name="Comma [0] 38" xfId="163"/>
    <cellStyle name="Comma [0] 39" xfId="164"/>
    <cellStyle name="Comma [0] 4" xfId="165"/>
    <cellStyle name="Comma [0] 40" xfId="166"/>
    <cellStyle name="Comma [0] 41" xfId="167"/>
    <cellStyle name="Comma [0] 42" xfId="168"/>
    <cellStyle name="Comma [0] 43" xfId="169"/>
    <cellStyle name="Comma [0] 44" xfId="170"/>
    <cellStyle name="Comma [0] 46" xfId="171"/>
    <cellStyle name="Comma [0] 47" xfId="172"/>
    <cellStyle name="Comma [0] 48" xfId="173"/>
    <cellStyle name="Comma [0] 49" xfId="174"/>
    <cellStyle name="Comma [0] 5" xfId="175"/>
    <cellStyle name="Comma [0] 50" xfId="176"/>
    <cellStyle name="Comma [0] 51" xfId="177"/>
    <cellStyle name="Comma [0] 53" xfId="178"/>
    <cellStyle name="Comma [0] 54" xfId="179"/>
    <cellStyle name="Comma [0] 55" xfId="180"/>
    <cellStyle name="Comma [0] 56" xfId="181"/>
    <cellStyle name="Comma [0] 57" xfId="182"/>
    <cellStyle name="Comma [0] 58" xfId="183"/>
    <cellStyle name="Comma [0] 60" xfId="184"/>
    <cellStyle name="Comma [0] 61" xfId="185"/>
    <cellStyle name="Comma [0] 62" xfId="186"/>
    <cellStyle name="Comma [0] 63" xfId="187"/>
    <cellStyle name="Comma [0] 64" xfId="188"/>
    <cellStyle name="Comma [0] 65" xfId="189"/>
    <cellStyle name="Comma [0] 66" xfId="190"/>
    <cellStyle name="Comma [0] 67" xfId="191"/>
    <cellStyle name="Comma [0] 68" xfId="192"/>
    <cellStyle name="Comma [0] 69 2" xfId="193"/>
    <cellStyle name="Comma [0] 69 3" xfId="194"/>
    <cellStyle name="Comma [0] 7" xfId="195"/>
    <cellStyle name="Comma [0] 70" xfId="196"/>
    <cellStyle name="Comma [0] 72" xfId="197"/>
    <cellStyle name="Comma [0] 73" xfId="198"/>
    <cellStyle name="Comma [0] 74" xfId="199"/>
    <cellStyle name="Comma [0] 75 4" xfId="200"/>
    <cellStyle name="Comma [0] 76" xfId="201"/>
    <cellStyle name="Comma [0] 77" xfId="202"/>
    <cellStyle name="Comma [0] 78" xfId="203"/>
    <cellStyle name="Comma [0] 79" xfId="204"/>
    <cellStyle name="Comma [0] 8" xfId="205"/>
    <cellStyle name="Comma [0] 80" xfId="206"/>
    <cellStyle name="Comma [0] 81" xfId="207"/>
    <cellStyle name="Comma [0] 82 6" xfId="208"/>
    <cellStyle name="Comma [0] 83" xfId="209"/>
    <cellStyle name="Comma [0] 84" xfId="210"/>
    <cellStyle name="Comma [0] 85" xfId="211"/>
    <cellStyle name="Comma [0] 86" xfId="212"/>
    <cellStyle name="Comma [0] 86 6" xfId="213"/>
    <cellStyle name="Comma [0] 87" xfId="214"/>
    <cellStyle name="Comma [0] 88" xfId="215"/>
    <cellStyle name="Comma [0] 88 7" xfId="216"/>
    <cellStyle name="Comma [0] 89" xfId="217"/>
    <cellStyle name="Comma [0] 9" xfId="218"/>
    <cellStyle name="Comma [0] 90" xfId="219"/>
    <cellStyle name="Comma [0] 91" xfId="220"/>
    <cellStyle name="Comma [0] 92" xfId="221"/>
    <cellStyle name="Comma [0] 93" xfId="222"/>
    <cellStyle name="Comma [0] 94" xfId="223"/>
    <cellStyle name="Comma [0] 97" xfId="224"/>
    <cellStyle name="Comma [0] 99" xfId="225"/>
    <cellStyle name="Comma [00]" xfId="226"/>
    <cellStyle name="Comma 2" xfId="227"/>
    <cellStyle name="Comma 2 2" xfId="228"/>
    <cellStyle name="Comma 3" xfId="229"/>
    <cellStyle name="Comma 4" xfId="230"/>
    <cellStyle name="comma zerodec" xfId="231"/>
    <cellStyle name="Comma0" xfId="232"/>
    <cellStyle name="Copied" xfId="233"/>
    <cellStyle name="COST1" xfId="234"/>
    <cellStyle name="Currency [0] 2" xfId="235"/>
    <cellStyle name="Currency [0] 4" xfId="236"/>
    <cellStyle name="Currency [00]" xfId="237"/>
    <cellStyle name="Currency 2" xfId="238"/>
    <cellStyle name="Currency0" xfId="239"/>
    <cellStyle name="Currency1" xfId="240"/>
    <cellStyle name="Date" xfId="241"/>
    <cellStyle name="Date Short" xfId="242"/>
    <cellStyle name="Dollar (zero dec)" xfId="243"/>
    <cellStyle name="Enter Currency (0)" xfId="244"/>
    <cellStyle name="Enter Currency (2)" xfId="245"/>
    <cellStyle name="Enter Units (0)" xfId="246"/>
    <cellStyle name="Enter Units (1)" xfId="247"/>
    <cellStyle name="Enter Units (2)" xfId="248"/>
    <cellStyle name="Entered" xfId="249"/>
    <cellStyle name="Euro" xfId="250"/>
    <cellStyle name="Explanatory Text 2" xfId="251"/>
    <cellStyle name="FIX(2)" xfId="252"/>
    <cellStyle name="FIX(3)" xfId="253"/>
    <cellStyle name="FIX(5)" xfId="254"/>
    <cellStyle name="Fixed" xfId="255"/>
    <cellStyle name="Good 2" xfId="256"/>
    <cellStyle name="Grey" xfId="257"/>
    <cellStyle name="HEADER" xfId="258"/>
    <cellStyle name="Header1" xfId="259"/>
    <cellStyle name="Header2" xfId="260"/>
    <cellStyle name="Heading 1 2" xfId="261"/>
    <cellStyle name="Heading 2 2" xfId="262"/>
    <cellStyle name="Heading 3 2" xfId="263"/>
    <cellStyle name="Heading 4 2" xfId="264"/>
    <cellStyle name="HEADING1" xfId="265"/>
    <cellStyle name="HEADING2" xfId="266"/>
    <cellStyle name="HEADINGS" xfId="267"/>
    <cellStyle name="HEADINGSTOP" xfId="268"/>
    <cellStyle name="Hyperlink 2" xfId="269"/>
    <cellStyle name="Hyperlink 3" xfId="270"/>
    <cellStyle name="Hyperlink 4" xfId="271"/>
    <cellStyle name="Input [yellow]" xfId="272"/>
    <cellStyle name="Input 2" xfId="273"/>
    <cellStyle name="Input Cells" xfId="274"/>
    <cellStyle name="Lien hypertexte visité_COST COLL. XMAS.xls" xfId="275"/>
    <cellStyle name="Lien hypertexte_COST COLL. XMAS.xls" xfId="276"/>
    <cellStyle name="Link Currency (0)" xfId="277"/>
    <cellStyle name="Link Currency (2)" xfId="278"/>
    <cellStyle name="Link Units (0)" xfId="279"/>
    <cellStyle name="Link Units (1)" xfId="280"/>
    <cellStyle name="Link Units (2)" xfId="281"/>
    <cellStyle name="Linked Cell 2" xfId="282"/>
    <cellStyle name="Linked Cells" xfId="283"/>
    <cellStyle name="Millares [0]_BRASIL (2)" xfId="284"/>
    <cellStyle name="Millares_5670-t123" xfId="285"/>
    <cellStyle name="Milliers [0]_!!!GO" xfId="286"/>
    <cellStyle name="Milliers_!!!GO" xfId="287"/>
    <cellStyle name="Model" xfId="288"/>
    <cellStyle name="Mon?aire [0]_!!!GO" xfId="289"/>
    <cellStyle name="Mon?aire_!!!GO" xfId="290"/>
    <cellStyle name="Moneda [0]_BRASIL (2)" xfId="291"/>
    <cellStyle name="Moneda_5670-t123" xfId="292"/>
    <cellStyle name="Monétaire [0]_!!!GO" xfId="293"/>
    <cellStyle name="Monétaire_!!!GO" xfId="294"/>
    <cellStyle name="Neutral 2" xfId="295"/>
    <cellStyle name="Neutrale" xfId="296"/>
    <cellStyle name="New Times Roman" xfId="297"/>
    <cellStyle name="no dec" xfId="298"/>
    <cellStyle name="Normal" xfId="0" builtinId="0"/>
    <cellStyle name="Normal - Style1" xfId="299"/>
    <cellStyle name="Normal - Style2" xfId="300"/>
    <cellStyle name="Normal - Style3" xfId="301"/>
    <cellStyle name="Normal - Style4" xfId="302"/>
    <cellStyle name="Normal - Style5" xfId="303"/>
    <cellStyle name="Normal - Style6" xfId="304"/>
    <cellStyle name="Normal - Style7" xfId="305"/>
    <cellStyle name="Normal - Style8" xfId="306"/>
    <cellStyle name="Normal 101" xfId="307"/>
    <cellStyle name="Normal 102" xfId="308"/>
    <cellStyle name="Normal 124" xfId="309"/>
    <cellStyle name="Normal 137" xfId="310"/>
    <cellStyle name="Normal 14" xfId="311"/>
    <cellStyle name="Normal 17" xfId="312"/>
    <cellStyle name="Normal 18" xfId="313"/>
    <cellStyle name="Normal 2" xfId="314"/>
    <cellStyle name="Normal 2 2" xfId="315"/>
    <cellStyle name="Normal 2 2 2" xfId="316"/>
    <cellStyle name="Normal 2 2 2 2" xfId="317"/>
    <cellStyle name="Normal 2 2 2 2 2" xfId="318"/>
    <cellStyle name="Normal 2 3" xfId="319"/>
    <cellStyle name="Normal 2 6" xfId="320"/>
    <cellStyle name="Normal 2 7" xfId="321"/>
    <cellStyle name="Normal 2_SUMBANGAN" xfId="322"/>
    <cellStyle name="Normal 217" xfId="323"/>
    <cellStyle name="Normal 219" xfId="324"/>
    <cellStyle name="Normal 242" xfId="325"/>
    <cellStyle name="Normal 243" xfId="326"/>
    <cellStyle name="Normal 27" xfId="327"/>
    <cellStyle name="Normal 283" xfId="328"/>
    <cellStyle name="Normal 286" xfId="329"/>
    <cellStyle name="Normal 29" xfId="330"/>
    <cellStyle name="Normal 3" xfId="331"/>
    <cellStyle name="Normal 3 2" xfId="332"/>
    <cellStyle name="Normal 3 3" xfId="333"/>
    <cellStyle name="Normal 3_SUMBANGAN" xfId="334"/>
    <cellStyle name="Normal 31" xfId="335"/>
    <cellStyle name="Normal 349" xfId="336"/>
    <cellStyle name="Normal 36" xfId="337"/>
    <cellStyle name="Normal 4" xfId="338"/>
    <cellStyle name="Normal 4 2" xfId="339"/>
    <cellStyle name="Normal 4 4" xfId="340"/>
    <cellStyle name="Normal 45" xfId="341"/>
    <cellStyle name="Normal 5" xfId="342"/>
    <cellStyle name="Normal 5 6" xfId="343"/>
    <cellStyle name="Normal 58" xfId="344"/>
    <cellStyle name="Normal 6" xfId="345"/>
    <cellStyle name="Normal 6 6" xfId="346"/>
    <cellStyle name="Normal 60" xfId="347"/>
    <cellStyle name="Normal 7" xfId="348"/>
    <cellStyle name="Normal 7 7" xfId="349"/>
    <cellStyle name="Normal 72" xfId="350"/>
    <cellStyle name="Normal 73" xfId="351"/>
    <cellStyle name="Normal 8" xfId="352"/>
    <cellStyle name="Normal 8 6" xfId="353"/>
    <cellStyle name="Normal 8_Cipta 가먼트Stock  (2)" xfId="354"/>
    <cellStyle name="Normal 85" xfId="355"/>
    <cellStyle name="Normal 9" xfId="460"/>
    <cellStyle name="Normal 96" xfId="356"/>
    <cellStyle name="Normal_INPUT S#242442" xfId="1"/>
    <cellStyle name="Normale_LSCO0697" xfId="357"/>
    <cellStyle name="Nota" xfId="358"/>
    <cellStyle name="Note 2" xfId="359"/>
    <cellStyle name="Œ…‹æØ‚è [0.00]_Region Orders (2)" xfId="360"/>
    <cellStyle name="Œ…‹æØ‚è_BASIC_SHEET (2)" xfId="361"/>
    <cellStyle name="Output 2" xfId="362"/>
    <cellStyle name="per.style" xfId="363"/>
    <cellStyle name="Percent [0]" xfId="364"/>
    <cellStyle name="Percent [00]" xfId="365"/>
    <cellStyle name="Percent [2]" xfId="366"/>
    <cellStyle name="Percent 2" xfId="367"/>
    <cellStyle name="PERCENTAGE" xfId="368"/>
    <cellStyle name="PrePop Currency (0)" xfId="369"/>
    <cellStyle name="PrePop Currency (2)" xfId="370"/>
    <cellStyle name="PrePop Units (0)" xfId="371"/>
    <cellStyle name="PrePop Units (1)" xfId="372"/>
    <cellStyle name="PrePop Units (2)" xfId="373"/>
    <cellStyle name="pricing" xfId="374"/>
    <cellStyle name="PSChar" xfId="375"/>
    <cellStyle name="PSHeading" xfId="376"/>
    <cellStyle name="regstoresfromspecstores" xfId="377"/>
    <cellStyle name="RevList" xfId="378"/>
    <cellStyle name="SHADEDSTORES" xfId="379"/>
    <cellStyle name="specstores" xfId="380"/>
    <cellStyle name="Stile 1" xfId="381"/>
    <cellStyle name="Style 1" xfId="382"/>
    <cellStyle name="Style 2" xfId="383"/>
    <cellStyle name="subhead" xfId="384"/>
    <cellStyle name="Subtotal" xfId="385"/>
    <cellStyle name="Testo avviso" xfId="386"/>
    <cellStyle name="Testo descrittivo" xfId="387"/>
    <cellStyle name="Text Indent A" xfId="388"/>
    <cellStyle name="Text Indent B" xfId="389"/>
    <cellStyle name="Text Indent C" xfId="390"/>
    <cellStyle name="Times New Roman" xfId="391"/>
    <cellStyle name="Title 2" xfId="392"/>
    <cellStyle name="Titolo" xfId="393"/>
    <cellStyle name="Titolo 1" xfId="394"/>
    <cellStyle name="Titolo 2" xfId="395"/>
    <cellStyle name="Titolo 3" xfId="396"/>
    <cellStyle name="Titolo 4" xfId="397"/>
    <cellStyle name="Total 2" xfId="398"/>
    <cellStyle name="Totale" xfId="399"/>
    <cellStyle name="Valore non valido" xfId="400"/>
    <cellStyle name="Valore valido" xfId="401"/>
    <cellStyle name="Warning Text 2" xfId="402"/>
    <cellStyle name="" xfId="459"/>
    <cellStyle name="강조색1" xfId="403"/>
    <cellStyle name="강조색2" xfId="404"/>
    <cellStyle name="강조색3" xfId="405"/>
    <cellStyle name="강조색4" xfId="406"/>
    <cellStyle name="강조색5" xfId="407"/>
    <cellStyle name="강조색6" xfId="408"/>
    <cellStyle name="경고문" xfId="409"/>
    <cellStyle name="계산" xfId="410"/>
    <cellStyle name="나쁨" xfId="411"/>
    <cellStyle name="날짜" xfId="412"/>
    <cellStyle name="똿뗦먛귟 [0.00]_PRODUCT DETAIL Q1" xfId="413"/>
    <cellStyle name="똿뗦먛귟_PRODUCT DETAIL Q1" xfId="414"/>
    <cellStyle name="메모" xfId="415"/>
    <cellStyle name="믅됞 [0.00]_PRODUCT DETAIL Q1" xfId="416"/>
    <cellStyle name="믅됞_PRODUCT DETAIL Q1" xfId="417"/>
    <cellStyle name="백분율 2" xfId="418"/>
    <cellStyle name="백분율[1]" xfId="419"/>
    <cellStyle name="보통" xfId="420"/>
    <cellStyle name="뷭?_BOOKSHIP" xfId="421"/>
    <cellStyle name="설명 텍스트" xfId="422"/>
    <cellStyle name="셀 확인" xfId="423"/>
    <cellStyle name="쉼표 [0] 2" xfId="424"/>
    <cellStyle name="쉼표 [0] 3" xfId="425"/>
    <cellStyle name="스타일 1" xfId="426"/>
    <cellStyle name="안건회계법인" xfId="427"/>
    <cellStyle name="역상" xfId="428"/>
    <cellStyle name="연결된 셀" xfId="429"/>
    <cellStyle name="요약" xfId="430"/>
    <cellStyle name="입력" xfId="431"/>
    <cellStyle name="제목" xfId="432"/>
    <cellStyle name="제목 1" xfId="433"/>
    <cellStyle name="제목 2" xfId="434"/>
    <cellStyle name="제목 3" xfId="435"/>
    <cellStyle name="제목 4" xfId="436"/>
    <cellStyle name="제목_242406 DETAIL" xfId="437"/>
    <cellStyle name="좋음" xfId="438"/>
    <cellStyle name="출력" xfId="440"/>
    <cellStyle name="콤냡?&lt;_x000f_$??: `1_1 " xfId="445"/>
    <cellStyle name="콤마 [0]_ 4차선적" xfId="446"/>
    <cellStyle name="콤마_ 4차선적" xfId="447"/>
    <cellStyle name="표준 2" xfId="448"/>
    <cellStyle name="표준 2 2" xfId="449"/>
    <cellStyle name="표준 3" xfId="450"/>
    <cellStyle name="하이퍼링크_Packing List-NEW" xfId="451"/>
    <cellStyle name="一般_020705(THAI)" xfId="439"/>
    <cellStyle name="千位分隔[0]_PERSONAL" xfId="441"/>
    <cellStyle name="千位分隔_PERSONAL" xfId="442"/>
    <cellStyle name="千分位[0]_7月份飛機費統計" xfId="443"/>
    <cellStyle name="千分位_7月份飛機費統計" xfId="444"/>
    <cellStyle name="常规_NOBLAND 235376（空运） 08-8-07" xfId="452"/>
    <cellStyle name="貨幣 [0]_7月份飛機費統計" xfId="453"/>
    <cellStyle name="貨幣_7月份飛機費統計" xfId="454"/>
    <cellStyle name="货币[0]_PERSONAL" xfId="455"/>
    <cellStyle name="货币_PERSONAL" xfId="456"/>
    <cellStyle name="超連結_ALDKFPAK456" xfId="457"/>
    <cellStyle name="适中牁?ls?‭A⸀" xfId="45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1.xml"/><Relationship Id="rId68" Type="http://schemas.openxmlformats.org/officeDocument/2006/relationships/externalLink" Target="externalLinks/externalLink6.xml"/><Relationship Id="rId76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externalLink" Target="externalLinks/externalLink4.xml"/><Relationship Id="rId74" Type="http://schemas.openxmlformats.org/officeDocument/2006/relationships/externalLink" Target="externalLinks/externalLink12.xml"/><Relationship Id="rId79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3.xml"/><Relationship Id="rId73" Type="http://schemas.openxmlformats.org/officeDocument/2006/relationships/externalLink" Target="externalLinks/externalLink11.xml"/><Relationship Id="rId78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2.xml"/><Relationship Id="rId69" Type="http://schemas.openxmlformats.org/officeDocument/2006/relationships/externalLink" Target="externalLinks/externalLink7.xml"/><Relationship Id="rId77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5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8.xml"/><Relationship Id="rId75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jpe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jpe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jpe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jpe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jpe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jpe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2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jpe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4.jpe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5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7.jpe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8.jpe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jpe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0.jpe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41.jpe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2.jpe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3.jpe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4.jpe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jpe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6.jpe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47.jpe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jpe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9.jpe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0.jpe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jpe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2.jpe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3.jpe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jpe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5.jpe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6.jpe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7.jpe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58.jpe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9.jpe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0.jpe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515471</xdr:colOff>
      <xdr:row>2</xdr:row>
      <xdr:rowOff>78442</xdr:rowOff>
    </xdr:from>
    <xdr:to>
      <xdr:col>1</xdr:col>
      <xdr:colOff>1979252</xdr:colOff>
      <xdr:row>16</xdr:row>
      <xdr:rowOff>177445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5471" y="896471"/>
          <a:ext cx="2259399" cy="30125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112059</xdr:colOff>
      <xdr:row>2</xdr:row>
      <xdr:rowOff>134471</xdr:rowOff>
    </xdr:from>
    <xdr:to>
      <xdr:col>2</xdr:col>
      <xdr:colOff>141192</xdr:colOff>
      <xdr:row>16</xdr:row>
      <xdr:rowOff>66713</xdr:rowOff>
    </xdr:to>
    <xdr:pic>
      <xdr:nvPicPr>
        <xdr:cNvPr id="2" name="Picture 1" descr="317112.jpg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7677" y="952500"/>
          <a:ext cx="2225486" cy="28457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616323</xdr:colOff>
      <xdr:row>3</xdr:row>
      <xdr:rowOff>78443</xdr:rowOff>
    </xdr:from>
    <xdr:to>
      <xdr:col>1</xdr:col>
      <xdr:colOff>1778931</xdr:colOff>
      <xdr:row>15</xdr:row>
      <xdr:rowOff>156883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6323" y="1098178"/>
          <a:ext cx="1958226" cy="261097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728382</xdr:colOff>
      <xdr:row>2</xdr:row>
      <xdr:rowOff>145677</xdr:rowOff>
    </xdr:from>
    <xdr:to>
      <xdr:col>1</xdr:col>
      <xdr:colOff>2151529</xdr:colOff>
      <xdr:row>17</xdr:row>
      <xdr:rowOff>10798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8382" y="963706"/>
          <a:ext cx="2218765" cy="295794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201707</xdr:colOff>
      <xdr:row>2</xdr:row>
      <xdr:rowOff>89648</xdr:rowOff>
    </xdr:from>
    <xdr:to>
      <xdr:col>2</xdr:col>
      <xdr:colOff>264753</xdr:colOff>
      <xdr:row>17</xdr:row>
      <xdr:rowOff>9357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97325" y="907677"/>
          <a:ext cx="2259399" cy="301253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728383</xdr:colOff>
      <xdr:row>2</xdr:row>
      <xdr:rowOff>156884</xdr:rowOff>
    </xdr:from>
    <xdr:to>
      <xdr:col>1</xdr:col>
      <xdr:colOff>2192164</xdr:colOff>
      <xdr:row>17</xdr:row>
      <xdr:rowOff>76593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28383" y="974913"/>
          <a:ext cx="2259399" cy="301253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739590</xdr:colOff>
      <xdr:row>4</xdr:row>
      <xdr:rowOff>123266</xdr:rowOff>
    </xdr:from>
    <xdr:to>
      <xdr:col>3</xdr:col>
      <xdr:colOff>222270</xdr:colOff>
      <xdr:row>15</xdr:row>
      <xdr:rowOff>40635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9590" y="1333501"/>
          <a:ext cx="3012533" cy="22593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336177</xdr:colOff>
      <xdr:row>2</xdr:row>
      <xdr:rowOff>78442</xdr:rowOff>
    </xdr:from>
    <xdr:to>
      <xdr:col>2</xdr:col>
      <xdr:colOff>376812</xdr:colOff>
      <xdr:row>16</xdr:row>
      <xdr:rowOff>177445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1795" y="896471"/>
          <a:ext cx="2259399" cy="301253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291354</xdr:colOff>
      <xdr:row>2</xdr:row>
      <xdr:rowOff>190501</xdr:rowOff>
    </xdr:from>
    <xdr:to>
      <xdr:col>2</xdr:col>
      <xdr:colOff>331989</xdr:colOff>
      <xdr:row>17</xdr:row>
      <xdr:rowOff>110210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6972" y="1008530"/>
          <a:ext cx="2259399" cy="301253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750794</xdr:colOff>
      <xdr:row>2</xdr:row>
      <xdr:rowOff>123265</xdr:rowOff>
    </xdr:from>
    <xdr:to>
      <xdr:col>2</xdr:col>
      <xdr:colOff>466458</xdr:colOff>
      <xdr:row>17</xdr:row>
      <xdr:rowOff>99003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0794" y="941294"/>
          <a:ext cx="2259399" cy="301253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145677</xdr:colOff>
      <xdr:row>2</xdr:row>
      <xdr:rowOff>112060</xdr:rowOff>
    </xdr:from>
    <xdr:to>
      <xdr:col>2</xdr:col>
      <xdr:colOff>466459</xdr:colOff>
      <xdr:row>17</xdr:row>
      <xdr:rowOff>87798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295" y="930089"/>
          <a:ext cx="2259399" cy="301253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212913</xdr:colOff>
      <xdr:row>2</xdr:row>
      <xdr:rowOff>112060</xdr:rowOff>
    </xdr:from>
    <xdr:to>
      <xdr:col>2</xdr:col>
      <xdr:colOff>253548</xdr:colOff>
      <xdr:row>17</xdr:row>
      <xdr:rowOff>31769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8531" y="930089"/>
          <a:ext cx="2259399" cy="301253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571501</xdr:colOff>
      <xdr:row>2</xdr:row>
      <xdr:rowOff>112060</xdr:rowOff>
    </xdr:from>
    <xdr:to>
      <xdr:col>1</xdr:col>
      <xdr:colOff>2035282</xdr:colOff>
      <xdr:row>17</xdr:row>
      <xdr:rowOff>31769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1" y="930089"/>
          <a:ext cx="2259399" cy="301253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22412</xdr:colOff>
      <xdr:row>4</xdr:row>
      <xdr:rowOff>179295</xdr:rowOff>
    </xdr:from>
    <xdr:to>
      <xdr:col>3</xdr:col>
      <xdr:colOff>300710</xdr:colOff>
      <xdr:row>15</xdr:row>
      <xdr:rowOff>96664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18030" y="1389530"/>
          <a:ext cx="3012533" cy="225939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403412</xdr:colOff>
      <xdr:row>4</xdr:row>
      <xdr:rowOff>145677</xdr:rowOff>
    </xdr:from>
    <xdr:to>
      <xdr:col>4</xdr:col>
      <xdr:colOff>121416</xdr:colOff>
      <xdr:row>15</xdr:row>
      <xdr:rowOff>63046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9030" y="1355912"/>
          <a:ext cx="3012533" cy="22593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134471</xdr:colOff>
      <xdr:row>2</xdr:row>
      <xdr:rowOff>67236</xdr:rowOff>
    </xdr:from>
    <xdr:to>
      <xdr:col>2</xdr:col>
      <xdr:colOff>175106</xdr:colOff>
      <xdr:row>16</xdr:row>
      <xdr:rowOff>166239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0089" y="885265"/>
          <a:ext cx="2259399" cy="301253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425823</xdr:colOff>
      <xdr:row>2</xdr:row>
      <xdr:rowOff>89648</xdr:rowOff>
    </xdr:from>
    <xdr:to>
      <xdr:col>1</xdr:col>
      <xdr:colOff>1889604</xdr:colOff>
      <xdr:row>17</xdr:row>
      <xdr:rowOff>9357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823" y="907677"/>
          <a:ext cx="2259399" cy="301253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414618</xdr:colOff>
      <xdr:row>2</xdr:row>
      <xdr:rowOff>123266</xdr:rowOff>
    </xdr:from>
    <xdr:to>
      <xdr:col>2</xdr:col>
      <xdr:colOff>455253</xdr:colOff>
      <xdr:row>17</xdr:row>
      <xdr:rowOff>42975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10236" y="941295"/>
          <a:ext cx="2259399" cy="301253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145678</xdr:colOff>
      <xdr:row>2</xdr:row>
      <xdr:rowOff>179295</xdr:rowOff>
    </xdr:from>
    <xdr:to>
      <xdr:col>2</xdr:col>
      <xdr:colOff>208724</xdr:colOff>
      <xdr:row>17</xdr:row>
      <xdr:rowOff>99004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296" y="997324"/>
          <a:ext cx="2259399" cy="301253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123265</xdr:colOff>
      <xdr:row>2</xdr:row>
      <xdr:rowOff>123265</xdr:rowOff>
    </xdr:from>
    <xdr:to>
      <xdr:col>2</xdr:col>
      <xdr:colOff>186311</xdr:colOff>
      <xdr:row>17</xdr:row>
      <xdr:rowOff>42974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8883" y="941294"/>
          <a:ext cx="2259399" cy="3012533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268942</xdr:colOff>
      <xdr:row>2</xdr:row>
      <xdr:rowOff>145678</xdr:rowOff>
    </xdr:from>
    <xdr:to>
      <xdr:col>2</xdr:col>
      <xdr:colOff>354400</xdr:colOff>
      <xdr:row>17</xdr:row>
      <xdr:rowOff>121416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4560" y="963707"/>
          <a:ext cx="2259399" cy="3012533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313767</xdr:colOff>
      <xdr:row>3</xdr:row>
      <xdr:rowOff>11207</xdr:rowOff>
    </xdr:from>
    <xdr:to>
      <xdr:col>2</xdr:col>
      <xdr:colOff>356741</xdr:colOff>
      <xdr:row>13</xdr:row>
      <xdr:rowOff>152694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3767" y="1030942"/>
          <a:ext cx="3012533" cy="2259399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369795</xdr:colOff>
      <xdr:row>5</xdr:row>
      <xdr:rowOff>22413</xdr:rowOff>
    </xdr:from>
    <xdr:to>
      <xdr:col>2</xdr:col>
      <xdr:colOff>390357</xdr:colOff>
      <xdr:row>15</xdr:row>
      <xdr:rowOff>130282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9795" y="1423148"/>
          <a:ext cx="3012533" cy="2259399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425825</xdr:colOff>
      <xdr:row>2</xdr:row>
      <xdr:rowOff>145676</xdr:rowOff>
    </xdr:from>
    <xdr:to>
      <xdr:col>2</xdr:col>
      <xdr:colOff>208724</xdr:colOff>
      <xdr:row>17</xdr:row>
      <xdr:rowOff>65385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5825" y="963705"/>
          <a:ext cx="2259399" cy="301253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605119</xdr:colOff>
      <xdr:row>2</xdr:row>
      <xdr:rowOff>179294</xdr:rowOff>
    </xdr:from>
    <xdr:to>
      <xdr:col>1</xdr:col>
      <xdr:colOff>2068900</xdr:colOff>
      <xdr:row>17</xdr:row>
      <xdr:rowOff>99003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119" y="997323"/>
          <a:ext cx="2259399" cy="3012533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649942</xdr:colOff>
      <xdr:row>4</xdr:row>
      <xdr:rowOff>67236</xdr:rowOff>
    </xdr:from>
    <xdr:to>
      <xdr:col>3</xdr:col>
      <xdr:colOff>132622</xdr:colOff>
      <xdr:row>14</xdr:row>
      <xdr:rowOff>163899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9942" y="1277471"/>
          <a:ext cx="3012533" cy="2259399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145677</xdr:rowOff>
    </xdr:from>
    <xdr:to>
      <xdr:col>3</xdr:col>
      <xdr:colOff>63046</xdr:colOff>
      <xdr:row>17</xdr:row>
      <xdr:rowOff>121415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5618" y="963706"/>
          <a:ext cx="2259399" cy="3012533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145678</xdr:colOff>
      <xdr:row>2</xdr:row>
      <xdr:rowOff>145677</xdr:rowOff>
    </xdr:from>
    <xdr:to>
      <xdr:col>2</xdr:col>
      <xdr:colOff>208724</xdr:colOff>
      <xdr:row>17</xdr:row>
      <xdr:rowOff>65386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1296" y="963706"/>
          <a:ext cx="2259399" cy="3012533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661148</xdr:colOff>
      <xdr:row>2</xdr:row>
      <xdr:rowOff>156883</xdr:rowOff>
    </xdr:from>
    <xdr:to>
      <xdr:col>1</xdr:col>
      <xdr:colOff>2124929</xdr:colOff>
      <xdr:row>17</xdr:row>
      <xdr:rowOff>76592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1148" y="974912"/>
          <a:ext cx="2259399" cy="301253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123266</xdr:colOff>
      <xdr:row>2</xdr:row>
      <xdr:rowOff>100854</xdr:rowOff>
    </xdr:from>
    <xdr:to>
      <xdr:col>2</xdr:col>
      <xdr:colOff>186312</xdr:colOff>
      <xdr:row>17</xdr:row>
      <xdr:rowOff>20563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841" y="920004"/>
          <a:ext cx="2253796" cy="3034384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571501</xdr:colOff>
      <xdr:row>2</xdr:row>
      <xdr:rowOff>89649</xdr:rowOff>
    </xdr:from>
    <xdr:to>
      <xdr:col>1</xdr:col>
      <xdr:colOff>2035282</xdr:colOff>
      <xdr:row>17</xdr:row>
      <xdr:rowOff>9358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1" y="907678"/>
          <a:ext cx="2259399" cy="3012533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302560</xdr:colOff>
      <xdr:row>2</xdr:row>
      <xdr:rowOff>56031</xdr:rowOff>
    </xdr:from>
    <xdr:to>
      <xdr:col>1</xdr:col>
      <xdr:colOff>1766341</xdr:colOff>
      <xdr:row>16</xdr:row>
      <xdr:rowOff>155034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2560" y="874060"/>
          <a:ext cx="2259399" cy="301253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33618</xdr:colOff>
      <xdr:row>2</xdr:row>
      <xdr:rowOff>89648</xdr:rowOff>
    </xdr:from>
    <xdr:to>
      <xdr:col>3</xdr:col>
      <xdr:colOff>96664</xdr:colOff>
      <xdr:row>17</xdr:row>
      <xdr:rowOff>65386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9236" y="907677"/>
          <a:ext cx="2259399" cy="3012533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549089</xdr:colOff>
      <xdr:row>2</xdr:row>
      <xdr:rowOff>44824</xdr:rowOff>
    </xdr:from>
    <xdr:to>
      <xdr:col>2</xdr:col>
      <xdr:colOff>331988</xdr:colOff>
      <xdr:row>17</xdr:row>
      <xdr:rowOff>20562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9089" y="862853"/>
          <a:ext cx="2259399" cy="301253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571501</xdr:colOff>
      <xdr:row>2</xdr:row>
      <xdr:rowOff>156883</xdr:rowOff>
    </xdr:from>
    <xdr:to>
      <xdr:col>1</xdr:col>
      <xdr:colOff>2035282</xdr:colOff>
      <xdr:row>17</xdr:row>
      <xdr:rowOff>76592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1" y="974912"/>
          <a:ext cx="2259399" cy="3012533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470649</xdr:colOff>
      <xdr:row>2</xdr:row>
      <xdr:rowOff>112060</xdr:rowOff>
    </xdr:from>
    <xdr:to>
      <xdr:col>1</xdr:col>
      <xdr:colOff>1934430</xdr:colOff>
      <xdr:row>17</xdr:row>
      <xdr:rowOff>31769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0649" y="930089"/>
          <a:ext cx="2259399" cy="3012533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571501</xdr:colOff>
      <xdr:row>2</xdr:row>
      <xdr:rowOff>67236</xdr:rowOff>
    </xdr:from>
    <xdr:to>
      <xdr:col>1</xdr:col>
      <xdr:colOff>2035282</xdr:colOff>
      <xdr:row>16</xdr:row>
      <xdr:rowOff>166239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1" y="885265"/>
          <a:ext cx="2259399" cy="3012533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347384</xdr:colOff>
      <xdr:row>3</xdr:row>
      <xdr:rowOff>44824</xdr:rowOff>
    </xdr:from>
    <xdr:to>
      <xdr:col>3</xdr:col>
      <xdr:colOff>155035</xdr:colOff>
      <xdr:row>14</xdr:row>
      <xdr:rowOff>7017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7384" y="1064559"/>
          <a:ext cx="3012533" cy="2259399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638737</xdr:colOff>
      <xdr:row>2</xdr:row>
      <xdr:rowOff>156884</xdr:rowOff>
    </xdr:from>
    <xdr:to>
      <xdr:col>2</xdr:col>
      <xdr:colOff>421636</xdr:colOff>
      <xdr:row>17</xdr:row>
      <xdr:rowOff>132622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737" y="974913"/>
          <a:ext cx="2259399" cy="3012533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683560</xdr:colOff>
      <xdr:row>2</xdr:row>
      <xdr:rowOff>156883</xdr:rowOff>
    </xdr:from>
    <xdr:to>
      <xdr:col>2</xdr:col>
      <xdr:colOff>466459</xdr:colOff>
      <xdr:row>17</xdr:row>
      <xdr:rowOff>132621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3560" y="974912"/>
          <a:ext cx="2259399" cy="3012533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526677</xdr:colOff>
      <xdr:row>2</xdr:row>
      <xdr:rowOff>112060</xdr:rowOff>
    </xdr:from>
    <xdr:to>
      <xdr:col>1</xdr:col>
      <xdr:colOff>1990458</xdr:colOff>
      <xdr:row>17</xdr:row>
      <xdr:rowOff>31769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6677" y="930089"/>
          <a:ext cx="2259399" cy="3012533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78443</xdr:rowOff>
    </xdr:from>
    <xdr:to>
      <xdr:col>3</xdr:col>
      <xdr:colOff>63046</xdr:colOff>
      <xdr:row>17</xdr:row>
      <xdr:rowOff>54181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5618" y="896472"/>
          <a:ext cx="2259399" cy="3012533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22412</xdr:colOff>
      <xdr:row>2</xdr:row>
      <xdr:rowOff>168089</xdr:rowOff>
    </xdr:from>
    <xdr:to>
      <xdr:col>2</xdr:col>
      <xdr:colOff>85458</xdr:colOff>
      <xdr:row>17</xdr:row>
      <xdr:rowOff>87798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18030" y="986118"/>
          <a:ext cx="2259399" cy="3012533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67237</xdr:colOff>
      <xdr:row>5</xdr:row>
      <xdr:rowOff>100854</xdr:rowOff>
    </xdr:from>
    <xdr:to>
      <xdr:col>2</xdr:col>
      <xdr:colOff>414619</xdr:colOff>
      <xdr:row>15</xdr:row>
      <xdr:rowOff>123265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237" y="1501589"/>
          <a:ext cx="2823882" cy="2117911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448237</xdr:colOff>
      <xdr:row>2</xdr:row>
      <xdr:rowOff>89648</xdr:rowOff>
    </xdr:from>
    <xdr:to>
      <xdr:col>2</xdr:col>
      <xdr:colOff>231136</xdr:colOff>
      <xdr:row>17</xdr:row>
      <xdr:rowOff>65386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8237" y="907677"/>
          <a:ext cx="2259399" cy="3012533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605117</xdr:colOff>
      <xdr:row>2</xdr:row>
      <xdr:rowOff>123266</xdr:rowOff>
    </xdr:from>
    <xdr:to>
      <xdr:col>1</xdr:col>
      <xdr:colOff>2068898</xdr:colOff>
      <xdr:row>17</xdr:row>
      <xdr:rowOff>42975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117" y="941295"/>
          <a:ext cx="2259399" cy="3012533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212912</xdr:colOff>
      <xdr:row>2</xdr:row>
      <xdr:rowOff>100855</xdr:rowOff>
    </xdr:from>
    <xdr:to>
      <xdr:col>3</xdr:col>
      <xdr:colOff>275958</xdr:colOff>
      <xdr:row>17</xdr:row>
      <xdr:rowOff>76593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8530" y="918884"/>
          <a:ext cx="2259399" cy="3012533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582707</xdr:colOff>
      <xdr:row>2</xdr:row>
      <xdr:rowOff>100854</xdr:rowOff>
    </xdr:from>
    <xdr:to>
      <xdr:col>3</xdr:col>
      <xdr:colOff>107871</xdr:colOff>
      <xdr:row>17</xdr:row>
      <xdr:rowOff>76592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2707" y="918883"/>
          <a:ext cx="2259399" cy="3012533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470648</xdr:colOff>
      <xdr:row>4</xdr:row>
      <xdr:rowOff>78442</xdr:rowOff>
    </xdr:from>
    <xdr:to>
      <xdr:col>2</xdr:col>
      <xdr:colOff>491210</xdr:colOff>
      <xdr:row>14</xdr:row>
      <xdr:rowOff>175105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0648" y="1288677"/>
          <a:ext cx="3012533" cy="2259399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392207</xdr:colOff>
      <xdr:row>4</xdr:row>
      <xdr:rowOff>89648</xdr:rowOff>
    </xdr:from>
    <xdr:to>
      <xdr:col>2</xdr:col>
      <xdr:colOff>412769</xdr:colOff>
      <xdr:row>15</xdr:row>
      <xdr:rowOff>7017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2207" y="1299883"/>
          <a:ext cx="3012533" cy="2259399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672354</xdr:colOff>
      <xdr:row>2</xdr:row>
      <xdr:rowOff>168089</xdr:rowOff>
    </xdr:from>
    <xdr:to>
      <xdr:col>1</xdr:col>
      <xdr:colOff>2136135</xdr:colOff>
      <xdr:row>17</xdr:row>
      <xdr:rowOff>87798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2354" y="986118"/>
          <a:ext cx="2259399" cy="3012533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571501</xdr:colOff>
      <xdr:row>2</xdr:row>
      <xdr:rowOff>44824</xdr:rowOff>
    </xdr:from>
    <xdr:to>
      <xdr:col>2</xdr:col>
      <xdr:colOff>354400</xdr:colOff>
      <xdr:row>17</xdr:row>
      <xdr:rowOff>20562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1" y="862853"/>
          <a:ext cx="2259399" cy="3012533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235325</xdr:colOff>
      <xdr:row>2</xdr:row>
      <xdr:rowOff>168089</xdr:rowOff>
    </xdr:from>
    <xdr:to>
      <xdr:col>2</xdr:col>
      <xdr:colOff>298371</xdr:colOff>
      <xdr:row>17</xdr:row>
      <xdr:rowOff>87798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0943" y="986118"/>
          <a:ext cx="2259399" cy="301253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705972</xdr:colOff>
      <xdr:row>2</xdr:row>
      <xdr:rowOff>156883</xdr:rowOff>
    </xdr:from>
    <xdr:to>
      <xdr:col>1</xdr:col>
      <xdr:colOff>2169753</xdr:colOff>
      <xdr:row>17</xdr:row>
      <xdr:rowOff>76592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5972" y="974912"/>
          <a:ext cx="2259399" cy="3012533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369795</xdr:colOff>
      <xdr:row>4</xdr:row>
      <xdr:rowOff>67236</xdr:rowOff>
    </xdr:from>
    <xdr:to>
      <xdr:col>2</xdr:col>
      <xdr:colOff>390357</xdr:colOff>
      <xdr:row>14</xdr:row>
      <xdr:rowOff>163899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9795" y="1277471"/>
          <a:ext cx="3012533" cy="2259399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414618</xdr:colOff>
      <xdr:row>2</xdr:row>
      <xdr:rowOff>89648</xdr:rowOff>
    </xdr:from>
    <xdr:to>
      <xdr:col>1</xdr:col>
      <xdr:colOff>1878399</xdr:colOff>
      <xdr:row>17</xdr:row>
      <xdr:rowOff>76592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4618" y="907677"/>
          <a:ext cx="2259399" cy="3012533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324971</xdr:colOff>
      <xdr:row>2</xdr:row>
      <xdr:rowOff>123266</xdr:rowOff>
    </xdr:from>
    <xdr:to>
      <xdr:col>1</xdr:col>
      <xdr:colOff>1788752</xdr:colOff>
      <xdr:row>17</xdr:row>
      <xdr:rowOff>42975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4971" y="941295"/>
          <a:ext cx="2259399" cy="3012533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560295</xdr:colOff>
      <xdr:row>4</xdr:row>
      <xdr:rowOff>44825</xdr:rowOff>
    </xdr:from>
    <xdr:to>
      <xdr:col>2</xdr:col>
      <xdr:colOff>491210</xdr:colOff>
      <xdr:row>15</xdr:row>
      <xdr:rowOff>18224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0295" y="1255060"/>
          <a:ext cx="3012533" cy="2259399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235324</xdr:colOff>
      <xdr:row>2</xdr:row>
      <xdr:rowOff>168089</xdr:rowOff>
    </xdr:from>
    <xdr:to>
      <xdr:col>2</xdr:col>
      <xdr:colOff>221318</xdr:colOff>
      <xdr:row>16</xdr:row>
      <xdr:rowOff>100853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5324" y="986118"/>
          <a:ext cx="2092700" cy="2790264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560295</xdr:colOff>
      <xdr:row>2</xdr:row>
      <xdr:rowOff>156883</xdr:rowOff>
    </xdr:from>
    <xdr:to>
      <xdr:col>1</xdr:col>
      <xdr:colOff>1976382</xdr:colOff>
      <xdr:row>17</xdr:row>
      <xdr:rowOff>12999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0295" y="974912"/>
          <a:ext cx="2211705" cy="2948940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593912</xdr:colOff>
      <xdr:row>3</xdr:row>
      <xdr:rowOff>89647</xdr:rowOff>
    </xdr:from>
    <xdr:to>
      <xdr:col>1</xdr:col>
      <xdr:colOff>1773398</xdr:colOff>
      <xdr:row>16</xdr:row>
      <xdr:rowOff>11295</xdr:rowOff>
    </xdr:to>
    <xdr:pic>
      <xdr:nvPicPr>
        <xdr:cNvPr id="2" name="Picture 1" descr="WF5JS512025MI.jpg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912" y="1109382"/>
          <a:ext cx="1975104" cy="263347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OANG%20VU%20XNK/SECUREMAN/C.TU%20GOC/0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My%20Documents\binh%20kt\CTCI-CPP\quota\Piping-M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SE6380/TOP1/MISS_&#168;&#207;&#161;&#192;/ORIGINAL/&#168;&#207;&#161;&#192;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VI/9%20CONT/950100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NEW/VI/9%20CONT-VI/AAA/IM-2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Ship_doc98\JCP-SHIP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BNET\MAYVAN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opc01\neopc01\BNET\Saipan_Shippi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WINDOWS\TEMP\IBASE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SK-UPDATE\NSK%20Share\NSK%20Global%20Textile\Export%20(&#52636;&#44256;&#48512;)\Processing\EUREKA\VIET%20CUONG\TNA%20VIETNAM\VIETVUONG\VIETVUONG\KJVINA\NEW\VI\9%20CONT-VI\AAA\IM-25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CS3408\Standard\RPT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alt\d\DATA\Customers%20II\LY%20LONG%20BRUSH\HA\My%20Documents\&#23458;&#25142;&#27798;&#37559;\&#35079;&#35069;%20-HANDLE%20&#26356;Y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y3\C\bdung\dung\KINH\My%20Documents\99v0233\Eq_sum_ne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OICE"/>
      <sheetName val="PACKING"/>
      <sheetName val="XL4Poppy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L(AG)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K 95010019-TSCD"/>
      <sheetName val="TK 95010018-TSCD"/>
      <sheetName val="PL-95010018-TSCD"/>
      <sheetName val="TK 95010018-NKD"/>
      <sheetName val="TK AK00089-TSCD"/>
      <sheetName val="TK 95010026-NSX"/>
      <sheetName val="PL-95010026-NSX"/>
      <sheetName val="TK 95010024-NSX"/>
      <sheetName val="PL-95010024-NSX"/>
      <sheetName val="XL4Popp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7">
          <cell r="C27" t="e">
            <v>#N/A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IN"/>
      <sheetName val="HD1"/>
      <sheetName val="XL4Poppy"/>
    </sheetNames>
    <sheetDataSet>
      <sheetData sheetId="0" refreshError="1"/>
      <sheetData sheetId="1" refreshError="1"/>
      <sheetData sheetId="2" refreshError="1"/>
      <sheetData sheetId="3">
        <row r="27">
          <cell r="C27" t="e">
            <v>#N/A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CP-SHIP"/>
    </sheetNames>
    <definedNames>
      <definedName name="P_INVOICE2.P_PRINT"/>
    </defined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VAN"/>
    </sheetNames>
    <definedNames>
      <definedName name="P_MAY02.P_MAY02"/>
      <definedName name="P_RETUN_MENU"/>
    </defined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ipan_Shipping"/>
    </sheetNames>
    <definedNames>
      <definedName name="P_PRINT"/>
      <definedName name="P_VAN06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BASE"/>
    </sheetNames>
    <sheetDataSet>
      <sheetData sheetId="0">
        <row r="7">
          <cell r="AH7" t="str">
            <v>SP1</v>
          </cell>
          <cell r="AI7" t="str">
            <v>SOLVENT CLEANING   (SSPC-SP-1)</v>
          </cell>
          <cell r="AJ7">
            <v>60</v>
          </cell>
          <cell r="AK7">
            <v>60</v>
          </cell>
          <cell r="AL7">
            <v>60</v>
          </cell>
        </row>
        <row r="8">
          <cell r="AH8" t="str">
            <v>SP2</v>
          </cell>
          <cell r="AI8" t="str">
            <v>HAND CLEANING   (SSPC-SP-2)</v>
          </cell>
          <cell r="AJ8">
            <v>50</v>
          </cell>
          <cell r="AK8">
            <v>50</v>
          </cell>
          <cell r="AL8">
            <v>50</v>
          </cell>
        </row>
        <row r="9">
          <cell r="AH9" t="str">
            <v>SP3</v>
          </cell>
          <cell r="AI9" t="str">
            <v>POWER CLEANING   (SSPC-SP-3)</v>
          </cell>
          <cell r="AJ9">
            <v>50</v>
          </cell>
          <cell r="AK9">
            <v>50</v>
          </cell>
          <cell r="AL9">
            <v>50</v>
          </cell>
        </row>
        <row r="10">
          <cell r="AH10" t="str">
            <v>SP5</v>
          </cell>
          <cell r="AI10" t="str">
            <v>WHITE METAL BLAST   (SSPC-SP-5)</v>
          </cell>
          <cell r="AJ10">
            <v>90</v>
          </cell>
          <cell r="AK10">
            <v>90</v>
          </cell>
          <cell r="AL10">
            <v>90</v>
          </cell>
        </row>
        <row r="11">
          <cell r="AH11" t="str">
            <v>SP6</v>
          </cell>
          <cell r="AI11" t="str">
            <v>COMMERCIAL BLAST (SSPC-SP-6)</v>
          </cell>
          <cell r="AJ11">
            <v>70</v>
          </cell>
          <cell r="AK11">
            <v>70</v>
          </cell>
          <cell r="AL11">
            <v>70</v>
          </cell>
        </row>
        <row r="12">
          <cell r="AH12" t="str">
            <v>SP7</v>
          </cell>
          <cell r="AI12" t="str">
            <v>BRUSH OFF BLAST CLEANING (SSPC-SP7)</v>
          </cell>
          <cell r="AJ12">
            <v>50</v>
          </cell>
          <cell r="AK12">
            <v>50</v>
          </cell>
          <cell r="AL12">
            <v>50</v>
          </cell>
        </row>
        <row r="13">
          <cell r="AH13" t="str">
            <v>SP8</v>
          </cell>
          <cell r="AI13" t="str">
            <v>PICKLING  (SSPC-SP-8)</v>
          </cell>
          <cell r="AJ13">
            <v>350</v>
          </cell>
          <cell r="AK13">
            <v>350</v>
          </cell>
          <cell r="AL13">
            <v>350</v>
          </cell>
        </row>
        <row r="14">
          <cell r="AH14" t="str">
            <v>SP10</v>
          </cell>
          <cell r="AI14" t="str">
            <v>NEAR WHITE BLAST (SSPC-SP-10)</v>
          </cell>
          <cell r="AJ14">
            <v>80</v>
          </cell>
          <cell r="AK14">
            <v>80</v>
          </cell>
          <cell r="AL14">
            <v>80</v>
          </cell>
        </row>
        <row r="16">
          <cell r="AH16" t="str">
            <v>RLP</v>
          </cell>
          <cell r="AI16" t="str">
            <v>RED LEAD PRIMER</v>
          </cell>
          <cell r="AJ16" t="str">
            <v>0101</v>
          </cell>
          <cell r="AK16" t="str">
            <v>905(OP-91)</v>
          </cell>
          <cell r="AL16" t="str">
            <v>210</v>
          </cell>
          <cell r="AM16">
            <v>1</v>
          </cell>
          <cell r="AN16">
            <v>9.1999999999999993</v>
          </cell>
          <cell r="AO16">
            <v>9.6999999999999993</v>
          </cell>
          <cell r="AP16">
            <v>14.8</v>
          </cell>
          <cell r="AQ16">
            <v>47.83</v>
          </cell>
          <cell r="AR16">
            <v>45.36</v>
          </cell>
          <cell r="AS16">
            <v>38.51</v>
          </cell>
          <cell r="AT16">
            <v>440</v>
          </cell>
          <cell r="AU16">
            <v>440</v>
          </cell>
          <cell r="AV16">
            <v>570</v>
          </cell>
        </row>
        <row r="17">
          <cell r="AI17" t="str">
            <v>RED LEAD PRIMER</v>
          </cell>
          <cell r="AJ17" t="str">
            <v>0102</v>
          </cell>
          <cell r="AK17" t="str">
            <v>906(OP-92)</v>
          </cell>
          <cell r="AL17" t="str">
            <v>220</v>
          </cell>
          <cell r="AM17">
            <v>1</v>
          </cell>
          <cell r="AN17">
            <v>8.7799999999999994</v>
          </cell>
          <cell r="AO17">
            <v>10</v>
          </cell>
          <cell r="AP17">
            <v>12.4</v>
          </cell>
          <cell r="AQ17">
            <v>47.83</v>
          </cell>
          <cell r="AR17">
            <v>42</v>
          </cell>
          <cell r="AS17">
            <v>38.71</v>
          </cell>
          <cell r="AT17">
            <v>420</v>
          </cell>
          <cell r="AU17">
            <v>420</v>
          </cell>
          <cell r="AV17">
            <v>480</v>
          </cell>
        </row>
        <row r="18">
          <cell r="AI18" t="str">
            <v>B P RED LEAD PRIMER</v>
          </cell>
          <cell r="AJ18" t="str">
            <v>0103</v>
          </cell>
          <cell r="AK18" t="str">
            <v>911</v>
          </cell>
          <cell r="AM18">
            <v>1</v>
          </cell>
          <cell r="AN18">
            <v>8.44</v>
          </cell>
          <cell r="AO18">
            <v>9</v>
          </cell>
          <cell r="AQ18">
            <v>45</v>
          </cell>
          <cell r="AR18">
            <v>42.22</v>
          </cell>
          <cell r="AT18">
            <v>380</v>
          </cell>
          <cell r="AU18">
            <v>380</v>
          </cell>
        </row>
        <row r="19">
          <cell r="AH19" t="str">
            <v>ATP</v>
          </cell>
          <cell r="AI19" t="str">
            <v xml:space="preserve">ALUMINUM TRIPOLYPHOSPHATE PRIMER </v>
          </cell>
          <cell r="AJ19" t="str">
            <v>0107</v>
          </cell>
          <cell r="AK19" t="str">
            <v>992</v>
          </cell>
          <cell r="AL19" t="str">
            <v>221</v>
          </cell>
          <cell r="AM19">
            <v>1</v>
          </cell>
          <cell r="AN19">
            <v>12.6</v>
          </cell>
          <cell r="AO19">
            <v>7.09</v>
          </cell>
          <cell r="AP19">
            <v>11.4</v>
          </cell>
          <cell r="AQ19">
            <v>39.68</v>
          </cell>
          <cell r="AR19">
            <v>42.31</v>
          </cell>
          <cell r="AS19">
            <v>38.6</v>
          </cell>
          <cell r="AT19">
            <v>500</v>
          </cell>
          <cell r="AU19">
            <v>300</v>
          </cell>
          <cell r="AV19">
            <v>440</v>
          </cell>
        </row>
        <row r="20">
          <cell r="AH20" t="str">
            <v>AZPP</v>
          </cell>
          <cell r="AI20" t="str">
            <v xml:space="preserve">ALKYD ZINC PHOSPHATE PRIMER </v>
          </cell>
          <cell r="AJ20" t="str">
            <v>0111</v>
          </cell>
          <cell r="AK20" t="str">
            <v>907(OP-93)</v>
          </cell>
          <cell r="AL20" t="str">
            <v>240</v>
          </cell>
          <cell r="AM20">
            <v>1</v>
          </cell>
          <cell r="AN20">
            <v>24.77</v>
          </cell>
          <cell r="AO20">
            <v>10.6</v>
          </cell>
          <cell r="AP20">
            <v>9</v>
          </cell>
          <cell r="AQ20">
            <v>40.369999999999997</v>
          </cell>
          <cell r="AR20">
            <v>41.51</v>
          </cell>
          <cell r="AS20">
            <v>40.89</v>
          </cell>
          <cell r="AT20">
            <v>1000</v>
          </cell>
          <cell r="AU20">
            <v>440</v>
          </cell>
          <cell r="AV20">
            <v>368</v>
          </cell>
        </row>
        <row r="21">
          <cell r="AH21" t="str">
            <v>IOP</v>
          </cell>
          <cell r="AI21" t="str">
            <v xml:space="preserve">IRON OXIDE PRIMER </v>
          </cell>
          <cell r="AJ21" t="str">
            <v>0121</v>
          </cell>
          <cell r="AK21" t="str">
            <v>904(OP-95)</v>
          </cell>
          <cell r="AL21" t="str">
            <v>230</v>
          </cell>
          <cell r="AM21">
            <v>1</v>
          </cell>
          <cell r="AN21">
            <v>6.5</v>
          </cell>
          <cell r="AO21">
            <v>8.1999999999999993</v>
          </cell>
          <cell r="AP21">
            <v>5.2</v>
          </cell>
          <cell r="AQ21">
            <v>46.15</v>
          </cell>
          <cell r="AR21">
            <v>41.46</v>
          </cell>
          <cell r="AS21">
            <v>57.12</v>
          </cell>
          <cell r="AT21">
            <v>300</v>
          </cell>
          <cell r="AU21">
            <v>340</v>
          </cell>
          <cell r="AV21">
            <v>297</v>
          </cell>
        </row>
        <row r="22">
          <cell r="AH22" t="str">
            <v>GS</v>
          </cell>
          <cell r="AI22" t="str">
            <v xml:space="preserve">GRAY SURFACE </v>
          </cell>
          <cell r="AJ22" t="str">
            <v>0141</v>
          </cell>
          <cell r="AK22" t="str">
            <v>501</v>
          </cell>
          <cell r="AL22" t="str">
            <v>090</v>
          </cell>
          <cell r="AM22">
            <v>1</v>
          </cell>
          <cell r="AN22">
            <v>8.1</v>
          </cell>
          <cell r="AO22">
            <v>12.1</v>
          </cell>
          <cell r="AP22">
            <v>12.6</v>
          </cell>
          <cell r="AQ22">
            <v>37.04</v>
          </cell>
          <cell r="AR22">
            <v>37.19</v>
          </cell>
          <cell r="AS22">
            <v>37.94</v>
          </cell>
          <cell r="AT22">
            <v>300</v>
          </cell>
          <cell r="AU22">
            <v>450</v>
          </cell>
          <cell r="AV22">
            <v>478</v>
          </cell>
        </row>
        <row r="23">
          <cell r="AH23" t="str">
            <v>RMP</v>
          </cell>
          <cell r="AI23" t="str">
            <v>READY-MIXED PAINT</v>
          </cell>
          <cell r="AJ23" t="str">
            <v>0151</v>
          </cell>
          <cell r="AK23" t="str">
            <v>111</v>
          </cell>
          <cell r="AL23" t="str">
            <v>100</v>
          </cell>
          <cell r="AM23">
            <v>1</v>
          </cell>
          <cell r="AN23">
            <v>10.9</v>
          </cell>
          <cell r="AO23">
            <v>9.6</v>
          </cell>
          <cell r="AP23">
            <v>10</v>
          </cell>
          <cell r="AQ23">
            <v>41.28</v>
          </cell>
          <cell r="AR23">
            <v>41.67</v>
          </cell>
          <cell r="AS23">
            <v>38</v>
          </cell>
          <cell r="AT23">
            <v>450</v>
          </cell>
          <cell r="AU23">
            <v>400</v>
          </cell>
          <cell r="AV23">
            <v>380</v>
          </cell>
        </row>
        <row r="24">
          <cell r="AH24" t="str">
            <v>FRMP</v>
          </cell>
          <cell r="AI24" t="str">
            <v xml:space="preserve">FLAT READY-MIXED PAINT </v>
          </cell>
          <cell r="AJ24" t="str">
            <v>0153</v>
          </cell>
          <cell r="AK24" t="str">
            <v>508</v>
          </cell>
          <cell r="AM24">
            <v>1</v>
          </cell>
          <cell r="AN24">
            <v>11.8</v>
          </cell>
          <cell r="AO24">
            <v>9.4</v>
          </cell>
          <cell r="AQ24">
            <v>36.44</v>
          </cell>
          <cell r="AR24">
            <v>37.229999999999997</v>
          </cell>
          <cell r="AT24">
            <v>430</v>
          </cell>
          <cell r="AU24">
            <v>350</v>
          </cell>
        </row>
        <row r="25">
          <cell r="AH25" t="str">
            <v>AE</v>
          </cell>
          <cell r="AI25" t="str">
            <v>ALKYD ENAMEL FINISH</v>
          </cell>
          <cell r="AJ25" t="str">
            <v>0162</v>
          </cell>
          <cell r="AK25" t="str">
            <v>502</v>
          </cell>
          <cell r="AL25" t="str">
            <v>110</v>
          </cell>
          <cell r="AM25">
            <v>1</v>
          </cell>
          <cell r="AN25">
            <v>11.9</v>
          </cell>
          <cell r="AO25">
            <v>12.4</v>
          </cell>
          <cell r="AP25">
            <v>12</v>
          </cell>
          <cell r="AQ25">
            <v>35.29</v>
          </cell>
          <cell r="AR25">
            <v>37.1</v>
          </cell>
          <cell r="AS25">
            <v>37.92</v>
          </cell>
          <cell r="AT25">
            <v>420</v>
          </cell>
          <cell r="AU25">
            <v>460</v>
          </cell>
          <cell r="AV25">
            <v>455</v>
          </cell>
        </row>
        <row r="26">
          <cell r="AH26" t="str">
            <v>AP</v>
          </cell>
          <cell r="AI26" t="str">
            <v>ALUMIN PAINT</v>
          </cell>
          <cell r="AJ26" t="str">
            <v>0152</v>
          </cell>
          <cell r="AK26" t="str">
            <v>103</v>
          </cell>
          <cell r="AL26" t="str">
            <v>310</v>
          </cell>
          <cell r="AM26">
            <v>1</v>
          </cell>
          <cell r="AN26">
            <v>10.9</v>
          </cell>
          <cell r="AO26">
            <v>13.5</v>
          </cell>
          <cell r="AP26">
            <v>13.5</v>
          </cell>
          <cell r="AQ26">
            <v>36.700000000000003</v>
          </cell>
          <cell r="AR26">
            <v>34.07</v>
          </cell>
          <cell r="AS26">
            <v>32.44</v>
          </cell>
          <cell r="AT26">
            <v>400</v>
          </cell>
          <cell r="AU26">
            <v>460</v>
          </cell>
          <cell r="AV26">
            <v>438</v>
          </cell>
        </row>
        <row r="27">
          <cell r="AH27" t="str">
            <v>AMF</v>
          </cell>
          <cell r="AI27" t="str">
            <v>PHEN0LIC-MODIFIED ALKYD M.I.O.FINISH</v>
          </cell>
          <cell r="AJ27" t="str">
            <v>4690(Ar-900)</v>
          </cell>
          <cell r="AL27" t="str">
            <v>800</v>
          </cell>
          <cell r="AM27">
            <v>1</v>
          </cell>
          <cell r="AN27">
            <v>19.16</v>
          </cell>
          <cell r="AP27">
            <v>17.8</v>
          </cell>
          <cell r="AQ27">
            <v>26.1</v>
          </cell>
          <cell r="AS27">
            <v>37.869999999999997</v>
          </cell>
          <cell r="AT27">
            <v>500</v>
          </cell>
          <cell r="AV27">
            <v>674</v>
          </cell>
        </row>
        <row r="28">
          <cell r="AH28" t="str">
            <v>GP</v>
          </cell>
          <cell r="AI28" t="str">
            <v xml:space="preserve">GALVAN. STEEL SHEET EHULSION PAINT </v>
          </cell>
          <cell r="AK28" t="str">
            <v>100(OM-12)</v>
          </cell>
          <cell r="AM28">
            <v>1</v>
          </cell>
          <cell r="AO28">
            <v>14.3</v>
          </cell>
          <cell r="AR28">
            <v>47.55</v>
          </cell>
          <cell r="AU28">
            <v>680</v>
          </cell>
        </row>
        <row r="29">
          <cell r="AI29" t="str">
            <v xml:space="preserve">EPOXY RESIN </v>
          </cell>
        </row>
        <row r="30">
          <cell r="AH30" t="str">
            <v>ERLP</v>
          </cell>
          <cell r="AI30" t="str">
            <v xml:space="preserve">EPOXY RED LEAD PRIMER </v>
          </cell>
          <cell r="AJ30" t="str">
            <v>0401</v>
          </cell>
          <cell r="AK30" t="str">
            <v>1007(EP-01)</v>
          </cell>
          <cell r="AM30">
            <v>1</v>
          </cell>
          <cell r="AN30">
            <v>13.7</v>
          </cell>
          <cell r="AO30">
            <v>11.9</v>
          </cell>
          <cell r="AQ30">
            <v>41.61</v>
          </cell>
          <cell r="AR30">
            <v>47.9</v>
          </cell>
          <cell r="AT30">
            <v>570</v>
          </cell>
          <cell r="AU30">
            <v>570</v>
          </cell>
        </row>
        <row r="31">
          <cell r="AH31" t="str">
            <v>EZCP</v>
          </cell>
          <cell r="AI31" t="str">
            <v xml:space="preserve">EPOXY ZINC CHROMATE PRIMER </v>
          </cell>
          <cell r="AJ31" t="str">
            <v>0411</v>
          </cell>
          <cell r="AK31" t="str">
            <v>1008(EP-09)</v>
          </cell>
          <cell r="AL31" t="str">
            <v>56</v>
          </cell>
          <cell r="AM31">
            <v>1</v>
          </cell>
          <cell r="AN31">
            <v>13.7</v>
          </cell>
          <cell r="AO31">
            <v>13.2</v>
          </cell>
          <cell r="AP31">
            <v>15.7</v>
          </cell>
          <cell r="AQ31">
            <v>41.61</v>
          </cell>
          <cell r="AR31">
            <v>43.18</v>
          </cell>
          <cell r="AS31">
            <v>57.32</v>
          </cell>
          <cell r="AT31">
            <v>570</v>
          </cell>
          <cell r="AU31">
            <v>570</v>
          </cell>
          <cell r="AV31">
            <v>900</v>
          </cell>
        </row>
        <row r="32">
          <cell r="AH32" t="str">
            <v>EZRP</v>
          </cell>
          <cell r="AI32" t="str">
            <v xml:space="preserve">EPOXY ZINC RICH PRIMER </v>
          </cell>
          <cell r="AJ32" t="str">
            <v>0416</v>
          </cell>
          <cell r="AK32" t="str">
            <v>1006(EP-03)</v>
          </cell>
          <cell r="AL32" t="str">
            <v>63</v>
          </cell>
          <cell r="AM32">
            <v>1</v>
          </cell>
          <cell r="AN32">
            <v>24.9</v>
          </cell>
          <cell r="AO32">
            <v>18.899999999999999</v>
          </cell>
          <cell r="AP32">
            <v>44.29</v>
          </cell>
          <cell r="AQ32">
            <v>44.18</v>
          </cell>
          <cell r="AR32">
            <v>52.91</v>
          </cell>
          <cell r="AS32">
            <v>29.35</v>
          </cell>
          <cell r="AT32">
            <v>1100</v>
          </cell>
          <cell r="AU32">
            <v>1000</v>
          </cell>
          <cell r="AV32">
            <v>1300</v>
          </cell>
        </row>
        <row r="33">
          <cell r="AH33" t="str">
            <v>EROP</v>
          </cell>
          <cell r="AI33" t="str">
            <v xml:space="preserve">EPOXY RED OXIDE PRIMER </v>
          </cell>
          <cell r="AJ33" t="str">
            <v>0421(Z-500)</v>
          </cell>
          <cell r="AK33" t="str">
            <v>1009(EP-02)</v>
          </cell>
          <cell r="AL33" t="str">
            <v>87</v>
          </cell>
          <cell r="AM33">
            <v>1</v>
          </cell>
          <cell r="AN33">
            <v>11.3</v>
          </cell>
          <cell r="AO33">
            <v>10.9</v>
          </cell>
          <cell r="AP33">
            <v>28.1</v>
          </cell>
          <cell r="AQ33">
            <v>41.59</v>
          </cell>
          <cell r="AR33">
            <v>43.12</v>
          </cell>
          <cell r="AS33">
            <v>39.15</v>
          </cell>
          <cell r="AT33">
            <v>470</v>
          </cell>
          <cell r="AU33">
            <v>470</v>
          </cell>
          <cell r="AV33">
            <v>1100</v>
          </cell>
        </row>
        <row r="34">
          <cell r="AH34" t="str">
            <v>EV</v>
          </cell>
          <cell r="AI34" t="str">
            <v xml:space="preserve">EPOXY VARNISH </v>
          </cell>
          <cell r="AJ34" t="str">
            <v>0450</v>
          </cell>
          <cell r="AK34" t="str">
            <v>1010</v>
          </cell>
          <cell r="AL34" t="str">
            <v>46</v>
          </cell>
          <cell r="AM34">
            <v>1</v>
          </cell>
          <cell r="AN34">
            <v>19</v>
          </cell>
          <cell r="AO34">
            <v>19.399999999999999</v>
          </cell>
          <cell r="AP34">
            <v>21.1</v>
          </cell>
          <cell r="AQ34">
            <v>28.95</v>
          </cell>
          <cell r="AR34">
            <v>28.35</v>
          </cell>
          <cell r="AS34">
            <v>26.07</v>
          </cell>
          <cell r="AT34">
            <v>550</v>
          </cell>
          <cell r="AU34">
            <v>550</v>
          </cell>
          <cell r="AV34">
            <v>550</v>
          </cell>
        </row>
        <row r="35">
          <cell r="AH35" t="str">
            <v>EFC</v>
          </cell>
          <cell r="AI35" t="str">
            <v xml:space="preserve">EPOXY FINISH COATING </v>
          </cell>
          <cell r="AJ35" t="str">
            <v>0451</v>
          </cell>
          <cell r="AK35" t="str">
            <v>1001(EP-04)</v>
          </cell>
          <cell r="AL35" t="str">
            <v>86</v>
          </cell>
          <cell r="AM35">
            <v>1</v>
          </cell>
          <cell r="AN35">
            <v>16.8</v>
          </cell>
          <cell r="AO35">
            <v>18.3</v>
          </cell>
          <cell r="AP35">
            <v>34.9</v>
          </cell>
          <cell r="AQ35">
            <v>41.67</v>
          </cell>
          <cell r="AR35">
            <v>38.25</v>
          </cell>
          <cell r="AS35">
            <v>22.92</v>
          </cell>
          <cell r="AT35">
            <v>700</v>
          </cell>
          <cell r="AU35">
            <v>700</v>
          </cell>
          <cell r="AV35">
            <v>800</v>
          </cell>
        </row>
        <row r="36">
          <cell r="AH36" t="str">
            <v>CTE</v>
          </cell>
          <cell r="AI36" t="str">
            <v xml:space="preserve">COAL TAR EPOXY HB </v>
          </cell>
          <cell r="AJ36" t="str">
            <v>0459</v>
          </cell>
          <cell r="AK36" t="str">
            <v>1004(EP-06)</v>
          </cell>
          <cell r="AL36" t="str">
            <v>58</v>
          </cell>
          <cell r="AM36">
            <v>1</v>
          </cell>
          <cell r="AN36">
            <v>7.9</v>
          </cell>
          <cell r="AO36">
            <v>7.6</v>
          </cell>
          <cell r="AQ36">
            <v>50.63</v>
          </cell>
          <cell r="AR36">
            <v>52.63</v>
          </cell>
          <cell r="AT36">
            <v>400</v>
          </cell>
          <cell r="AU36">
            <v>400</v>
          </cell>
          <cell r="AV36">
            <v>700</v>
          </cell>
        </row>
        <row r="37">
          <cell r="AH37" t="str">
            <v>IZRP</v>
          </cell>
          <cell r="AI37" t="str">
            <v xml:space="preserve">INORGANIC ZINC RICH PRIMER </v>
          </cell>
          <cell r="AJ37" t="str">
            <v>4120(Z-120HB)</v>
          </cell>
          <cell r="AK37" t="str">
            <v>1011(IZ-01)</v>
          </cell>
          <cell r="AL37" t="str">
            <v>33</v>
          </cell>
          <cell r="AM37">
            <v>1</v>
          </cell>
          <cell r="AN37">
            <v>19.399999999999999</v>
          </cell>
          <cell r="AO37">
            <v>17.16</v>
          </cell>
          <cell r="AP37">
            <v>30.3</v>
          </cell>
          <cell r="AQ37">
            <v>56.7</v>
          </cell>
          <cell r="AR37">
            <v>64.099999999999994</v>
          </cell>
          <cell r="AS37">
            <v>42.9</v>
          </cell>
          <cell r="AT37">
            <v>1100</v>
          </cell>
          <cell r="AU37">
            <v>1100</v>
          </cell>
          <cell r="AV37">
            <v>1300</v>
          </cell>
        </row>
        <row r="38">
          <cell r="AH38" t="str">
            <v>EATP</v>
          </cell>
          <cell r="AI38" t="str">
            <v>EPOXY ALUMINUM TRIPOLYPHOSPHATE PRIMER</v>
          </cell>
          <cell r="AJ38" t="str">
            <v>A-536</v>
          </cell>
          <cell r="AK38" t="str">
            <v>1075</v>
          </cell>
          <cell r="AL38" t="str">
            <v>57</v>
          </cell>
          <cell r="AM38">
            <v>1</v>
          </cell>
          <cell r="AN38">
            <v>18.7</v>
          </cell>
          <cell r="AO38">
            <v>14.7</v>
          </cell>
          <cell r="AP38">
            <v>15.5</v>
          </cell>
          <cell r="AQ38">
            <v>42.78</v>
          </cell>
          <cell r="AR38">
            <v>42.86</v>
          </cell>
          <cell r="AS38">
            <v>39.03</v>
          </cell>
          <cell r="AT38">
            <v>800</v>
          </cell>
          <cell r="AU38">
            <v>630</v>
          </cell>
          <cell r="AV38">
            <v>605</v>
          </cell>
        </row>
        <row r="39">
          <cell r="AH39" t="str">
            <v>EBZRP</v>
          </cell>
          <cell r="AI39" t="str">
            <v xml:space="preserve">EPOXY CURED BASED ZINC RICH PRIMER </v>
          </cell>
          <cell r="AJ39" t="str">
            <v>4180(Z-800)</v>
          </cell>
          <cell r="AK39" t="str">
            <v>1002</v>
          </cell>
          <cell r="AM39">
            <v>1</v>
          </cell>
          <cell r="AN39">
            <v>27.3</v>
          </cell>
          <cell r="AO39">
            <v>15.7</v>
          </cell>
          <cell r="AQ39">
            <v>40.29</v>
          </cell>
          <cell r="AR39">
            <v>38.22</v>
          </cell>
          <cell r="AT39">
            <v>1100</v>
          </cell>
          <cell r="AU39">
            <v>600</v>
          </cell>
        </row>
        <row r="40">
          <cell r="AH40" t="str">
            <v>HBEP</v>
          </cell>
          <cell r="AI40" t="str">
            <v>HIGH BUILD EPOXY POLYAMINE CURED</v>
          </cell>
          <cell r="AJ40" t="str">
            <v>4418(A-418)</v>
          </cell>
          <cell r="AK40" t="str">
            <v>1015</v>
          </cell>
          <cell r="AM40">
            <v>1</v>
          </cell>
          <cell r="AN40">
            <v>18.3</v>
          </cell>
          <cell r="AO40">
            <v>13.1</v>
          </cell>
          <cell r="AQ40">
            <v>65.569999999999993</v>
          </cell>
          <cell r="AR40">
            <v>83.97</v>
          </cell>
          <cell r="AT40">
            <v>1200</v>
          </cell>
          <cell r="AU40">
            <v>1100</v>
          </cell>
        </row>
        <row r="41">
          <cell r="AH41" t="str">
            <v>HBCP</v>
          </cell>
          <cell r="AI41" t="str">
            <v>HIGH BUILD EPOXY POLYAMINE CURED PRIMER</v>
          </cell>
          <cell r="AJ41" t="str">
            <v>4418(A-448)</v>
          </cell>
          <cell r="AK41">
            <v>1017</v>
          </cell>
          <cell r="AM41">
            <v>1</v>
          </cell>
          <cell r="AN41">
            <v>20.309999999999999</v>
          </cell>
          <cell r="AO41">
            <v>13.1</v>
          </cell>
          <cell r="AQ41">
            <v>64</v>
          </cell>
          <cell r="AR41">
            <v>83.97</v>
          </cell>
          <cell r="AT41">
            <v>1300</v>
          </cell>
          <cell r="AU41">
            <v>1100</v>
          </cell>
        </row>
        <row r="42">
          <cell r="AH42" t="str">
            <v>EEA</v>
          </cell>
          <cell r="AI42" t="str">
            <v>EPOXY ENAMEL AMINE ADDUCT CURED</v>
          </cell>
          <cell r="AJ42" t="str">
            <v>4450(A-500)</v>
          </cell>
          <cell r="AK42" t="str">
            <v>1014</v>
          </cell>
          <cell r="AM42">
            <v>1</v>
          </cell>
          <cell r="AN42">
            <v>23.8</v>
          </cell>
          <cell r="AO42">
            <v>11.4</v>
          </cell>
          <cell r="AQ42">
            <v>37.82</v>
          </cell>
          <cell r="AR42">
            <v>83.33</v>
          </cell>
          <cell r="AT42">
            <v>900</v>
          </cell>
          <cell r="AU42">
            <v>950</v>
          </cell>
        </row>
        <row r="43">
          <cell r="AH43" t="str">
            <v>NEP</v>
          </cell>
          <cell r="AI43" t="str">
            <v>NON-REACTIVE EPOXY PRIMER</v>
          </cell>
          <cell r="AJ43" t="str">
            <v>4405(A-505)</v>
          </cell>
          <cell r="AM43">
            <v>1</v>
          </cell>
          <cell r="AN43">
            <v>19.2</v>
          </cell>
          <cell r="AQ43">
            <v>41.67</v>
          </cell>
          <cell r="AT43">
            <v>800</v>
          </cell>
        </row>
        <row r="44">
          <cell r="AH44" t="str">
            <v>ZCOP</v>
          </cell>
          <cell r="AI44" t="str">
            <v xml:space="preserve">ZINC CHROMATE-RED OXIDE/EPOXY PRIMER </v>
          </cell>
          <cell r="AJ44" t="str">
            <v>4451(A-510)</v>
          </cell>
          <cell r="AK44" t="str">
            <v>1016</v>
          </cell>
          <cell r="AM44">
            <v>1</v>
          </cell>
          <cell r="AN44">
            <v>18.2</v>
          </cell>
          <cell r="AO44">
            <v>8.1999999999999993</v>
          </cell>
          <cell r="AQ44">
            <v>42.86</v>
          </cell>
          <cell r="AR44">
            <v>85.37</v>
          </cell>
          <cell r="AT44">
            <v>780</v>
          </cell>
          <cell r="AU44">
            <v>700</v>
          </cell>
        </row>
        <row r="45">
          <cell r="AH45" t="str">
            <v>EPC</v>
          </cell>
          <cell r="AI45" t="str">
            <v xml:space="preserve">EPOXY ENAMEL/POLYAMIDE CURED </v>
          </cell>
          <cell r="AJ45" t="str">
            <v>4415(A-515)</v>
          </cell>
          <cell r="AM45">
            <v>1</v>
          </cell>
          <cell r="AN45">
            <v>19.8</v>
          </cell>
          <cell r="AQ45">
            <v>42.93</v>
          </cell>
          <cell r="AT45">
            <v>850</v>
          </cell>
        </row>
        <row r="46">
          <cell r="AI46" t="str">
            <v>EPOXY NON-SKID SURFACING</v>
          </cell>
          <cell r="AJ46" t="str">
            <v>4425(A-525)</v>
          </cell>
          <cell r="AK46" t="str">
            <v>1018</v>
          </cell>
          <cell r="AM46">
            <v>1</v>
          </cell>
          <cell r="AN46">
            <v>18</v>
          </cell>
          <cell r="AO46">
            <v>31.3</v>
          </cell>
          <cell r="AQ46">
            <v>37.78</v>
          </cell>
          <cell r="AR46">
            <v>47.92</v>
          </cell>
          <cell r="AT46">
            <v>680</v>
          </cell>
          <cell r="AU46">
            <v>1500</v>
          </cell>
        </row>
        <row r="47">
          <cell r="AH47" t="str">
            <v>EPAP</v>
          </cell>
          <cell r="AI47" t="str">
            <v>EPOXY-POLYAMIDE,ALLOY PRIMER.</v>
          </cell>
          <cell r="AJ47" t="str">
            <v>4465(A-650)</v>
          </cell>
          <cell r="AK47">
            <v>1020</v>
          </cell>
          <cell r="AM47">
            <v>1</v>
          </cell>
          <cell r="AN47">
            <v>21</v>
          </cell>
          <cell r="AO47">
            <v>26.92</v>
          </cell>
          <cell r="AQ47">
            <v>42.86</v>
          </cell>
          <cell r="AR47">
            <v>13</v>
          </cell>
          <cell r="AT47">
            <v>900</v>
          </cell>
          <cell r="AU47">
            <v>350</v>
          </cell>
        </row>
        <row r="48">
          <cell r="AI48" t="str">
            <v>LEAD SILICO CHROMATE EP.PRI./POLYAMIDE CURED</v>
          </cell>
          <cell r="AJ48" t="str">
            <v>4430(A-530)</v>
          </cell>
          <cell r="AM48">
            <v>1</v>
          </cell>
          <cell r="AN48">
            <v>21.97</v>
          </cell>
          <cell r="AQ48">
            <v>37.78</v>
          </cell>
          <cell r="AT48">
            <v>830</v>
          </cell>
        </row>
        <row r="49">
          <cell r="AH49" t="str">
            <v>ERLP</v>
          </cell>
          <cell r="AI49" t="str">
            <v>EPOXY RED LEAD POLYAMIDE CURED PRIMER</v>
          </cell>
          <cell r="AJ49" t="str">
            <v>4440(A-540)</v>
          </cell>
          <cell r="AK49" t="str">
            <v>1051</v>
          </cell>
          <cell r="AM49">
            <v>1</v>
          </cell>
          <cell r="AN49">
            <v>19.399999999999999</v>
          </cell>
          <cell r="AO49">
            <v>15.8</v>
          </cell>
          <cell r="AQ49">
            <v>42.78</v>
          </cell>
          <cell r="AR49">
            <v>43.04</v>
          </cell>
          <cell r="AT49">
            <v>830</v>
          </cell>
          <cell r="AU49">
            <v>680</v>
          </cell>
        </row>
        <row r="50">
          <cell r="AI50" t="str">
            <v>RED LEAD-RED OXIDE EP./POLYAMIDE CURED PRI.</v>
          </cell>
          <cell r="AJ50" t="str">
            <v>4445(A-545)</v>
          </cell>
          <cell r="AK50" t="str">
            <v>1060</v>
          </cell>
          <cell r="AM50">
            <v>1</v>
          </cell>
          <cell r="AN50">
            <v>18.7</v>
          </cell>
          <cell r="AO50">
            <v>20.9</v>
          </cell>
          <cell r="AQ50">
            <v>42.78</v>
          </cell>
          <cell r="AR50">
            <v>28.71</v>
          </cell>
          <cell r="AT50">
            <v>800</v>
          </cell>
          <cell r="AU50">
            <v>600</v>
          </cell>
        </row>
        <row r="51">
          <cell r="AH51" t="str">
            <v>ETC</v>
          </cell>
          <cell r="AI51" t="str">
            <v>TAR EPOXY COATING/POLYAMIDE CURED</v>
          </cell>
          <cell r="AJ51" t="str">
            <v>4460(A-560)</v>
          </cell>
          <cell r="AK51" t="str">
            <v>1070(EP-10)</v>
          </cell>
          <cell r="AM51">
            <v>1</v>
          </cell>
          <cell r="AN51">
            <v>11.69</v>
          </cell>
          <cell r="AO51">
            <v>12.2</v>
          </cell>
          <cell r="AQ51">
            <v>42.78</v>
          </cell>
          <cell r="AR51">
            <v>57.38</v>
          </cell>
          <cell r="AT51">
            <v>500</v>
          </cell>
          <cell r="AU51">
            <v>700</v>
          </cell>
        </row>
        <row r="52">
          <cell r="AH52" t="str">
            <v>EWB</v>
          </cell>
          <cell r="AI52" t="str">
            <v>WATER BASE EPOXY ENAMEL/POLTAMINE CURED</v>
          </cell>
          <cell r="AJ52" t="str">
            <v>4458(A-580)</v>
          </cell>
          <cell r="AK52" t="str">
            <v>1017(EP-07)</v>
          </cell>
          <cell r="AL52" t="str">
            <v>96</v>
          </cell>
          <cell r="AM52">
            <v>1</v>
          </cell>
          <cell r="AN52">
            <v>34.4</v>
          </cell>
          <cell r="AO52">
            <v>16</v>
          </cell>
          <cell r="AP52">
            <v>32.700000000000003</v>
          </cell>
          <cell r="AQ52">
            <v>37.79</v>
          </cell>
          <cell r="AR52">
            <v>43.75</v>
          </cell>
          <cell r="AS52">
            <v>45.87</v>
          </cell>
          <cell r="AT52">
            <v>1300</v>
          </cell>
          <cell r="AU52">
            <v>700</v>
          </cell>
          <cell r="AV52">
            <v>1500</v>
          </cell>
        </row>
        <row r="53">
          <cell r="AH53" t="str">
            <v>CCTE</v>
          </cell>
          <cell r="AI53" t="str">
            <v>CATALYZED COAL TAR EPOXY POLYAMINE CURED</v>
          </cell>
          <cell r="AJ53" t="str">
            <v>4459(A-590)</v>
          </cell>
          <cell r="AK53" t="str">
            <v>SP-06</v>
          </cell>
          <cell r="AM53">
            <v>1</v>
          </cell>
          <cell r="AN53">
            <v>12.6</v>
          </cell>
          <cell r="AO53">
            <v>32.1</v>
          </cell>
          <cell r="AQ53">
            <v>55.56</v>
          </cell>
          <cell r="AR53">
            <v>42.37</v>
          </cell>
          <cell r="AT53">
            <v>700</v>
          </cell>
          <cell r="AU53">
            <v>1360</v>
          </cell>
        </row>
        <row r="54">
          <cell r="AH54" t="str">
            <v>EPF</v>
          </cell>
          <cell r="AI54" t="str">
            <v>EPOXY-POLYAMINE,FINISH</v>
          </cell>
          <cell r="AJ54" t="str">
            <v>4465(A-650)</v>
          </cell>
          <cell r="AK54" t="str">
            <v>SP-08</v>
          </cell>
          <cell r="AM54">
            <v>1</v>
          </cell>
          <cell r="AN54">
            <v>21</v>
          </cell>
          <cell r="AO54">
            <v>24.4</v>
          </cell>
          <cell r="AQ54">
            <v>42.86</v>
          </cell>
          <cell r="AR54">
            <v>25</v>
          </cell>
          <cell r="AT54">
            <v>900</v>
          </cell>
          <cell r="AU54">
            <v>610</v>
          </cell>
        </row>
        <row r="55">
          <cell r="AH55" t="str">
            <v>EPRLP</v>
          </cell>
          <cell r="AI55" t="str">
            <v>EPOXY/POLYAMINE,RED LEAD PRIMER</v>
          </cell>
          <cell r="AJ55" t="str">
            <v>4570(A-700)</v>
          </cell>
          <cell r="AK55" t="str">
            <v>SP-09</v>
          </cell>
          <cell r="AM55">
            <v>1</v>
          </cell>
          <cell r="AN55">
            <v>21</v>
          </cell>
          <cell r="AO55">
            <v>32</v>
          </cell>
          <cell r="AQ55">
            <v>42.86</v>
          </cell>
          <cell r="AR55">
            <v>23.75</v>
          </cell>
          <cell r="AT55">
            <v>900</v>
          </cell>
          <cell r="AU55">
            <v>760</v>
          </cell>
        </row>
        <row r="56">
          <cell r="AH56" t="str">
            <v>EMOP</v>
          </cell>
          <cell r="AI56" t="str">
            <v xml:space="preserve">EPOXY MIO PRIMER </v>
          </cell>
          <cell r="AJ56" t="str">
            <v>4691(Ar-910)</v>
          </cell>
          <cell r="AK56" t="str">
            <v>1050(EP-20)</v>
          </cell>
          <cell r="AL56" t="str">
            <v>76</v>
          </cell>
          <cell r="AM56">
            <v>1</v>
          </cell>
          <cell r="AN56">
            <v>17.3</v>
          </cell>
          <cell r="AO56">
            <v>9.2799999999999994</v>
          </cell>
          <cell r="AP56">
            <v>30.9</v>
          </cell>
          <cell r="AQ56">
            <v>43.35</v>
          </cell>
          <cell r="AR56">
            <v>31.25</v>
          </cell>
          <cell r="AS56">
            <v>25.89</v>
          </cell>
          <cell r="AT56">
            <v>750</v>
          </cell>
          <cell r="AU56">
            <v>290</v>
          </cell>
          <cell r="AV56">
            <v>800</v>
          </cell>
        </row>
        <row r="57">
          <cell r="AH57" t="str">
            <v>EMP</v>
          </cell>
          <cell r="AI57" t="str">
            <v xml:space="preserve">EPOXY MIDDLE PRIMER </v>
          </cell>
          <cell r="AJ57" t="str">
            <v>4691(Ar-910)</v>
          </cell>
          <cell r="AK57" t="str">
            <v>1060</v>
          </cell>
          <cell r="AL57" t="str">
            <v>76</v>
          </cell>
          <cell r="AM57">
            <v>1</v>
          </cell>
          <cell r="AN57">
            <v>17.3</v>
          </cell>
          <cell r="AO57">
            <v>19.2</v>
          </cell>
          <cell r="AP57">
            <v>30.9</v>
          </cell>
          <cell r="AQ57">
            <v>43.35</v>
          </cell>
          <cell r="AR57">
            <v>31.25</v>
          </cell>
          <cell r="AS57">
            <v>25.89</v>
          </cell>
          <cell r="AT57">
            <v>750</v>
          </cell>
          <cell r="AU57">
            <v>600</v>
          </cell>
          <cell r="AV57">
            <v>800</v>
          </cell>
        </row>
        <row r="59">
          <cell r="AI59" t="str">
            <v xml:space="preserve">CHLORINATED RUBBER RESIN </v>
          </cell>
        </row>
        <row r="60">
          <cell r="AH60" t="str">
            <v>CRRLP</v>
          </cell>
          <cell r="AI60" t="str">
            <v xml:space="preserve">CALORINATED RUBBER RED LEAD PRIMER </v>
          </cell>
          <cell r="AJ60" t="str">
            <v>0201</v>
          </cell>
          <cell r="AK60" t="str">
            <v>1402(RF-63)</v>
          </cell>
          <cell r="AL60" t="str">
            <v>530</v>
          </cell>
          <cell r="AM60">
            <v>1</v>
          </cell>
          <cell r="AN60">
            <v>14.7</v>
          </cell>
          <cell r="AO60">
            <v>12.9</v>
          </cell>
          <cell r="AP60">
            <v>15.5</v>
          </cell>
          <cell r="AQ60">
            <v>32.65</v>
          </cell>
          <cell r="AR60">
            <v>37.979999999999997</v>
          </cell>
          <cell r="AS60">
            <v>36.450000000000003</v>
          </cell>
          <cell r="AT60">
            <v>480</v>
          </cell>
          <cell r="AU60">
            <v>490</v>
          </cell>
          <cell r="AV60">
            <v>565</v>
          </cell>
        </row>
        <row r="61">
          <cell r="AH61" t="str">
            <v>CRZCP</v>
          </cell>
          <cell r="AI61" t="str">
            <v>CHLORINATED RUBBER PRIMER ZINC CHROMATE PR.</v>
          </cell>
          <cell r="AJ61" t="str">
            <v>0211</v>
          </cell>
          <cell r="AK61" t="str">
            <v>1450(RF-67)</v>
          </cell>
          <cell r="AL61" t="str">
            <v>540</v>
          </cell>
          <cell r="AM61">
            <v>1</v>
          </cell>
          <cell r="AN61">
            <v>15.5</v>
          </cell>
          <cell r="AO61">
            <v>11.3</v>
          </cell>
          <cell r="AP61">
            <v>14.1</v>
          </cell>
          <cell r="AQ61">
            <v>30.97</v>
          </cell>
          <cell r="AR61">
            <v>42.48</v>
          </cell>
          <cell r="AS61">
            <v>36.450000000000003</v>
          </cell>
          <cell r="AT61">
            <v>480</v>
          </cell>
          <cell r="AU61">
            <v>480</v>
          </cell>
          <cell r="AV61">
            <v>514</v>
          </cell>
        </row>
        <row r="62">
          <cell r="AH62" t="str">
            <v>CRROP</v>
          </cell>
          <cell r="AI62" t="str">
            <v xml:space="preserve">CHLORINATED RUBBER RED OXIDE PRIMER </v>
          </cell>
          <cell r="AJ62" t="str">
            <v>0221</v>
          </cell>
          <cell r="AK62" t="str">
            <v>1403(RF-65)</v>
          </cell>
          <cell r="AL62" t="str">
            <v>510</v>
          </cell>
          <cell r="AM62">
            <v>1</v>
          </cell>
          <cell r="AN62">
            <v>14.6</v>
          </cell>
          <cell r="AO62">
            <v>12.1</v>
          </cell>
          <cell r="AP62">
            <v>31</v>
          </cell>
          <cell r="AQ62">
            <v>30.82</v>
          </cell>
          <cell r="AR62">
            <v>38.020000000000003</v>
          </cell>
          <cell r="AS62">
            <v>38.549999999999997</v>
          </cell>
          <cell r="AT62">
            <v>450</v>
          </cell>
          <cell r="AU62">
            <v>460</v>
          </cell>
          <cell r="AV62">
            <v>1195</v>
          </cell>
        </row>
        <row r="63">
          <cell r="AH63" t="str">
            <v>CRF</v>
          </cell>
          <cell r="AI63" t="str">
            <v xml:space="preserve">CHLORINATED RUBBER FINISH </v>
          </cell>
          <cell r="AJ63" t="str">
            <v>0251</v>
          </cell>
          <cell r="AK63" t="str">
            <v>1401</v>
          </cell>
          <cell r="AL63" t="str">
            <v>520</v>
          </cell>
          <cell r="AM63">
            <v>1</v>
          </cell>
          <cell r="AN63">
            <v>18.899999999999999</v>
          </cell>
          <cell r="AO63">
            <v>15.8</v>
          </cell>
          <cell r="AP63">
            <v>16.7</v>
          </cell>
          <cell r="AQ63">
            <v>31.75</v>
          </cell>
          <cell r="AR63">
            <v>34.18</v>
          </cell>
          <cell r="AS63">
            <v>33.83</v>
          </cell>
          <cell r="AT63">
            <v>600</v>
          </cell>
          <cell r="AU63">
            <v>540</v>
          </cell>
          <cell r="AV63">
            <v>565</v>
          </cell>
        </row>
        <row r="64">
          <cell r="AH64" t="str">
            <v>CRATP</v>
          </cell>
          <cell r="AI64" t="str">
            <v>C RUBBER ALUMINUM TRIPOLYPHOSPHATE PRIMER</v>
          </cell>
          <cell r="AJ64" t="str">
            <v>0203</v>
          </cell>
          <cell r="AL64" t="str">
            <v>531</v>
          </cell>
          <cell r="AM64">
            <v>1</v>
          </cell>
          <cell r="AN64">
            <v>13.4</v>
          </cell>
          <cell r="AP64">
            <v>14.5</v>
          </cell>
          <cell r="AQ64">
            <v>37.31</v>
          </cell>
          <cell r="AS64">
            <v>36.409999999999997</v>
          </cell>
          <cell r="AT64">
            <v>500</v>
          </cell>
          <cell r="AV64">
            <v>528</v>
          </cell>
        </row>
        <row r="65">
          <cell r="AH65" t="str">
            <v>PCRF</v>
          </cell>
          <cell r="AI65" t="str">
            <v>PIGMENTED CHLORINATED RUBBER FINISH</v>
          </cell>
          <cell r="AJ65" t="str">
            <v>4470(C-700)</v>
          </cell>
          <cell r="AK65" t="str">
            <v>RF-51~56</v>
          </cell>
          <cell r="AL65" t="str">
            <v>560</v>
          </cell>
          <cell r="AM65">
            <v>1</v>
          </cell>
          <cell r="AN65">
            <v>27.1</v>
          </cell>
          <cell r="AO65">
            <v>12.3</v>
          </cell>
          <cell r="AP65">
            <v>13.5</v>
          </cell>
          <cell r="AQ65">
            <v>33.21</v>
          </cell>
          <cell r="AR65">
            <v>38.21</v>
          </cell>
          <cell r="AS65">
            <v>33.78</v>
          </cell>
          <cell r="AT65">
            <v>900</v>
          </cell>
          <cell r="AU65">
            <v>470</v>
          </cell>
          <cell r="AV65">
            <v>456</v>
          </cell>
        </row>
        <row r="66">
          <cell r="AH66" t="str">
            <v>CRRLP</v>
          </cell>
          <cell r="AI66" t="str">
            <v xml:space="preserve">CHLORINATED RUBBER RED LEAD PRIMER </v>
          </cell>
          <cell r="AJ66" t="str">
            <v>4575(C-750)</v>
          </cell>
          <cell r="AL66" t="str">
            <v>500</v>
          </cell>
          <cell r="AM66">
            <v>1</v>
          </cell>
          <cell r="AN66">
            <v>17.2</v>
          </cell>
          <cell r="AP66">
            <v>15</v>
          </cell>
          <cell r="AQ66">
            <v>37.79</v>
          </cell>
          <cell r="AS66">
            <v>30.4</v>
          </cell>
          <cell r="AT66">
            <v>650</v>
          </cell>
          <cell r="AV66">
            <v>456</v>
          </cell>
        </row>
        <row r="67">
          <cell r="AH67" t="str">
            <v>CRROP</v>
          </cell>
          <cell r="AI67" t="str">
            <v xml:space="preserve">CHLORINATED RUBBER RED LEAD-RED OXIDE PRIMER </v>
          </cell>
          <cell r="AJ67" t="str">
            <v>4576(C-760)</v>
          </cell>
          <cell r="AL67" t="str">
            <v>550</v>
          </cell>
          <cell r="AM67">
            <v>1</v>
          </cell>
          <cell r="AN67">
            <v>15.9</v>
          </cell>
          <cell r="AP67">
            <v>14.8</v>
          </cell>
          <cell r="AQ67">
            <v>38.99</v>
          </cell>
          <cell r="AS67">
            <v>33.78</v>
          </cell>
          <cell r="AT67">
            <v>620</v>
          </cell>
          <cell r="AV67">
            <v>500</v>
          </cell>
        </row>
        <row r="68">
          <cell r="AI68" t="str">
            <v>CHLORINATED RUBBER BASE M.I.O.COATING</v>
          </cell>
          <cell r="AJ68" t="str">
            <v>4693(Ar-930)</v>
          </cell>
          <cell r="AK68" t="str">
            <v>1452(RF-68)</v>
          </cell>
          <cell r="AL68" t="str">
            <v>600</v>
          </cell>
          <cell r="AM68">
            <v>1</v>
          </cell>
          <cell r="AN68">
            <v>16.399999999999999</v>
          </cell>
          <cell r="AO68">
            <v>13.2</v>
          </cell>
          <cell r="AP68">
            <v>14.8</v>
          </cell>
          <cell r="AQ68">
            <v>37.799999999999997</v>
          </cell>
          <cell r="AR68">
            <v>37.880000000000003</v>
          </cell>
          <cell r="AS68">
            <v>33.72</v>
          </cell>
          <cell r="AT68">
            <v>620</v>
          </cell>
          <cell r="AU68">
            <v>500</v>
          </cell>
          <cell r="AV68">
            <v>499</v>
          </cell>
        </row>
        <row r="71">
          <cell r="AI71" t="str">
            <v xml:space="preserve">SILICONE RESIN </v>
          </cell>
        </row>
        <row r="72">
          <cell r="AH72" t="str">
            <v>HP200</v>
          </cell>
          <cell r="AI72" t="str">
            <v xml:space="preserve">HEAT-RESISTING PRIMER 200'C </v>
          </cell>
          <cell r="AJ72" t="str">
            <v>0631</v>
          </cell>
          <cell r="AK72" t="str">
            <v>1512</v>
          </cell>
          <cell r="AM72">
            <v>1</v>
          </cell>
          <cell r="AN72">
            <v>16.5</v>
          </cell>
          <cell r="AO72">
            <v>26.2</v>
          </cell>
          <cell r="AQ72">
            <v>36.36</v>
          </cell>
          <cell r="AR72">
            <v>38.17</v>
          </cell>
          <cell r="AT72">
            <v>600</v>
          </cell>
          <cell r="AU72">
            <v>1000</v>
          </cell>
        </row>
        <row r="73">
          <cell r="AH73" t="str">
            <v>HP300</v>
          </cell>
          <cell r="AI73" t="str">
            <v xml:space="preserve">HEAT-RESISTING PRIMER 300'C </v>
          </cell>
          <cell r="AJ73" t="str">
            <v>0632</v>
          </cell>
          <cell r="AK73" t="str">
            <v>1507</v>
          </cell>
          <cell r="AL73" t="str">
            <v>330-1</v>
          </cell>
          <cell r="AM73">
            <v>1</v>
          </cell>
          <cell r="AN73">
            <v>20.7</v>
          </cell>
          <cell r="AO73">
            <v>20.399999999999999</v>
          </cell>
          <cell r="AP73">
            <v>29</v>
          </cell>
          <cell r="AQ73">
            <v>36.229999999999997</v>
          </cell>
          <cell r="AR73">
            <v>38.24</v>
          </cell>
          <cell r="AS73">
            <v>33.76</v>
          </cell>
          <cell r="AT73">
            <v>750</v>
          </cell>
          <cell r="AU73">
            <v>780</v>
          </cell>
          <cell r="AV73">
            <v>979</v>
          </cell>
        </row>
        <row r="74">
          <cell r="AH74" t="str">
            <v>HP500</v>
          </cell>
          <cell r="AI74" t="str">
            <v>HEAT-RESISTING PRIMER 500'C</v>
          </cell>
          <cell r="AJ74" t="str">
            <v>0634</v>
          </cell>
          <cell r="AK74" t="str">
            <v>1501</v>
          </cell>
          <cell r="AM74">
            <v>1</v>
          </cell>
          <cell r="AN74">
            <v>35.799999999999997</v>
          </cell>
          <cell r="AO74">
            <v>34.1</v>
          </cell>
          <cell r="AQ74">
            <v>36.31</v>
          </cell>
          <cell r="AR74">
            <v>38.119999999999997</v>
          </cell>
          <cell r="AT74">
            <v>1300</v>
          </cell>
          <cell r="AU74">
            <v>1300</v>
          </cell>
        </row>
        <row r="75">
          <cell r="AH75" t="str">
            <v>HP600</v>
          </cell>
          <cell r="AI75" t="str">
            <v>HEAT-RESISTING PRIMER 600'C</v>
          </cell>
          <cell r="AJ75" t="str">
            <v>0635</v>
          </cell>
          <cell r="AK75" t="str">
            <v>1500</v>
          </cell>
          <cell r="AL75" t="str">
            <v>320-1</v>
          </cell>
          <cell r="AM75">
            <v>1</v>
          </cell>
          <cell r="AN75">
            <v>44.09</v>
          </cell>
          <cell r="AO75">
            <v>34.1</v>
          </cell>
          <cell r="AP75">
            <v>44.4</v>
          </cell>
          <cell r="AQ75">
            <v>31.75</v>
          </cell>
          <cell r="AR75">
            <v>38.119999999999997</v>
          </cell>
          <cell r="AS75">
            <v>33.78</v>
          </cell>
          <cell r="AT75">
            <v>1400</v>
          </cell>
          <cell r="AU75">
            <v>1300</v>
          </cell>
          <cell r="AV75">
            <v>1500</v>
          </cell>
        </row>
        <row r="76">
          <cell r="AH76" t="str">
            <v>HF200</v>
          </cell>
          <cell r="AI76" t="str">
            <v>HEAT-RESISTING PAINT 200'C SILICONE RESIN.</v>
          </cell>
          <cell r="AJ76" t="str">
            <v>0651</v>
          </cell>
          <cell r="AK76" t="str">
            <v>1504</v>
          </cell>
          <cell r="AM76">
            <v>1</v>
          </cell>
          <cell r="AN76">
            <v>17.5</v>
          </cell>
          <cell r="AO76">
            <v>27.3</v>
          </cell>
          <cell r="AQ76">
            <v>30.29</v>
          </cell>
          <cell r="AR76">
            <v>28.57</v>
          </cell>
          <cell r="AT76">
            <v>530</v>
          </cell>
          <cell r="AU76">
            <v>780</v>
          </cell>
        </row>
        <row r="77">
          <cell r="AH77" t="str">
            <v>HF300</v>
          </cell>
          <cell r="AI77" t="str">
            <v>HEAT-RESISTING PAINT 300'C SILICONE RESIN.</v>
          </cell>
          <cell r="AJ77" t="str">
            <v>0652</v>
          </cell>
          <cell r="AK77" t="str">
            <v>1505</v>
          </cell>
          <cell r="AL77" t="str">
            <v>330</v>
          </cell>
          <cell r="AM77">
            <v>1</v>
          </cell>
          <cell r="AN77">
            <v>27.6</v>
          </cell>
          <cell r="AO77">
            <v>27.3</v>
          </cell>
          <cell r="AP77">
            <v>28.4</v>
          </cell>
          <cell r="AQ77">
            <v>27.17</v>
          </cell>
          <cell r="AR77">
            <v>28.57</v>
          </cell>
          <cell r="AS77">
            <v>32.54</v>
          </cell>
          <cell r="AT77">
            <v>750</v>
          </cell>
          <cell r="AU77">
            <v>780</v>
          </cell>
          <cell r="AV77">
            <v>924</v>
          </cell>
        </row>
        <row r="78">
          <cell r="AH78" t="str">
            <v>HF400</v>
          </cell>
          <cell r="AI78" t="str">
            <v>HEAT-RESISTING PAINT 400'C SILICONE RESIN.</v>
          </cell>
          <cell r="AJ78" t="str">
            <v>0654</v>
          </cell>
          <cell r="AK78" t="str">
            <v>1503</v>
          </cell>
          <cell r="AM78">
            <v>1</v>
          </cell>
          <cell r="AN78">
            <v>51.61</v>
          </cell>
          <cell r="AO78">
            <v>59.4</v>
          </cell>
          <cell r="AQ78">
            <v>25.19</v>
          </cell>
          <cell r="AR78">
            <v>28.62</v>
          </cell>
          <cell r="AT78">
            <v>1300</v>
          </cell>
          <cell r="AU78">
            <v>1700</v>
          </cell>
        </row>
        <row r="79">
          <cell r="AH79" t="str">
            <v>HF600</v>
          </cell>
          <cell r="AI79" t="str">
            <v>HEAT-RESISTING PAINT 600'C</v>
          </cell>
          <cell r="AJ79" t="str">
            <v>0655</v>
          </cell>
          <cell r="AK79" t="str">
            <v>1508</v>
          </cell>
          <cell r="AL79" t="str">
            <v>320</v>
          </cell>
          <cell r="AM79">
            <v>1</v>
          </cell>
          <cell r="AN79">
            <v>74.400000000000006</v>
          </cell>
          <cell r="AO79">
            <v>52.39</v>
          </cell>
          <cell r="AP79">
            <v>43.5</v>
          </cell>
          <cell r="AQ79">
            <v>20.16</v>
          </cell>
          <cell r="AR79">
            <v>28.63</v>
          </cell>
          <cell r="AS79">
            <v>32.479999999999997</v>
          </cell>
          <cell r="AT79">
            <v>1500</v>
          </cell>
          <cell r="AU79">
            <v>1500</v>
          </cell>
          <cell r="AV79">
            <v>1413</v>
          </cell>
        </row>
        <row r="80">
          <cell r="AH80" t="str">
            <v>ITIP</v>
          </cell>
          <cell r="AI80" t="str">
            <v>THERMOINDICATIVE PAINT INTERBOND TEMP. INDICATING PAINT</v>
          </cell>
          <cell r="AJ80" t="str">
            <v>0654</v>
          </cell>
          <cell r="AK80" t="str">
            <v>HAA-705</v>
          </cell>
          <cell r="AM80">
            <v>1</v>
          </cell>
          <cell r="AN80">
            <v>51.61</v>
          </cell>
          <cell r="AO80">
            <v>68</v>
          </cell>
          <cell r="AQ80">
            <v>25.19</v>
          </cell>
          <cell r="AR80">
            <v>10</v>
          </cell>
          <cell r="AT80">
            <v>1300</v>
          </cell>
          <cell r="AU80">
            <v>680</v>
          </cell>
        </row>
        <row r="82">
          <cell r="AI82" t="str">
            <v xml:space="preserve">POLY-VINYL BUTYRAL RESIN (PVB) </v>
          </cell>
        </row>
        <row r="83">
          <cell r="AH83" t="str">
            <v>VRLP</v>
          </cell>
          <cell r="AI83" t="str">
            <v>VINYL RED LEAD PRIMER</v>
          </cell>
          <cell r="AJ83" t="str">
            <v>0301</v>
          </cell>
          <cell r="AK83" t="str">
            <v>SP30(VP-71)</v>
          </cell>
          <cell r="AL83" t="str">
            <v xml:space="preserve"> 21</v>
          </cell>
          <cell r="AM83">
            <v>1</v>
          </cell>
          <cell r="AN83">
            <v>21.8</v>
          </cell>
          <cell r="AO83">
            <v>25.3</v>
          </cell>
          <cell r="AP83">
            <v>64.900000000000006</v>
          </cell>
          <cell r="AQ83">
            <v>25.23</v>
          </cell>
          <cell r="AR83">
            <v>23.72</v>
          </cell>
          <cell r="AS83">
            <v>21.57</v>
          </cell>
          <cell r="AT83">
            <v>550</v>
          </cell>
          <cell r="AU83">
            <v>600</v>
          </cell>
          <cell r="AV83">
            <v>1400</v>
          </cell>
        </row>
        <row r="84">
          <cell r="AH84" t="str">
            <v>VZCP</v>
          </cell>
          <cell r="AI84" t="str">
            <v>VINYL ZINC CHRMATE PRIMER</v>
          </cell>
          <cell r="AJ84" t="str">
            <v>0311</v>
          </cell>
          <cell r="AK84" t="str">
            <v>VP-72</v>
          </cell>
          <cell r="AM84">
            <v>1</v>
          </cell>
          <cell r="AN84">
            <v>24.5</v>
          </cell>
          <cell r="AO84">
            <v>28.8</v>
          </cell>
          <cell r="AQ84">
            <v>22.04</v>
          </cell>
          <cell r="AR84">
            <v>19.79</v>
          </cell>
          <cell r="AT84">
            <v>540</v>
          </cell>
          <cell r="AU84">
            <v>570</v>
          </cell>
        </row>
        <row r="85">
          <cell r="AH85" t="str">
            <v>WP</v>
          </cell>
          <cell r="AI85" t="str">
            <v>WASH PRIMER</v>
          </cell>
          <cell r="AJ85" t="str">
            <v>0345</v>
          </cell>
          <cell r="AK85" t="str">
            <v>908(SP-02)</v>
          </cell>
          <cell r="AL85" t="str">
            <v xml:space="preserve"> 11</v>
          </cell>
          <cell r="AM85">
            <v>1</v>
          </cell>
          <cell r="AN85">
            <v>55.83</v>
          </cell>
          <cell r="AO85">
            <v>37.1</v>
          </cell>
          <cell r="AP85">
            <v>78.3</v>
          </cell>
          <cell r="AQ85">
            <v>8.06</v>
          </cell>
          <cell r="AR85">
            <v>11.86</v>
          </cell>
          <cell r="AS85">
            <v>8.94</v>
          </cell>
          <cell r="AT85">
            <v>450</v>
          </cell>
          <cell r="AU85">
            <v>440</v>
          </cell>
          <cell r="AV85">
            <v>700</v>
          </cell>
        </row>
        <row r="86">
          <cell r="AH86" t="str">
            <v>VE</v>
          </cell>
          <cell r="AI86" t="str">
            <v xml:space="preserve">VINYL ENAMEL </v>
          </cell>
          <cell r="AJ86" t="str">
            <v>0351</v>
          </cell>
          <cell r="AK86" t="str">
            <v>SP32(VA-11)</v>
          </cell>
          <cell r="AM86">
            <v>1</v>
          </cell>
          <cell r="AN86">
            <v>29.1</v>
          </cell>
          <cell r="AO86">
            <v>26.21</v>
          </cell>
          <cell r="AQ86">
            <v>18.899999999999999</v>
          </cell>
          <cell r="AR86">
            <v>19.079999999999998</v>
          </cell>
          <cell r="AT86">
            <v>550</v>
          </cell>
          <cell r="AU86">
            <v>500</v>
          </cell>
        </row>
        <row r="87">
          <cell r="AI87" t="str">
            <v>PIGMENTED PVC VINYL FINISH</v>
          </cell>
          <cell r="AJ87" t="str">
            <v>4340(U-400)</v>
          </cell>
          <cell r="AK87" t="str">
            <v>SP34(VA-51)</v>
          </cell>
          <cell r="AM87">
            <v>1</v>
          </cell>
          <cell r="AN87">
            <v>21.2</v>
          </cell>
          <cell r="AO87">
            <v>27.3</v>
          </cell>
          <cell r="AQ87">
            <v>30.19</v>
          </cell>
          <cell r="AR87">
            <v>19.78</v>
          </cell>
          <cell r="AT87">
            <v>640</v>
          </cell>
          <cell r="AU87">
            <v>540</v>
          </cell>
        </row>
        <row r="89">
          <cell r="AI89" t="str">
            <v xml:space="preserve">POLYOL POLYISOCYANATE </v>
          </cell>
        </row>
        <row r="90">
          <cell r="AH90" t="str">
            <v>PCC</v>
          </cell>
          <cell r="AI90" t="str">
            <v xml:space="preserve">POLYURETHANE COATING CLEAR </v>
          </cell>
          <cell r="AJ90" t="str">
            <v>0550</v>
          </cell>
          <cell r="AK90" t="str">
            <v>722</v>
          </cell>
          <cell r="AL90" t="str">
            <v xml:space="preserve"> 67</v>
          </cell>
          <cell r="AM90">
            <v>1</v>
          </cell>
          <cell r="AN90">
            <v>27.8</v>
          </cell>
          <cell r="AO90">
            <v>29.8</v>
          </cell>
          <cell r="AP90">
            <v>81.790000000000006</v>
          </cell>
          <cell r="AQ90">
            <v>25.18</v>
          </cell>
          <cell r="AR90">
            <v>25.17</v>
          </cell>
          <cell r="AS90">
            <v>18.34</v>
          </cell>
          <cell r="AT90">
            <v>700</v>
          </cell>
          <cell r="AU90">
            <v>750</v>
          </cell>
          <cell r="AV90">
            <v>1500</v>
          </cell>
        </row>
        <row r="91">
          <cell r="AH91" t="str">
            <v>PF</v>
          </cell>
          <cell r="AI91" t="str">
            <v>POLYURETHANE COATING</v>
          </cell>
          <cell r="AJ91" t="str">
            <v>0551</v>
          </cell>
          <cell r="AK91" t="str">
            <v>725</v>
          </cell>
          <cell r="AL91" t="str">
            <v xml:space="preserve"> 66</v>
          </cell>
          <cell r="AM91">
            <v>1</v>
          </cell>
          <cell r="AN91">
            <v>33.1</v>
          </cell>
          <cell r="AO91">
            <v>21.52</v>
          </cell>
          <cell r="AP91">
            <v>92.79</v>
          </cell>
          <cell r="AQ91">
            <v>27.19</v>
          </cell>
          <cell r="AR91">
            <v>30.2</v>
          </cell>
          <cell r="AS91">
            <v>18.32</v>
          </cell>
          <cell r="AT91">
            <v>900</v>
          </cell>
          <cell r="AU91">
            <v>650</v>
          </cell>
          <cell r="AV91">
            <v>1700</v>
          </cell>
        </row>
        <row r="92">
          <cell r="AH92" t="str">
            <v>PFC</v>
          </cell>
          <cell r="AI92" t="str">
            <v>POLYURETHANE COATING</v>
          </cell>
          <cell r="AJ92" t="str">
            <v>0551</v>
          </cell>
          <cell r="AK92" t="str">
            <v>UP-04</v>
          </cell>
          <cell r="AL92" t="str">
            <v xml:space="preserve"> 66</v>
          </cell>
          <cell r="AM92">
            <v>1</v>
          </cell>
          <cell r="AN92">
            <v>36.78</v>
          </cell>
          <cell r="AO92">
            <v>16.059999999999999</v>
          </cell>
          <cell r="AP92">
            <v>92.79</v>
          </cell>
          <cell r="AQ92">
            <v>27.19</v>
          </cell>
          <cell r="AR92">
            <v>30.2</v>
          </cell>
          <cell r="AS92">
            <v>18.32</v>
          </cell>
          <cell r="AT92">
            <v>1000</v>
          </cell>
          <cell r="AU92">
            <v>485</v>
          </cell>
          <cell r="AV92">
            <v>1700</v>
          </cell>
        </row>
        <row r="93">
          <cell r="AH93" t="str">
            <v>AICP</v>
          </cell>
          <cell r="AI93" t="str">
            <v>ALIPHATIC ISCYANATE CURED POLYURETHANE FIN.</v>
          </cell>
          <cell r="AJ93" t="str">
            <v>4231(I-300)</v>
          </cell>
          <cell r="AK93" t="str">
            <v>728</v>
          </cell>
          <cell r="AM93">
            <v>1</v>
          </cell>
          <cell r="AN93">
            <v>46.3</v>
          </cell>
          <cell r="AO93">
            <v>56.2</v>
          </cell>
          <cell r="AQ93">
            <v>30.24</v>
          </cell>
          <cell r="AR93">
            <v>30.25</v>
          </cell>
          <cell r="AT93">
            <v>1400</v>
          </cell>
          <cell r="AU93">
            <v>1700</v>
          </cell>
        </row>
        <row r="94">
          <cell r="AI94" t="str">
            <v>POLYURETHANE TANK LINING</v>
          </cell>
          <cell r="AJ94" t="str">
            <v>4230(I-310)</v>
          </cell>
          <cell r="AK94" t="str">
            <v>733</v>
          </cell>
          <cell r="AM94">
            <v>1</v>
          </cell>
          <cell r="AN94">
            <v>37</v>
          </cell>
          <cell r="AO94">
            <v>19.8</v>
          </cell>
          <cell r="AQ94">
            <v>37.840000000000003</v>
          </cell>
          <cell r="AR94">
            <v>28.79</v>
          </cell>
          <cell r="AT94">
            <v>1400</v>
          </cell>
          <cell r="AU94">
            <v>570</v>
          </cell>
        </row>
        <row r="95">
          <cell r="AI95" t="str">
            <v>NON-REACTIVE POLYURETHANE PRIMER</v>
          </cell>
          <cell r="AJ95" t="str">
            <v>4239(I-350)</v>
          </cell>
          <cell r="AM95">
            <v>1</v>
          </cell>
          <cell r="AN95">
            <v>18</v>
          </cell>
          <cell r="AQ95">
            <v>55.56</v>
          </cell>
          <cell r="AT95">
            <v>1000</v>
          </cell>
        </row>
        <row r="96">
          <cell r="AI96" t="str">
            <v>CLEAR POLYURETHANE FINISH</v>
          </cell>
          <cell r="AJ96" t="str">
            <v>4235(I-390)</v>
          </cell>
          <cell r="AK96" t="str">
            <v>1101</v>
          </cell>
          <cell r="AM96">
            <v>1</v>
          </cell>
          <cell r="AN96">
            <v>31.7</v>
          </cell>
          <cell r="AO96">
            <v>17</v>
          </cell>
          <cell r="AQ96">
            <v>37.85</v>
          </cell>
          <cell r="AR96">
            <v>26.47</v>
          </cell>
          <cell r="AT96">
            <v>1200</v>
          </cell>
          <cell r="AU96">
            <v>450</v>
          </cell>
        </row>
        <row r="97">
          <cell r="AI97" t="str">
            <v>URETHANE CHROMATE PRIMER</v>
          </cell>
          <cell r="AJ97" t="str">
            <v>4420(A-200)</v>
          </cell>
          <cell r="AK97" t="str">
            <v>1106</v>
          </cell>
          <cell r="AM97">
            <v>1</v>
          </cell>
          <cell r="AN97">
            <v>21.6</v>
          </cell>
          <cell r="AO97">
            <v>12.5</v>
          </cell>
          <cell r="AQ97">
            <v>37.04</v>
          </cell>
          <cell r="AR97">
            <v>24</v>
          </cell>
          <cell r="AT97">
            <v>800</v>
          </cell>
          <cell r="AU97">
            <v>300</v>
          </cell>
        </row>
        <row r="98">
          <cell r="AI98" t="str">
            <v>ZINC TETROXYCHROMATE BUTYRAL ETCH PRIMER</v>
          </cell>
          <cell r="AJ98" t="str">
            <v>4322(U-220)</v>
          </cell>
          <cell r="AK98" t="str">
            <v>738</v>
          </cell>
          <cell r="AM98">
            <v>1</v>
          </cell>
          <cell r="AN98">
            <v>58.41</v>
          </cell>
          <cell r="AO98">
            <v>69.59</v>
          </cell>
          <cell r="AQ98">
            <v>8.56</v>
          </cell>
          <cell r="AR98">
            <v>28.74</v>
          </cell>
          <cell r="AT98">
            <v>500</v>
          </cell>
          <cell r="AU98">
            <v>2000</v>
          </cell>
        </row>
        <row r="100">
          <cell r="AI100" t="str">
            <v>MASONRY &amp; ACRYLIC PAINT</v>
          </cell>
        </row>
        <row r="101">
          <cell r="AI101" t="str">
            <v>SOLVENT BASE MASONRY PRIMER</v>
          </cell>
          <cell r="AJ101" t="str">
            <v>1541</v>
          </cell>
          <cell r="AL101" t="str">
            <v>140</v>
          </cell>
          <cell r="AM101">
            <v>1</v>
          </cell>
          <cell r="AN101">
            <v>9.6999999999999993</v>
          </cell>
          <cell r="AP101">
            <v>14</v>
          </cell>
          <cell r="AQ101">
            <v>40.21</v>
          </cell>
          <cell r="AS101">
            <v>30.36</v>
          </cell>
          <cell r="AT101">
            <v>390</v>
          </cell>
          <cell r="AV101">
            <v>425</v>
          </cell>
        </row>
        <row r="102">
          <cell r="AI102" t="str">
            <v>WATER BASE MASONRY PRIMER</v>
          </cell>
          <cell r="AJ102" t="str">
            <v>1546</v>
          </cell>
          <cell r="AL102" t="str">
            <v>140-1</v>
          </cell>
          <cell r="AM102">
            <v>1</v>
          </cell>
          <cell r="AN102">
            <v>8.1999999999999993</v>
          </cell>
          <cell r="AP102">
            <v>12</v>
          </cell>
          <cell r="AQ102">
            <v>40.24</v>
          </cell>
          <cell r="AS102">
            <v>33.83</v>
          </cell>
          <cell r="AT102">
            <v>330</v>
          </cell>
          <cell r="AV102">
            <v>406</v>
          </cell>
        </row>
        <row r="103">
          <cell r="AI103" t="str">
            <v>WATER BASE MASONRY PAINT</v>
          </cell>
          <cell r="AJ103" t="str">
            <v>1556</v>
          </cell>
          <cell r="AM103">
            <v>1</v>
          </cell>
          <cell r="AN103">
            <v>11.9</v>
          </cell>
          <cell r="AQ103">
            <v>36.97</v>
          </cell>
          <cell r="AT103">
            <v>440</v>
          </cell>
        </row>
        <row r="104">
          <cell r="AI104" t="str">
            <v xml:space="preserve">ACRYLIC EMULSION PAINT </v>
          </cell>
          <cell r="AJ104" t="str">
            <v>1656</v>
          </cell>
          <cell r="AM104">
            <v>1</v>
          </cell>
          <cell r="AN104">
            <v>9.4</v>
          </cell>
          <cell r="AP104">
            <v>25.8</v>
          </cell>
          <cell r="AQ104">
            <v>38.299999999999997</v>
          </cell>
          <cell r="AS104">
            <v>34.880000000000003</v>
          </cell>
          <cell r="AT104">
            <v>360</v>
          </cell>
          <cell r="AV104">
            <v>900</v>
          </cell>
        </row>
        <row r="105">
          <cell r="AI105" t="str">
            <v xml:space="preserve">EMULSION PAINT </v>
          </cell>
          <cell r="AJ105" t="str">
            <v>1657</v>
          </cell>
          <cell r="AL105" t="str">
            <v>130</v>
          </cell>
          <cell r="AM105">
            <v>1</v>
          </cell>
          <cell r="AN105">
            <v>6.4</v>
          </cell>
          <cell r="AP105">
            <v>5.8</v>
          </cell>
          <cell r="AQ105">
            <v>40.630000000000003</v>
          </cell>
          <cell r="AS105">
            <v>34.83</v>
          </cell>
          <cell r="AT105">
            <v>260</v>
          </cell>
          <cell r="AV105">
            <v>202</v>
          </cell>
        </row>
        <row r="107">
          <cell r="AI107" t="str">
            <v>OTHER PAINT</v>
          </cell>
        </row>
        <row r="108">
          <cell r="AH108" t="str">
            <v>AO</v>
          </cell>
          <cell r="AI108" t="str">
            <v>AMERLOCK-400 100,</v>
          </cell>
          <cell r="AM108">
            <v>1</v>
          </cell>
          <cell r="AO108">
            <v>35</v>
          </cell>
          <cell r="AR108">
            <v>21</v>
          </cell>
          <cell r="AU108">
            <v>735</v>
          </cell>
        </row>
        <row r="109">
          <cell r="AI109" t="str">
            <v>BLACK VARNISH</v>
          </cell>
          <cell r="AJ109" t="str">
            <v>1727</v>
          </cell>
          <cell r="AL109" t="str">
            <v>170</v>
          </cell>
          <cell r="AM109">
            <v>1</v>
          </cell>
          <cell r="AN109">
            <v>5.8</v>
          </cell>
          <cell r="AP109">
            <v>6.2</v>
          </cell>
          <cell r="AQ109">
            <v>34.479999999999997</v>
          </cell>
          <cell r="AS109">
            <v>26.94</v>
          </cell>
          <cell r="AT109">
            <v>200</v>
          </cell>
          <cell r="AV109">
            <v>167</v>
          </cell>
        </row>
        <row r="110">
          <cell r="AI110" t="str">
            <v>NEO WATER PROOF COATING</v>
          </cell>
          <cell r="AJ110" t="str">
            <v>1728</v>
          </cell>
          <cell r="AL110" t="str">
            <v>160</v>
          </cell>
          <cell r="AM110">
            <v>1</v>
          </cell>
          <cell r="AN110">
            <v>4.4000000000000004</v>
          </cell>
          <cell r="AP110">
            <v>6.7</v>
          </cell>
          <cell r="AQ110">
            <v>227.27</v>
          </cell>
          <cell r="AS110">
            <v>28.81</v>
          </cell>
          <cell r="AT110">
            <v>1000</v>
          </cell>
          <cell r="AV110">
            <v>193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C"/>
      <sheetName val="IN"/>
      <sheetName val="HD1"/>
      <sheetName val="XL4Poppy"/>
    </sheetNames>
    <sheetDataSet>
      <sheetData sheetId="0" refreshError="1"/>
      <sheetData sheetId="1" refreshError="1"/>
      <sheetData sheetId="2" refreshError="1"/>
      <sheetData sheetId="3">
        <row r="27">
          <cell r="C27" t="e">
            <v>#N/A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ESTI"/>
    </sheetNames>
    <sheetDataSet>
      <sheetData sheetId="0">
        <row r="8">
          <cell r="B8" t="str">
            <v>5S</v>
          </cell>
          <cell r="C8">
            <v>0.5</v>
          </cell>
          <cell r="D8">
            <v>1.65</v>
          </cell>
          <cell r="E8">
            <v>1</v>
          </cell>
          <cell r="I8">
            <v>7.0000000000000007E-2</v>
          </cell>
          <cell r="J8">
            <v>0</v>
          </cell>
          <cell r="K8">
            <v>7.0000000000000007E-2</v>
          </cell>
          <cell r="P8">
            <v>2</v>
          </cell>
        </row>
        <row r="9">
          <cell r="B9" t="str">
            <v>5S</v>
          </cell>
          <cell r="C9">
            <v>0.5</v>
          </cell>
          <cell r="D9">
            <v>1.65</v>
          </cell>
          <cell r="E9">
            <v>1</v>
          </cell>
          <cell r="I9">
            <v>7.0000000000000007E-2</v>
          </cell>
          <cell r="J9">
            <v>0</v>
          </cell>
          <cell r="K9">
            <v>7.0000000000000007E-2</v>
          </cell>
          <cell r="P9">
            <v>2</v>
          </cell>
        </row>
        <row r="10">
          <cell r="B10" t="str">
            <v>5S</v>
          </cell>
          <cell r="C10">
            <v>0.5</v>
          </cell>
          <cell r="D10">
            <v>1.65</v>
          </cell>
          <cell r="E10">
            <v>1</v>
          </cell>
          <cell r="I10">
            <v>7.0000000000000007E-2</v>
          </cell>
          <cell r="J10">
            <v>0</v>
          </cell>
          <cell r="K10">
            <v>7.0000000000000007E-2</v>
          </cell>
          <cell r="P10">
            <v>2</v>
          </cell>
        </row>
        <row r="11">
          <cell r="B11" t="str">
            <v>5S</v>
          </cell>
          <cell r="C11">
            <v>0.75</v>
          </cell>
          <cell r="D11">
            <v>1.65</v>
          </cell>
          <cell r="E11">
            <v>1</v>
          </cell>
          <cell r="I11">
            <v>7.0000000000000007E-2</v>
          </cell>
          <cell r="J11">
            <v>0</v>
          </cell>
          <cell r="K11">
            <v>7.0000000000000007E-2</v>
          </cell>
          <cell r="P11">
            <v>2</v>
          </cell>
        </row>
        <row r="12">
          <cell r="B12" t="str">
            <v>5S</v>
          </cell>
          <cell r="C12">
            <v>0.75</v>
          </cell>
          <cell r="D12">
            <v>1.65</v>
          </cell>
          <cell r="E12">
            <v>1</v>
          </cell>
          <cell r="I12">
            <v>7.0000000000000007E-2</v>
          </cell>
          <cell r="J12">
            <v>0</v>
          </cell>
          <cell r="K12">
            <v>7.0000000000000007E-2</v>
          </cell>
          <cell r="P12">
            <v>2</v>
          </cell>
        </row>
        <row r="13">
          <cell r="B13" t="str">
            <v>5S</v>
          </cell>
          <cell r="C13">
            <v>0.75</v>
          </cell>
          <cell r="D13">
            <v>1.65</v>
          </cell>
          <cell r="E13">
            <v>1</v>
          </cell>
          <cell r="I13">
            <v>7.0000000000000007E-2</v>
          </cell>
          <cell r="J13">
            <v>0</v>
          </cell>
          <cell r="K13">
            <v>7.0000000000000007E-2</v>
          </cell>
          <cell r="P13">
            <v>2</v>
          </cell>
        </row>
        <row r="14">
          <cell r="B14" t="str">
            <v>5S</v>
          </cell>
          <cell r="C14">
            <v>1</v>
          </cell>
          <cell r="D14">
            <v>1.65</v>
          </cell>
          <cell r="E14">
            <v>1</v>
          </cell>
          <cell r="I14">
            <v>0.12</v>
          </cell>
          <cell r="J14">
            <v>0</v>
          </cell>
          <cell r="K14">
            <v>0.12</v>
          </cell>
          <cell r="P14">
            <v>2</v>
          </cell>
        </row>
        <row r="15">
          <cell r="B15" t="str">
            <v>5S</v>
          </cell>
          <cell r="C15">
            <v>1</v>
          </cell>
          <cell r="D15">
            <v>1.65</v>
          </cell>
          <cell r="E15">
            <v>1</v>
          </cell>
          <cell r="I15">
            <v>0.12</v>
          </cell>
          <cell r="J15">
            <v>0</v>
          </cell>
          <cell r="K15">
            <v>0.12</v>
          </cell>
          <cell r="P15">
            <v>2</v>
          </cell>
        </row>
        <row r="16">
          <cell r="B16" t="str">
            <v>5S</v>
          </cell>
          <cell r="C16">
            <v>1</v>
          </cell>
          <cell r="D16">
            <v>1.65</v>
          </cell>
          <cell r="E16">
            <v>1</v>
          </cell>
          <cell r="I16">
            <v>0.12</v>
          </cell>
          <cell r="J16">
            <v>0</v>
          </cell>
          <cell r="K16">
            <v>0.12</v>
          </cell>
          <cell r="P16">
            <v>2</v>
          </cell>
        </row>
        <row r="17">
          <cell r="B17" t="str">
            <v>5S</v>
          </cell>
          <cell r="C17">
            <v>1.25</v>
          </cell>
          <cell r="D17">
            <v>1.65</v>
          </cell>
          <cell r="E17">
            <v>1</v>
          </cell>
          <cell r="I17">
            <v>0.15</v>
          </cell>
          <cell r="K17">
            <v>0.15</v>
          </cell>
          <cell r="P17">
            <v>2</v>
          </cell>
        </row>
        <row r="18">
          <cell r="B18" t="str">
            <v>5S</v>
          </cell>
          <cell r="C18">
            <v>1.25</v>
          </cell>
          <cell r="D18">
            <v>1.65</v>
          </cell>
          <cell r="E18">
            <v>1</v>
          </cell>
          <cell r="I18">
            <v>0.15</v>
          </cell>
          <cell r="K18">
            <v>0.15</v>
          </cell>
          <cell r="P18">
            <v>2</v>
          </cell>
        </row>
        <row r="19">
          <cell r="B19" t="str">
            <v>5S</v>
          </cell>
          <cell r="C19">
            <v>1.25</v>
          </cell>
          <cell r="D19">
            <v>1.65</v>
          </cell>
          <cell r="E19">
            <v>1</v>
          </cell>
          <cell r="I19">
            <v>0.15</v>
          </cell>
          <cell r="K19">
            <v>0.15</v>
          </cell>
          <cell r="P19">
            <v>2</v>
          </cell>
        </row>
        <row r="20">
          <cell r="B20" t="str">
            <v>5S</v>
          </cell>
          <cell r="C20">
            <v>1.5</v>
          </cell>
          <cell r="D20">
            <v>1.65</v>
          </cell>
          <cell r="E20">
            <v>1</v>
          </cell>
          <cell r="I20">
            <v>0.15</v>
          </cell>
          <cell r="J20">
            <v>0</v>
          </cell>
          <cell r="K20">
            <v>0.15</v>
          </cell>
          <cell r="P20">
            <v>2</v>
          </cell>
        </row>
        <row r="21">
          <cell r="B21" t="str">
            <v>5S</v>
          </cell>
          <cell r="C21">
            <v>1.5</v>
          </cell>
          <cell r="D21">
            <v>1.65</v>
          </cell>
          <cell r="E21">
            <v>1</v>
          </cell>
          <cell r="I21">
            <v>0.15</v>
          </cell>
          <cell r="J21">
            <v>0</v>
          </cell>
          <cell r="K21">
            <v>0.15</v>
          </cell>
          <cell r="P21">
            <v>2</v>
          </cell>
        </row>
        <row r="22">
          <cell r="B22" t="str">
            <v>5S</v>
          </cell>
          <cell r="C22">
            <v>1.5</v>
          </cell>
          <cell r="D22">
            <v>1.65</v>
          </cell>
          <cell r="E22">
            <v>1</v>
          </cell>
          <cell r="I22">
            <v>0.15</v>
          </cell>
          <cell r="J22">
            <v>0</v>
          </cell>
          <cell r="K22">
            <v>0.15</v>
          </cell>
          <cell r="P22">
            <v>2</v>
          </cell>
        </row>
        <row r="23">
          <cell r="B23" t="str">
            <v>5S</v>
          </cell>
          <cell r="C23">
            <v>2</v>
          </cell>
          <cell r="D23">
            <v>1.65</v>
          </cell>
          <cell r="E23">
            <v>1</v>
          </cell>
          <cell r="I23">
            <v>0.15</v>
          </cell>
          <cell r="J23">
            <v>0</v>
          </cell>
          <cell r="K23">
            <v>0.15</v>
          </cell>
          <cell r="P23">
            <v>2</v>
          </cell>
        </row>
        <row r="24">
          <cell r="B24" t="str">
            <v>5S</v>
          </cell>
          <cell r="C24">
            <v>2</v>
          </cell>
          <cell r="D24">
            <v>1.65</v>
          </cell>
          <cell r="E24">
            <v>1</v>
          </cell>
          <cell r="I24">
            <v>0.15</v>
          </cell>
          <cell r="J24">
            <v>0</v>
          </cell>
          <cell r="K24">
            <v>0.15</v>
          </cell>
          <cell r="P24">
            <v>2</v>
          </cell>
        </row>
        <row r="25">
          <cell r="B25" t="str">
            <v>5S</v>
          </cell>
          <cell r="C25">
            <v>2</v>
          </cell>
          <cell r="D25">
            <v>1.65</v>
          </cell>
          <cell r="E25">
            <v>1</v>
          </cell>
          <cell r="I25">
            <v>0.15</v>
          </cell>
          <cell r="J25">
            <v>0</v>
          </cell>
          <cell r="K25">
            <v>0.15</v>
          </cell>
          <cell r="P25">
            <v>2</v>
          </cell>
        </row>
        <row r="26">
          <cell r="B26" t="str">
            <v>5S</v>
          </cell>
          <cell r="C26">
            <v>2.5</v>
          </cell>
          <cell r="D26">
            <v>2.11</v>
          </cell>
          <cell r="E26">
            <v>1</v>
          </cell>
          <cell r="I26">
            <v>0.15</v>
          </cell>
          <cell r="J26">
            <v>0</v>
          </cell>
          <cell r="K26">
            <v>0.15</v>
          </cell>
          <cell r="P26">
            <v>2</v>
          </cell>
        </row>
        <row r="27">
          <cell r="B27" t="str">
            <v>5S</v>
          </cell>
          <cell r="C27">
            <v>3</v>
          </cell>
          <cell r="D27">
            <v>2.11</v>
          </cell>
          <cell r="E27">
            <v>1</v>
          </cell>
          <cell r="I27">
            <v>0.3</v>
          </cell>
          <cell r="J27">
            <v>0</v>
          </cell>
          <cell r="K27">
            <v>0.3</v>
          </cell>
          <cell r="P27">
            <v>2</v>
          </cell>
        </row>
        <row r="28">
          <cell r="B28" t="str">
            <v>5S</v>
          </cell>
          <cell r="C28">
            <v>3.5</v>
          </cell>
          <cell r="D28">
            <v>2.11</v>
          </cell>
          <cell r="E28">
            <v>1</v>
          </cell>
          <cell r="I28">
            <v>0.3</v>
          </cell>
          <cell r="K28">
            <v>0.3</v>
          </cell>
          <cell r="P28">
            <v>3</v>
          </cell>
        </row>
        <row r="29">
          <cell r="B29" t="str">
            <v>5S</v>
          </cell>
          <cell r="C29">
            <v>4</v>
          </cell>
          <cell r="D29">
            <v>2.11</v>
          </cell>
          <cell r="E29">
            <v>1</v>
          </cell>
          <cell r="I29">
            <v>0.3</v>
          </cell>
          <cell r="J29">
            <v>0</v>
          </cell>
          <cell r="K29">
            <v>0.3</v>
          </cell>
          <cell r="P29">
            <v>3</v>
          </cell>
        </row>
        <row r="30">
          <cell r="B30" t="str">
            <v>5S</v>
          </cell>
          <cell r="C30">
            <v>5</v>
          </cell>
          <cell r="D30">
            <v>2.77</v>
          </cell>
          <cell r="E30">
            <v>1</v>
          </cell>
          <cell r="I30">
            <v>0.3</v>
          </cell>
          <cell r="K30">
            <v>0.3</v>
          </cell>
          <cell r="P30">
            <v>4</v>
          </cell>
        </row>
        <row r="31">
          <cell r="B31" t="str">
            <v>5S</v>
          </cell>
          <cell r="C31">
            <v>6</v>
          </cell>
          <cell r="D31">
            <v>2.77</v>
          </cell>
          <cell r="E31">
            <v>1</v>
          </cell>
          <cell r="I31">
            <v>0.45</v>
          </cell>
          <cell r="J31">
            <v>0</v>
          </cell>
          <cell r="K31">
            <v>0.45</v>
          </cell>
          <cell r="P31">
            <v>4</v>
          </cell>
        </row>
        <row r="32">
          <cell r="B32" t="str">
            <v>5S</v>
          </cell>
          <cell r="C32">
            <v>8</v>
          </cell>
          <cell r="D32">
            <v>2.77</v>
          </cell>
          <cell r="E32">
            <v>1</v>
          </cell>
          <cell r="I32">
            <v>0.45</v>
          </cell>
          <cell r="J32">
            <v>0</v>
          </cell>
          <cell r="K32">
            <v>0.45</v>
          </cell>
          <cell r="P32">
            <v>4</v>
          </cell>
        </row>
        <row r="33">
          <cell r="B33" t="str">
            <v>5S</v>
          </cell>
          <cell r="C33">
            <v>10</v>
          </cell>
          <cell r="D33">
            <v>3.4</v>
          </cell>
          <cell r="E33">
            <v>1</v>
          </cell>
          <cell r="I33">
            <v>0.9</v>
          </cell>
          <cell r="J33">
            <v>0</v>
          </cell>
          <cell r="K33">
            <v>0.9</v>
          </cell>
          <cell r="P33">
            <v>4</v>
          </cell>
        </row>
        <row r="34">
          <cell r="B34" t="str">
            <v>5S</v>
          </cell>
          <cell r="C34">
            <v>12</v>
          </cell>
          <cell r="D34">
            <v>3.96</v>
          </cell>
          <cell r="E34">
            <v>1</v>
          </cell>
          <cell r="I34">
            <v>1.2</v>
          </cell>
          <cell r="J34">
            <v>0</v>
          </cell>
          <cell r="K34">
            <v>1.2</v>
          </cell>
          <cell r="P34">
            <v>6</v>
          </cell>
        </row>
        <row r="35">
          <cell r="B35" t="str">
            <v>5S</v>
          </cell>
          <cell r="C35">
            <v>14</v>
          </cell>
          <cell r="D35">
            <v>3.96</v>
          </cell>
          <cell r="E35">
            <v>1</v>
          </cell>
          <cell r="I35">
            <v>1.34</v>
          </cell>
          <cell r="J35">
            <v>0</v>
          </cell>
          <cell r="K35">
            <v>1.34</v>
          </cell>
          <cell r="P35">
            <v>6</v>
          </cell>
        </row>
        <row r="36">
          <cell r="B36" t="str">
            <v>5S</v>
          </cell>
          <cell r="C36">
            <v>16</v>
          </cell>
          <cell r="D36">
            <v>4.1900000000000004</v>
          </cell>
          <cell r="E36">
            <v>1</v>
          </cell>
          <cell r="I36">
            <v>1.65</v>
          </cell>
          <cell r="J36">
            <v>0</v>
          </cell>
          <cell r="K36">
            <v>1.65</v>
          </cell>
          <cell r="P36">
            <v>6</v>
          </cell>
        </row>
        <row r="37">
          <cell r="B37" t="str">
            <v>5S</v>
          </cell>
          <cell r="C37">
            <v>18</v>
          </cell>
          <cell r="D37">
            <v>4.1900000000000004</v>
          </cell>
          <cell r="E37">
            <v>1</v>
          </cell>
          <cell r="I37">
            <v>1.8</v>
          </cell>
          <cell r="J37">
            <v>0</v>
          </cell>
          <cell r="K37">
            <v>1.8</v>
          </cell>
          <cell r="P37">
            <v>6</v>
          </cell>
        </row>
        <row r="38">
          <cell r="B38" t="str">
            <v>5S</v>
          </cell>
          <cell r="C38">
            <v>20</v>
          </cell>
          <cell r="D38">
            <v>4.78</v>
          </cell>
          <cell r="E38">
            <v>1</v>
          </cell>
          <cell r="I38">
            <v>2.54</v>
          </cell>
          <cell r="J38">
            <v>0</v>
          </cell>
          <cell r="K38">
            <v>2.54</v>
          </cell>
          <cell r="P38">
            <v>7</v>
          </cell>
        </row>
        <row r="39">
          <cell r="B39" t="str">
            <v>5S</v>
          </cell>
          <cell r="C39">
            <v>22</v>
          </cell>
          <cell r="D39">
            <v>4.78</v>
          </cell>
          <cell r="E39">
            <v>1</v>
          </cell>
          <cell r="I39">
            <v>2.69</v>
          </cell>
          <cell r="J39">
            <v>0</v>
          </cell>
          <cell r="K39">
            <v>2.69</v>
          </cell>
          <cell r="P39">
            <v>8</v>
          </cell>
        </row>
        <row r="40">
          <cell r="B40" t="str">
            <v>5S</v>
          </cell>
          <cell r="C40">
            <v>24</v>
          </cell>
          <cell r="D40">
            <v>5.54</v>
          </cell>
          <cell r="E40">
            <v>1</v>
          </cell>
          <cell r="I40">
            <v>2.4300000000000002</v>
          </cell>
          <cell r="J40">
            <v>1.47</v>
          </cell>
          <cell r="K40">
            <v>3.9000000000000004</v>
          </cell>
          <cell r="P40">
            <v>8</v>
          </cell>
        </row>
        <row r="41">
          <cell r="B41" t="str">
            <v>5S</v>
          </cell>
          <cell r="C41">
            <v>30</v>
          </cell>
          <cell r="D41">
            <v>6.35</v>
          </cell>
          <cell r="E41">
            <v>1</v>
          </cell>
          <cell r="I41">
            <v>3.04</v>
          </cell>
          <cell r="J41">
            <v>3.11</v>
          </cell>
          <cell r="K41">
            <v>6.15</v>
          </cell>
          <cell r="P41">
            <v>10</v>
          </cell>
        </row>
        <row r="42">
          <cell r="B42">
            <v>10</v>
          </cell>
          <cell r="C42">
            <v>14</v>
          </cell>
          <cell r="D42">
            <v>6.35</v>
          </cell>
          <cell r="E42">
            <v>1</v>
          </cell>
          <cell r="I42">
            <v>1.42</v>
          </cell>
          <cell r="J42">
            <v>1.27</v>
          </cell>
          <cell r="K42">
            <v>2.69</v>
          </cell>
          <cell r="P42">
            <v>6</v>
          </cell>
        </row>
        <row r="43">
          <cell r="B43">
            <v>10</v>
          </cell>
          <cell r="C43">
            <v>16</v>
          </cell>
          <cell r="D43">
            <v>6.35</v>
          </cell>
          <cell r="E43">
            <v>1</v>
          </cell>
          <cell r="I43">
            <v>1.62</v>
          </cell>
          <cell r="J43">
            <v>1.38</v>
          </cell>
          <cell r="K43">
            <v>3</v>
          </cell>
          <cell r="P43">
            <v>6</v>
          </cell>
        </row>
        <row r="44">
          <cell r="B44">
            <v>10</v>
          </cell>
          <cell r="C44">
            <v>18</v>
          </cell>
          <cell r="D44">
            <v>6.35</v>
          </cell>
          <cell r="E44">
            <v>1</v>
          </cell>
          <cell r="I44">
            <v>1.82</v>
          </cell>
          <cell r="J44">
            <v>1.48</v>
          </cell>
          <cell r="K44">
            <v>3.3</v>
          </cell>
          <cell r="P44">
            <v>6</v>
          </cell>
        </row>
        <row r="45">
          <cell r="B45">
            <v>10</v>
          </cell>
          <cell r="C45">
            <v>20</v>
          </cell>
          <cell r="D45">
            <v>6.35</v>
          </cell>
          <cell r="E45">
            <v>1</v>
          </cell>
          <cell r="I45">
            <v>2.0299999999999998</v>
          </cell>
          <cell r="J45">
            <v>1.72</v>
          </cell>
          <cell r="K45">
            <v>3.75</v>
          </cell>
          <cell r="P45">
            <v>7</v>
          </cell>
        </row>
        <row r="46">
          <cell r="B46">
            <v>10</v>
          </cell>
          <cell r="C46">
            <v>22</v>
          </cell>
          <cell r="D46">
            <v>6.35</v>
          </cell>
          <cell r="E46">
            <v>1</v>
          </cell>
          <cell r="I46">
            <v>2.23</v>
          </cell>
          <cell r="J46">
            <v>2.27</v>
          </cell>
          <cell r="K46">
            <v>4.5</v>
          </cell>
          <cell r="P46">
            <v>8</v>
          </cell>
        </row>
        <row r="47">
          <cell r="B47">
            <v>10</v>
          </cell>
          <cell r="C47">
            <v>24</v>
          </cell>
          <cell r="D47">
            <v>6.35</v>
          </cell>
          <cell r="E47">
            <v>1</v>
          </cell>
          <cell r="I47">
            <v>2.4300000000000002</v>
          </cell>
          <cell r="J47">
            <v>2.0699999999999998</v>
          </cell>
          <cell r="K47">
            <v>4.5</v>
          </cell>
          <cell r="P47">
            <v>8</v>
          </cell>
        </row>
        <row r="48">
          <cell r="B48">
            <v>10</v>
          </cell>
          <cell r="C48">
            <v>26</v>
          </cell>
          <cell r="D48">
            <v>7.92</v>
          </cell>
          <cell r="E48">
            <v>1</v>
          </cell>
          <cell r="I48">
            <v>2.64</v>
          </cell>
          <cell r="J48">
            <v>4.8600000000000003</v>
          </cell>
          <cell r="K48">
            <v>7.5</v>
          </cell>
          <cell r="P48">
            <v>9</v>
          </cell>
        </row>
        <row r="49">
          <cell r="B49">
            <v>10</v>
          </cell>
          <cell r="C49">
            <v>28</v>
          </cell>
          <cell r="D49">
            <v>7.92</v>
          </cell>
          <cell r="E49">
            <v>1</v>
          </cell>
          <cell r="I49">
            <v>2.84</v>
          </cell>
          <cell r="J49">
            <v>5.26</v>
          </cell>
          <cell r="K49">
            <v>8.1</v>
          </cell>
          <cell r="P49">
            <v>9</v>
          </cell>
        </row>
        <row r="50">
          <cell r="B50">
            <v>10</v>
          </cell>
          <cell r="C50">
            <v>30</v>
          </cell>
          <cell r="D50">
            <v>7.92</v>
          </cell>
          <cell r="E50">
            <v>1</v>
          </cell>
          <cell r="I50">
            <v>3.04</v>
          </cell>
          <cell r="J50">
            <v>5.66</v>
          </cell>
          <cell r="K50">
            <v>8.6999999999999993</v>
          </cell>
          <cell r="P50">
            <v>10</v>
          </cell>
        </row>
        <row r="51">
          <cell r="B51">
            <v>10</v>
          </cell>
          <cell r="C51">
            <v>32</v>
          </cell>
          <cell r="D51">
            <v>7.92</v>
          </cell>
          <cell r="E51">
            <v>1</v>
          </cell>
          <cell r="I51">
            <v>3.24</v>
          </cell>
          <cell r="J51">
            <v>6.06</v>
          </cell>
          <cell r="K51">
            <v>9.3000000000000007</v>
          </cell>
          <cell r="P51">
            <v>11</v>
          </cell>
        </row>
        <row r="52">
          <cell r="B52">
            <v>10</v>
          </cell>
          <cell r="C52">
            <v>34</v>
          </cell>
          <cell r="D52">
            <v>7.92</v>
          </cell>
          <cell r="E52">
            <v>1</v>
          </cell>
          <cell r="I52">
            <v>3.45</v>
          </cell>
          <cell r="J52">
            <v>6.44</v>
          </cell>
          <cell r="K52">
            <v>9.89</v>
          </cell>
          <cell r="P52">
            <v>12</v>
          </cell>
        </row>
        <row r="53">
          <cell r="B53">
            <v>10</v>
          </cell>
          <cell r="C53">
            <v>36</v>
          </cell>
          <cell r="D53">
            <v>7.92</v>
          </cell>
          <cell r="E53">
            <v>1</v>
          </cell>
          <cell r="I53">
            <v>3.65</v>
          </cell>
          <cell r="J53">
            <v>6.84</v>
          </cell>
          <cell r="K53">
            <v>10.49</v>
          </cell>
          <cell r="P53">
            <v>12</v>
          </cell>
        </row>
        <row r="54">
          <cell r="B54" t="str">
            <v>10S</v>
          </cell>
          <cell r="C54">
            <v>0.125</v>
          </cell>
          <cell r="D54">
            <v>1.24</v>
          </cell>
          <cell r="E54">
            <v>1</v>
          </cell>
          <cell r="I54">
            <v>7.0000000000000007E-2</v>
          </cell>
          <cell r="K54">
            <v>7.0000000000000007E-2</v>
          </cell>
          <cell r="P54">
            <v>2</v>
          </cell>
        </row>
        <row r="55">
          <cell r="B55" t="str">
            <v>10S</v>
          </cell>
          <cell r="C55">
            <v>0.125</v>
          </cell>
          <cell r="D55">
            <v>1.24</v>
          </cell>
          <cell r="E55">
            <v>1</v>
          </cell>
          <cell r="I55">
            <v>7.0000000000000007E-2</v>
          </cell>
          <cell r="K55">
            <v>7.0000000000000007E-2</v>
          </cell>
          <cell r="P55">
            <v>2</v>
          </cell>
        </row>
        <row r="56">
          <cell r="B56" t="str">
            <v>10S</v>
          </cell>
          <cell r="C56">
            <v>0.125</v>
          </cell>
          <cell r="D56">
            <v>1.24</v>
          </cell>
          <cell r="E56">
            <v>1</v>
          </cell>
          <cell r="I56">
            <v>7.0000000000000007E-2</v>
          </cell>
          <cell r="K56">
            <v>7.0000000000000007E-2</v>
          </cell>
          <cell r="P56">
            <v>2</v>
          </cell>
        </row>
        <row r="57">
          <cell r="B57" t="str">
            <v>10S</v>
          </cell>
          <cell r="C57">
            <v>0.25</v>
          </cell>
          <cell r="D57">
            <v>1.65</v>
          </cell>
          <cell r="E57">
            <v>1</v>
          </cell>
          <cell r="I57">
            <v>7.0000000000000007E-2</v>
          </cell>
          <cell r="K57">
            <v>7.0000000000000007E-2</v>
          </cell>
          <cell r="P57">
            <v>2</v>
          </cell>
        </row>
        <row r="58">
          <cell r="B58" t="str">
            <v>10S</v>
          </cell>
          <cell r="C58">
            <v>0.25</v>
          </cell>
          <cell r="D58">
            <v>1.65</v>
          </cell>
          <cell r="E58">
            <v>1</v>
          </cell>
          <cell r="I58">
            <v>7.0000000000000007E-2</v>
          </cell>
          <cell r="K58">
            <v>7.0000000000000007E-2</v>
          </cell>
          <cell r="P58">
            <v>2</v>
          </cell>
        </row>
        <row r="59">
          <cell r="B59" t="str">
            <v>10S</v>
          </cell>
          <cell r="C59">
            <v>0.25</v>
          </cell>
          <cell r="D59">
            <v>1.65</v>
          </cell>
          <cell r="E59">
            <v>1</v>
          </cell>
          <cell r="I59">
            <v>7.0000000000000007E-2</v>
          </cell>
          <cell r="K59">
            <v>7.0000000000000007E-2</v>
          </cell>
          <cell r="P59">
            <v>2</v>
          </cell>
        </row>
        <row r="60">
          <cell r="B60" t="str">
            <v>10S</v>
          </cell>
          <cell r="C60">
            <v>0.375</v>
          </cell>
          <cell r="D60">
            <v>1.65</v>
          </cell>
          <cell r="E60">
            <v>1</v>
          </cell>
          <cell r="I60">
            <v>7.0000000000000007E-2</v>
          </cell>
          <cell r="J60">
            <v>0</v>
          </cell>
          <cell r="K60">
            <v>7.0000000000000007E-2</v>
          </cell>
          <cell r="P60">
            <v>2</v>
          </cell>
        </row>
        <row r="61">
          <cell r="B61" t="str">
            <v>10S</v>
          </cell>
          <cell r="C61">
            <v>0.375</v>
          </cell>
          <cell r="D61">
            <v>1.65</v>
          </cell>
          <cell r="E61">
            <v>1</v>
          </cell>
          <cell r="I61">
            <v>7.0000000000000007E-2</v>
          </cell>
          <cell r="J61">
            <v>0</v>
          </cell>
          <cell r="K61">
            <v>7.0000000000000007E-2</v>
          </cell>
          <cell r="P61">
            <v>2</v>
          </cell>
        </row>
        <row r="62">
          <cell r="B62" t="str">
            <v>10S</v>
          </cell>
          <cell r="C62">
            <v>0.375</v>
          </cell>
          <cell r="D62">
            <v>1.65</v>
          </cell>
          <cell r="E62">
            <v>1</v>
          </cell>
          <cell r="I62">
            <v>7.0000000000000007E-2</v>
          </cell>
          <cell r="J62">
            <v>0</v>
          </cell>
          <cell r="K62">
            <v>7.0000000000000007E-2</v>
          </cell>
          <cell r="P62">
            <v>2</v>
          </cell>
        </row>
        <row r="63">
          <cell r="B63" t="str">
            <v>10S</v>
          </cell>
          <cell r="C63">
            <v>0.5</v>
          </cell>
          <cell r="D63">
            <v>2.11</v>
          </cell>
          <cell r="E63">
            <v>1</v>
          </cell>
          <cell r="I63">
            <v>7.0000000000000007E-2</v>
          </cell>
          <cell r="J63">
            <v>0</v>
          </cell>
          <cell r="K63">
            <v>7.0000000000000007E-2</v>
          </cell>
          <cell r="P63">
            <v>2</v>
          </cell>
        </row>
        <row r="64">
          <cell r="B64" t="str">
            <v>10S</v>
          </cell>
          <cell r="C64">
            <v>0.5</v>
          </cell>
          <cell r="D64">
            <v>2.11</v>
          </cell>
          <cell r="E64">
            <v>1</v>
          </cell>
          <cell r="I64">
            <v>7.0000000000000007E-2</v>
          </cell>
          <cell r="J64">
            <v>0</v>
          </cell>
          <cell r="K64">
            <v>7.0000000000000007E-2</v>
          </cell>
          <cell r="P64">
            <v>2</v>
          </cell>
        </row>
        <row r="65">
          <cell r="B65" t="str">
            <v>10S</v>
          </cell>
          <cell r="C65">
            <v>0.5</v>
          </cell>
          <cell r="D65">
            <v>2.11</v>
          </cell>
          <cell r="E65">
            <v>1</v>
          </cell>
          <cell r="I65">
            <v>7.0000000000000007E-2</v>
          </cell>
          <cell r="J65">
            <v>0</v>
          </cell>
          <cell r="K65">
            <v>7.0000000000000007E-2</v>
          </cell>
          <cell r="P65">
            <v>2</v>
          </cell>
        </row>
        <row r="66">
          <cell r="B66" t="str">
            <v>10S</v>
          </cell>
          <cell r="C66">
            <v>0.75</v>
          </cell>
          <cell r="D66">
            <v>2.11</v>
          </cell>
          <cell r="E66">
            <v>1</v>
          </cell>
          <cell r="I66">
            <v>7.0000000000000007E-2</v>
          </cell>
          <cell r="J66">
            <v>0</v>
          </cell>
          <cell r="K66">
            <v>7.0000000000000007E-2</v>
          </cell>
          <cell r="P66">
            <v>2</v>
          </cell>
        </row>
        <row r="67">
          <cell r="B67" t="str">
            <v>10S</v>
          </cell>
          <cell r="C67">
            <v>0.75</v>
          </cell>
          <cell r="D67">
            <v>2.11</v>
          </cell>
          <cell r="E67">
            <v>1</v>
          </cell>
          <cell r="I67">
            <v>7.0000000000000007E-2</v>
          </cell>
          <cell r="J67">
            <v>0</v>
          </cell>
          <cell r="K67">
            <v>7.0000000000000007E-2</v>
          </cell>
          <cell r="P67">
            <v>2</v>
          </cell>
        </row>
        <row r="68">
          <cell r="B68" t="str">
            <v>10S</v>
          </cell>
          <cell r="C68">
            <v>0.75</v>
          </cell>
          <cell r="D68">
            <v>2.11</v>
          </cell>
          <cell r="E68">
            <v>1</v>
          </cell>
          <cell r="I68">
            <v>7.0000000000000007E-2</v>
          </cell>
          <cell r="J68">
            <v>0</v>
          </cell>
          <cell r="K68">
            <v>7.0000000000000007E-2</v>
          </cell>
          <cell r="P68">
            <v>2</v>
          </cell>
        </row>
        <row r="69">
          <cell r="B69" t="str">
            <v>10S</v>
          </cell>
          <cell r="C69">
            <v>1</v>
          </cell>
          <cell r="D69">
            <v>2.77</v>
          </cell>
          <cell r="E69">
            <v>1</v>
          </cell>
          <cell r="I69">
            <v>0.12</v>
          </cell>
          <cell r="J69">
            <v>0</v>
          </cell>
          <cell r="K69">
            <v>0.12</v>
          </cell>
          <cell r="P69">
            <v>2</v>
          </cell>
        </row>
        <row r="70">
          <cell r="B70" t="str">
            <v>10S</v>
          </cell>
          <cell r="C70">
            <v>1</v>
          </cell>
          <cell r="D70">
            <v>2.77</v>
          </cell>
          <cell r="E70">
            <v>1</v>
          </cell>
          <cell r="I70">
            <v>0.12</v>
          </cell>
          <cell r="J70">
            <v>0</v>
          </cell>
          <cell r="K70">
            <v>0.12</v>
          </cell>
          <cell r="P70">
            <v>2</v>
          </cell>
        </row>
        <row r="71">
          <cell r="B71" t="str">
            <v>10S</v>
          </cell>
          <cell r="C71">
            <v>1</v>
          </cell>
          <cell r="D71">
            <v>2.77</v>
          </cell>
          <cell r="E71">
            <v>1</v>
          </cell>
          <cell r="I71">
            <v>0.12</v>
          </cell>
          <cell r="J71">
            <v>0</v>
          </cell>
          <cell r="K71">
            <v>0.12</v>
          </cell>
          <cell r="P71">
            <v>2</v>
          </cell>
        </row>
        <row r="72">
          <cell r="B72" t="str">
            <v>10S</v>
          </cell>
          <cell r="C72">
            <v>1.25</v>
          </cell>
          <cell r="D72">
            <v>2.77</v>
          </cell>
          <cell r="E72">
            <v>1</v>
          </cell>
          <cell r="I72">
            <v>0.15</v>
          </cell>
          <cell r="K72">
            <v>0.15</v>
          </cell>
          <cell r="P72">
            <v>2</v>
          </cell>
        </row>
        <row r="73">
          <cell r="B73" t="str">
            <v>10S</v>
          </cell>
          <cell r="C73">
            <v>1.25</v>
          </cell>
          <cell r="D73">
            <v>2.77</v>
          </cell>
          <cell r="E73">
            <v>1</v>
          </cell>
          <cell r="I73">
            <v>0.15</v>
          </cell>
          <cell r="K73">
            <v>0.15</v>
          </cell>
          <cell r="P73">
            <v>2</v>
          </cell>
        </row>
        <row r="74">
          <cell r="B74" t="str">
            <v>10S</v>
          </cell>
          <cell r="C74">
            <v>1.25</v>
          </cell>
          <cell r="D74">
            <v>2.77</v>
          </cell>
          <cell r="E74">
            <v>1</v>
          </cell>
          <cell r="I74">
            <v>0.15</v>
          </cell>
          <cell r="K74">
            <v>0.15</v>
          </cell>
          <cell r="P74">
            <v>2</v>
          </cell>
        </row>
        <row r="75">
          <cell r="B75" t="str">
            <v>10S</v>
          </cell>
          <cell r="C75">
            <v>1.5</v>
          </cell>
          <cell r="D75">
            <v>2.77</v>
          </cell>
          <cell r="E75">
            <v>1</v>
          </cell>
          <cell r="I75">
            <v>0.15</v>
          </cell>
          <cell r="J75">
            <v>0</v>
          </cell>
          <cell r="K75">
            <v>0.15</v>
          </cell>
          <cell r="P75">
            <v>2</v>
          </cell>
        </row>
        <row r="76">
          <cell r="B76" t="str">
            <v>10S</v>
          </cell>
          <cell r="C76">
            <v>1.5</v>
          </cell>
          <cell r="D76">
            <v>2.77</v>
          </cell>
          <cell r="E76">
            <v>1</v>
          </cell>
          <cell r="I76">
            <v>0.15</v>
          </cell>
          <cell r="J76">
            <v>0</v>
          </cell>
          <cell r="K76">
            <v>0.15</v>
          </cell>
          <cell r="P76">
            <v>2</v>
          </cell>
        </row>
        <row r="77">
          <cell r="B77" t="str">
            <v>10S</v>
          </cell>
          <cell r="C77">
            <v>1.5</v>
          </cell>
          <cell r="D77">
            <v>2.77</v>
          </cell>
          <cell r="E77">
            <v>1</v>
          </cell>
          <cell r="I77">
            <v>0.15</v>
          </cell>
          <cell r="J77">
            <v>0</v>
          </cell>
          <cell r="K77">
            <v>0.15</v>
          </cell>
          <cell r="P77">
            <v>2</v>
          </cell>
        </row>
        <row r="78">
          <cell r="B78" t="str">
            <v>10S</v>
          </cell>
          <cell r="C78">
            <v>2</v>
          </cell>
          <cell r="D78">
            <v>2.77</v>
          </cell>
          <cell r="E78">
            <v>1</v>
          </cell>
          <cell r="I78">
            <v>0.15</v>
          </cell>
          <cell r="J78">
            <v>0</v>
          </cell>
          <cell r="K78">
            <v>0.15</v>
          </cell>
          <cell r="P78">
            <v>2</v>
          </cell>
        </row>
        <row r="79">
          <cell r="B79" t="str">
            <v>10S</v>
          </cell>
          <cell r="C79">
            <v>2</v>
          </cell>
          <cell r="D79">
            <v>2.77</v>
          </cell>
          <cell r="E79">
            <v>1</v>
          </cell>
          <cell r="I79">
            <v>0.15</v>
          </cell>
          <cell r="J79">
            <v>0</v>
          </cell>
          <cell r="K79">
            <v>0.15</v>
          </cell>
          <cell r="P79">
            <v>2</v>
          </cell>
        </row>
        <row r="80">
          <cell r="B80" t="str">
            <v>10S</v>
          </cell>
          <cell r="C80">
            <v>2</v>
          </cell>
          <cell r="D80">
            <v>2.77</v>
          </cell>
          <cell r="E80">
            <v>1</v>
          </cell>
          <cell r="I80">
            <v>0.15</v>
          </cell>
          <cell r="J80">
            <v>0</v>
          </cell>
          <cell r="K80">
            <v>0.15</v>
          </cell>
          <cell r="P80">
            <v>2</v>
          </cell>
        </row>
        <row r="81">
          <cell r="B81" t="str">
            <v>10S</v>
          </cell>
          <cell r="C81">
            <v>2.5</v>
          </cell>
          <cell r="D81">
            <v>3.05</v>
          </cell>
          <cell r="E81">
            <v>1</v>
          </cell>
          <cell r="I81">
            <v>0.15</v>
          </cell>
          <cell r="J81">
            <v>0</v>
          </cell>
          <cell r="K81">
            <v>0.15</v>
          </cell>
          <cell r="P81">
            <v>2</v>
          </cell>
        </row>
        <row r="82">
          <cell r="B82" t="str">
            <v>10S</v>
          </cell>
          <cell r="C82">
            <v>3</v>
          </cell>
          <cell r="D82">
            <v>3.05</v>
          </cell>
          <cell r="E82">
            <v>1</v>
          </cell>
          <cell r="I82">
            <v>0.3</v>
          </cell>
          <cell r="J82">
            <v>0</v>
          </cell>
          <cell r="K82">
            <v>0.3</v>
          </cell>
          <cell r="P82">
            <v>2</v>
          </cell>
        </row>
        <row r="83">
          <cell r="B83" t="str">
            <v>10S</v>
          </cell>
          <cell r="C83">
            <v>3.5</v>
          </cell>
          <cell r="D83">
            <v>3.05</v>
          </cell>
          <cell r="E83">
            <v>1</v>
          </cell>
          <cell r="I83">
            <v>0.3</v>
          </cell>
          <cell r="K83">
            <v>0.3</v>
          </cell>
          <cell r="P83">
            <v>3</v>
          </cell>
        </row>
        <row r="84">
          <cell r="B84" t="str">
            <v>10S</v>
          </cell>
          <cell r="C84">
            <v>4</v>
          </cell>
          <cell r="D84">
            <v>3.05</v>
          </cell>
          <cell r="E84">
            <v>1</v>
          </cell>
          <cell r="I84">
            <v>0.45</v>
          </cell>
          <cell r="J84">
            <v>0</v>
          </cell>
          <cell r="K84">
            <v>0.45</v>
          </cell>
          <cell r="P84">
            <v>3</v>
          </cell>
        </row>
        <row r="85">
          <cell r="B85" t="str">
            <v>10S</v>
          </cell>
          <cell r="C85">
            <v>5</v>
          </cell>
          <cell r="D85">
            <v>3.4</v>
          </cell>
          <cell r="E85">
            <v>1</v>
          </cell>
          <cell r="I85">
            <v>0.45</v>
          </cell>
          <cell r="K85">
            <v>0.45</v>
          </cell>
          <cell r="P85">
            <v>4</v>
          </cell>
        </row>
        <row r="86">
          <cell r="B86" t="str">
            <v>10S</v>
          </cell>
          <cell r="C86">
            <v>6</v>
          </cell>
          <cell r="D86">
            <v>3.4</v>
          </cell>
          <cell r="E86">
            <v>1</v>
          </cell>
          <cell r="I86">
            <v>0.6</v>
          </cell>
          <cell r="J86">
            <v>0</v>
          </cell>
          <cell r="K86">
            <v>0.6</v>
          </cell>
          <cell r="P86">
            <v>4</v>
          </cell>
        </row>
        <row r="87">
          <cell r="B87" t="str">
            <v>10S</v>
          </cell>
          <cell r="C87">
            <v>8</v>
          </cell>
          <cell r="D87">
            <v>3.76</v>
          </cell>
          <cell r="E87">
            <v>1</v>
          </cell>
          <cell r="I87">
            <v>0.6</v>
          </cell>
          <cell r="J87">
            <v>0</v>
          </cell>
          <cell r="K87">
            <v>0.6</v>
          </cell>
          <cell r="P87">
            <v>4</v>
          </cell>
        </row>
        <row r="88">
          <cell r="B88" t="str">
            <v>10S</v>
          </cell>
          <cell r="C88">
            <v>10</v>
          </cell>
          <cell r="D88">
            <v>4.1900000000000004</v>
          </cell>
          <cell r="E88">
            <v>1</v>
          </cell>
          <cell r="I88">
            <v>1.2</v>
          </cell>
          <cell r="J88">
            <v>0</v>
          </cell>
          <cell r="K88">
            <v>1.2</v>
          </cell>
          <cell r="P88">
            <v>4</v>
          </cell>
        </row>
        <row r="89">
          <cell r="B89" t="str">
            <v>10S</v>
          </cell>
          <cell r="C89">
            <v>12</v>
          </cell>
          <cell r="D89">
            <v>4.57</v>
          </cell>
          <cell r="E89">
            <v>1</v>
          </cell>
          <cell r="I89">
            <v>1.5</v>
          </cell>
          <cell r="J89">
            <v>0</v>
          </cell>
          <cell r="K89">
            <v>1.5</v>
          </cell>
          <cell r="P89">
            <v>6</v>
          </cell>
        </row>
        <row r="90">
          <cell r="B90" t="str">
            <v>10S</v>
          </cell>
          <cell r="C90">
            <v>14</v>
          </cell>
          <cell r="D90">
            <v>4.78</v>
          </cell>
          <cell r="E90">
            <v>1</v>
          </cell>
          <cell r="I90">
            <v>1.65</v>
          </cell>
          <cell r="J90">
            <v>0</v>
          </cell>
          <cell r="K90">
            <v>1.65</v>
          </cell>
          <cell r="P90">
            <v>6</v>
          </cell>
        </row>
        <row r="91">
          <cell r="B91" t="str">
            <v>10S</v>
          </cell>
          <cell r="C91">
            <v>16</v>
          </cell>
          <cell r="D91">
            <v>4.78</v>
          </cell>
          <cell r="E91">
            <v>1</v>
          </cell>
          <cell r="I91">
            <v>1.95</v>
          </cell>
          <cell r="J91">
            <v>0</v>
          </cell>
          <cell r="K91">
            <v>1.95</v>
          </cell>
          <cell r="P91">
            <v>6</v>
          </cell>
        </row>
        <row r="92">
          <cell r="B92" t="str">
            <v>10S</v>
          </cell>
          <cell r="C92">
            <v>18</v>
          </cell>
          <cell r="D92">
            <v>4.78</v>
          </cell>
          <cell r="E92">
            <v>1</v>
          </cell>
          <cell r="I92">
            <v>2.25</v>
          </cell>
          <cell r="J92">
            <v>0</v>
          </cell>
          <cell r="K92">
            <v>2.25</v>
          </cell>
          <cell r="P92">
            <v>6</v>
          </cell>
        </row>
        <row r="93">
          <cell r="B93" t="str">
            <v>10S</v>
          </cell>
          <cell r="C93">
            <v>20</v>
          </cell>
          <cell r="D93">
            <v>5.54</v>
          </cell>
          <cell r="E93">
            <v>1</v>
          </cell>
          <cell r="I93">
            <v>2.0299999999999998</v>
          </cell>
          <cell r="J93">
            <v>1.1200000000000001</v>
          </cell>
          <cell r="K93">
            <v>3.15</v>
          </cell>
          <cell r="P93">
            <v>7</v>
          </cell>
        </row>
        <row r="94">
          <cell r="B94" t="str">
            <v>10S</v>
          </cell>
          <cell r="C94">
            <v>22</v>
          </cell>
          <cell r="D94">
            <v>5.54</v>
          </cell>
          <cell r="E94">
            <v>1</v>
          </cell>
          <cell r="I94">
            <v>2.23</v>
          </cell>
          <cell r="J94">
            <v>1.37</v>
          </cell>
          <cell r="K94">
            <v>3.6</v>
          </cell>
          <cell r="P94">
            <v>8</v>
          </cell>
        </row>
        <row r="95">
          <cell r="B95" t="str">
            <v>10S</v>
          </cell>
          <cell r="C95">
            <v>24</v>
          </cell>
          <cell r="D95">
            <v>6.35</v>
          </cell>
          <cell r="E95">
            <v>1</v>
          </cell>
          <cell r="I95">
            <v>2.4300000000000002</v>
          </cell>
          <cell r="J95">
            <v>2.0699999999999998</v>
          </cell>
          <cell r="K95">
            <v>4.5</v>
          </cell>
          <cell r="P95">
            <v>8</v>
          </cell>
        </row>
        <row r="96">
          <cell r="B96" t="str">
            <v>10S</v>
          </cell>
          <cell r="C96">
            <v>30</v>
          </cell>
          <cell r="D96">
            <v>7.92</v>
          </cell>
          <cell r="E96">
            <v>1</v>
          </cell>
          <cell r="I96">
            <v>3.04</v>
          </cell>
          <cell r="J96">
            <v>5.66</v>
          </cell>
          <cell r="K96">
            <v>8.6999999999999993</v>
          </cell>
          <cell r="P96">
            <v>10</v>
          </cell>
        </row>
        <row r="97">
          <cell r="B97">
            <v>20</v>
          </cell>
          <cell r="C97">
            <v>8</v>
          </cell>
          <cell r="D97">
            <v>6.35</v>
          </cell>
          <cell r="E97">
            <v>1</v>
          </cell>
          <cell r="I97">
            <v>0.81</v>
          </cell>
          <cell r="J97">
            <v>0.99</v>
          </cell>
          <cell r="K97">
            <v>1.8</v>
          </cell>
          <cell r="P97">
            <v>4</v>
          </cell>
        </row>
        <row r="98">
          <cell r="B98">
            <v>20</v>
          </cell>
          <cell r="C98">
            <v>10</v>
          </cell>
          <cell r="D98">
            <v>6.35</v>
          </cell>
          <cell r="E98">
            <v>1</v>
          </cell>
          <cell r="I98">
            <v>1.01</v>
          </cell>
          <cell r="J98">
            <v>1.0900000000000001</v>
          </cell>
          <cell r="K98">
            <v>2.1</v>
          </cell>
          <cell r="P98">
            <v>4</v>
          </cell>
        </row>
        <row r="99">
          <cell r="B99">
            <v>20</v>
          </cell>
          <cell r="C99">
            <v>12</v>
          </cell>
          <cell r="D99">
            <v>6.35</v>
          </cell>
          <cell r="E99">
            <v>1</v>
          </cell>
          <cell r="I99">
            <v>1.22</v>
          </cell>
          <cell r="J99">
            <v>1.32</v>
          </cell>
          <cell r="K99">
            <v>2.54</v>
          </cell>
          <cell r="P99">
            <v>6</v>
          </cell>
        </row>
        <row r="100">
          <cell r="B100">
            <v>20</v>
          </cell>
          <cell r="C100">
            <v>14</v>
          </cell>
          <cell r="D100">
            <v>7.92</v>
          </cell>
          <cell r="E100">
            <v>1</v>
          </cell>
          <cell r="I100">
            <v>1.42</v>
          </cell>
          <cell r="J100">
            <v>2.48</v>
          </cell>
          <cell r="K100">
            <v>3.9</v>
          </cell>
          <cell r="P100">
            <v>6</v>
          </cell>
        </row>
        <row r="101">
          <cell r="B101">
            <v>20</v>
          </cell>
          <cell r="C101">
            <v>16</v>
          </cell>
          <cell r="D101">
            <v>7.92</v>
          </cell>
          <cell r="E101">
            <v>1</v>
          </cell>
          <cell r="I101">
            <v>1.62</v>
          </cell>
          <cell r="J101">
            <v>2.73</v>
          </cell>
          <cell r="K101">
            <v>4.3499999999999996</v>
          </cell>
          <cell r="P101">
            <v>6</v>
          </cell>
        </row>
        <row r="102">
          <cell r="B102">
            <v>20</v>
          </cell>
          <cell r="C102">
            <v>18</v>
          </cell>
          <cell r="D102">
            <v>7.92</v>
          </cell>
          <cell r="E102">
            <v>1</v>
          </cell>
          <cell r="I102">
            <v>1.82</v>
          </cell>
          <cell r="J102">
            <v>3.12</v>
          </cell>
          <cell r="K102">
            <v>4.9400000000000004</v>
          </cell>
          <cell r="P102">
            <v>6</v>
          </cell>
        </row>
        <row r="103">
          <cell r="B103">
            <v>20</v>
          </cell>
          <cell r="C103">
            <v>20</v>
          </cell>
          <cell r="D103">
            <v>9.5299999999999994</v>
          </cell>
          <cell r="E103">
            <v>1</v>
          </cell>
          <cell r="I103">
            <v>2.0299999999999998</v>
          </cell>
          <cell r="J103">
            <v>5.47</v>
          </cell>
          <cell r="K103">
            <v>7.5</v>
          </cell>
          <cell r="P103">
            <v>7</v>
          </cell>
        </row>
        <row r="104">
          <cell r="B104">
            <v>20</v>
          </cell>
          <cell r="C104">
            <v>22</v>
          </cell>
          <cell r="D104">
            <v>9.5299999999999994</v>
          </cell>
          <cell r="E104">
            <v>1</v>
          </cell>
          <cell r="I104">
            <v>2.23</v>
          </cell>
          <cell r="J104">
            <v>6.47</v>
          </cell>
          <cell r="K104">
            <v>8.6999999999999993</v>
          </cell>
          <cell r="P104">
            <v>8</v>
          </cell>
        </row>
        <row r="105">
          <cell r="B105">
            <v>20</v>
          </cell>
          <cell r="C105">
            <v>24</v>
          </cell>
          <cell r="D105">
            <v>9.5299999999999994</v>
          </cell>
          <cell r="E105">
            <v>1</v>
          </cell>
          <cell r="I105">
            <v>2.4300000000000002</v>
          </cell>
          <cell r="J105">
            <v>6.57</v>
          </cell>
          <cell r="K105">
            <v>9</v>
          </cell>
          <cell r="P105">
            <v>8</v>
          </cell>
        </row>
        <row r="106">
          <cell r="B106">
            <v>20</v>
          </cell>
          <cell r="C106">
            <v>26</v>
          </cell>
          <cell r="D106">
            <v>12.7</v>
          </cell>
          <cell r="E106">
            <v>1.25</v>
          </cell>
          <cell r="I106">
            <v>2.64</v>
          </cell>
          <cell r="J106">
            <v>13.86</v>
          </cell>
          <cell r="K106">
            <v>16.5</v>
          </cell>
          <cell r="P106">
            <v>9</v>
          </cell>
        </row>
        <row r="107">
          <cell r="B107">
            <v>20</v>
          </cell>
          <cell r="C107">
            <v>28</v>
          </cell>
          <cell r="D107">
            <v>12.7</v>
          </cell>
          <cell r="E107">
            <v>1.25</v>
          </cell>
          <cell r="I107">
            <v>2.84</v>
          </cell>
          <cell r="J107">
            <v>15.16</v>
          </cell>
          <cell r="K107">
            <v>18</v>
          </cell>
          <cell r="P107">
            <v>9</v>
          </cell>
        </row>
        <row r="108">
          <cell r="B108">
            <v>20</v>
          </cell>
          <cell r="C108">
            <v>30</v>
          </cell>
          <cell r="D108">
            <v>12.7</v>
          </cell>
          <cell r="E108">
            <v>1.25</v>
          </cell>
          <cell r="I108">
            <v>3.04</v>
          </cell>
          <cell r="J108">
            <v>16.45</v>
          </cell>
          <cell r="K108">
            <v>19.489999999999998</v>
          </cell>
          <cell r="P108">
            <v>10</v>
          </cell>
        </row>
        <row r="109">
          <cell r="B109">
            <v>20</v>
          </cell>
          <cell r="C109">
            <v>32</v>
          </cell>
          <cell r="D109">
            <v>12.7</v>
          </cell>
          <cell r="E109">
            <v>1.25</v>
          </cell>
          <cell r="I109">
            <v>3.24</v>
          </cell>
          <cell r="J109">
            <v>17.75</v>
          </cell>
          <cell r="K109">
            <v>20.990000000000002</v>
          </cell>
          <cell r="P109">
            <v>11</v>
          </cell>
        </row>
        <row r="110">
          <cell r="B110">
            <v>20</v>
          </cell>
          <cell r="C110">
            <v>34</v>
          </cell>
          <cell r="D110">
            <v>12.7</v>
          </cell>
          <cell r="E110">
            <v>1.25</v>
          </cell>
          <cell r="I110">
            <v>3.45</v>
          </cell>
          <cell r="J110">
            <v>18.54</v>
          </cell>
          <cell r="K110">
            <v>21.99</v>
          </cell>
          <cell r="P110">
            <v>12</v>
          </cell>
        </row>
        <row r="111">
          <cell r="B111">
            <v>20</v>
          </cell>
          <cell r="C111">
            <v>36</v>
          </cell>
          <cell r="D111">
            <v>12.7</v>
          </cell>
          <cell r="E111">
            <v>1.25</v>
          </cell>
          <cell r="I111">
            <v>3.65</v>
          </cell>
          <cell r="J111">
            <v>18.84</v>
          </cell>
          <cell r="K111">
            <v>22.49</v>
          </cell>
          <cell r="P111">
            <v>12</v>
          </cell>
        </row>
        <row r="112">
          <cell r="B112">
            <v>30</v>
          </cell>
          <cell r="C112">
            <v>8</v>
          </cell>
          <cell r="D112">
            <v>7.04</v>
          </cell>
          <cell r="E112">
            <v>1</v>
          </cell>
          <cell r="I112">
            <v>0.81</v>
          </cell>
          <cell r="J112">
            <v>1.1399999999999999</v>
          </cell>
          <cell r="K112">
            <v>1.95</v>
          </cell>
          <cell r="P112">
            <v>4</v>
          </cell>
        </row>
        <row r="113">
          <cell r="B113">
            <v>30</v>
          </cell>
          <cell r="C113">
            <v>10</v>
          </cell>
          <cell r="D113">
            <v>7.8</v>
          </cell>
          <cell r="E113">
            <v>1</v>
          </cell>
          <cell r="I113">
            <v>1.01</v>
          </cell>
          <cell r="J113">
            <v>1.99</v>
          </cell>
          <cell r="K113">
            <v>3</v>
          </cell>
          <cell r="P113">
            <v>4</v>
          </cell>
        </row>
        <row r="114">
          <cell r="B114">
            <v>30</v>
          </cell>
          <cell r="C114">
            <v>12</v>
          </cell>
          <cell r="D114">
            <v>8.3800000000000008</v>
          </cell>
          <cell r="E114">
            <v>1</v>
          </cell>
          <cell r="I114">
            <v>1.22</v>
          </cell>
          <cell r="J114">
            <v>2.68</v>
          </cell>
          <cell r="K114">
            <v>3.9000000000000004</v>
          </cell>
          <cell r="P114">
            <v>6</v>
          </cell>
        </row>
        <row r="115">
          <cell r="B115">
            <v>30</v>
          </cell>
          <cell r="C115">
            <v>14</v>
          </cell>
          <cell r="D115">
            <v>9.5299999999999994</v>
          </cell>
          <cell r="E115">
            <v>1</v>
          </cell>
          <cell r="I115">
            <v>1.42</v>
          </cell>
          <cell r="J115">
            <v>3.97</v>
          </cell>
          <cell r="K115">
            <v>5.3900000000000006</v>
          </cell>
          <cell r="P115">
            <v>6</v>
          </cell>
        </row>
        <row r="116">
          <cell r="B116">
            <v>30</v>
          </cell>
          <cell r="C116">
            <v>16</v>
          </cell>
          <cell r="D116">
            <v>9.5299999999999994</v>
          </cell>
          <cell r="E116">
            <v>1</v>
          </cell>
          <cell r="I116">
            <v>1.62</v>
          </cell>
          <cell r="J116">
            <v>4.68</v>
          </cell>
          <cell r="K116">
            <v>6.3</v>
          </cell>
          <cell r="P116">
            <v>6</v>
          </cell>
        </row>
        <row r="117">
          <cell r="B117">
            <v>30</v>
          </cell>
          <cell r="C117">
            <v>18</v>
          </cell>
          <cell r="D117">
            <v>11.13</v>
          </cell>
          <cell r="E117">
            <v>1.25</v>
          </cell>
          <cell r="I117">
            <v>1.82</v>
          </cell>
          <cell r="J117">
            <v>6.88</v>
          </cell>
          <cell r="K117">
            <v>8.6999999999999993</v>
          </cell>
          <cell r="P117">
            <v>6</v>
          </cell>
        </row>
        <row r="118">
          <cell r="B118">
            <v>30</v>
          </cell>
          <cell r="C118">
            <v>20</v>
          </cell>
          <cell r="D118">
            <v>12.7</v>
          </cell>
          <cell r="E118">
            <v>1.25</v>
          </cell>
          <cell r="I118">
            <v>2.0299999999999998</v>
          </cell>
          <cell r="J118">
            <v>10.42</v>
          </cell>
          <cell r="K118">
            <v>12.45</v>
          </cell>
          <cell r="P118">
            <v>7</v>
          </cell>
        </row>
        <row r="119">
          <cell r="B119">
            <v>30</v>
          </cell>
          <cell r="C119">
            <v>22</v>
          </cell>
          <cell r="D119">
            <v>12.7</v>
          </cell>
          <cell r="E119">
            <v>1.25</v>
          </cell>
          <cell r="I119">
            <v>2.23</v>
          </cell>
          <cell r="J119">
            <v>11.72</v>
          </cell>
          <cell r="K119">
            <v>13.950000000000001</v>
          </cell>
          <cell r="P119">
            <v>8</v>
          </cell>
        </row>
        <row r="120">
          <cell r="B120">
            <v>30</v>
          </cell>
          <cell r="C120">
            <v>24</v>
          </cell>
          <cell r="D120">
            <v>14.27</v>
          </cell>
          <cell r="E120">
            <v>1.25</v>
          </cell>
          <cell r="I120">
            <v>2.4300000000000002</v>
          </cell>
          <cell r="J120">
            <v>15.57</v>
          </cell>
          <cell r="K120">
            <v>18</v>
          </cell>
          <cell r="P120">
            <v>8</v>
          </cell>
        </row>
        <row r="121">
          <cell r="B121">
            <v>30</v>
          </cell>
          <cell r="C121">
            <v>28</v>
          </cell>
          <cell r="D121">
            <v>15.88</v>
          </cell>
          <cell r="E121">
            <v>1.5</v>
          </cell>
          <cell r="I121">
            <v>2.84</v>
          </cell>
          <cell r="J121">
            <v>22.65</v>
          </cell>
          <cell r="K121">
            <v>25.49</v>
          </cell>
          <cell r="P121">
            <v>9</v>
          </cell>
        </row>
        <row r="122">
          <cell r="B122">
            <v>30</v>
          </cell>
          <cell r="C122">
            <v>30</v>
          </cell>
          <cell r="D122">
            <v>15.88</v>
          </cell>
          <cell r="E122">
            <v>1.5</v>
          </cell>
          <cell r="I122">
            <v>3.04</v>
          </cell>
          <cell r="J122">
            <v>23.96</v>
          </cell>
          <cell r="K122">
            <v>27</v>
          </cell>
          <cell r="P122">
            <v>10</v>
          </cell>
        </row>
        <row r="123">
          <cell r="B123">
            <v>30</v>
          </cell>
          <cell r="C123">
            <v>32</v>
          </cell>
          <cell r="D123">
            <v>15.88</v>
          </cell>
          <cell r="E123">
            <v>1.5</v>
          </cell>
          <cell r="I123">
            <v>3.24</v>
          </cell>
          <cell r="J123">
            <v>26.76</v>
          </cell>
          <cell r="K123">
            <v>30</v>
          </cell>
          <cell r="P123">
            <v>11</v>
          </cell>
        </row>
        <row r="124">
          <cell r="B124">
            <v>30</v>
          </cell>
          <cell r="C124">
            <v>34</v>
          </cell>
          <cell r="D124">
            <v>15.88</v>
          </cell>
          <cell r="E124">
            <v>1.5</v>
          </cell>
          <cell r="I124">
            <v>3.45</v>
          </cell>
          <cell r="J124">
            <v>28.05</v>
          </cell>
          <cell r="K124">
            <v>31.5</v>
          </cell>
          <cell r="P124">
            <v>12</v>
          </cell>
        </row>
        <row r="125">
          <cell r="B125">
            <v>30</v>
          </cell>
          <cell r="C125">
            <v>36</v>
          </cell>
          <cell r="D125">
            <v>15.88</v>
          </cell>
          <cell r="E125">
            <v>1.5</v>
          </cell>
          <cell r="I125">
            <v>3.65</v>
          </cell>
          <cell r="J125">
            <v>29.35</v>
          </cell>
          <cell r="K125">
            <v>33</v>
          </cell>
          <cell r="P125">
            <v>12</v>
          </cell>
        </row>
        <row r="126">
          <cell r="B126">
            <v>40</v>
          </cell>
          <cell r="C126">
            <v>0.125</v>
          </cell>
          <cell r="D126">
            <v>1.73</v>
          </cell>
          <cell r="E126">
            <v>1</v>
          </cell>
          <cell r="I126">
            <v>7.0000000000000007E-2</v>
          </cell>
          <cell r="K126">
            <v>7.0000000000000007E-2</v>
          </cell>
          <cell r="P126">
            <v>2</v>
          </cell>
        </row>
        <row r="127">
          <cell r="B127">
            <v>40</v>
          </cell>
          <cell r="C127">
            <v>0.125</v>
          </cell>
          <cell r="D127">
            <v>1.73</v>
          </cell>
          <cell r="E127">
            <v>1</v>
          </cell>
          <cell r="I127">
            <v>7.0000000000000007E-2</v>
          </cell>
          <cell r="K127">
            <v>7.0000000000000007E-2</v>
          </cell>
          <cell r="P127">
            <v>2</v>
          </cell>
        </row>
        <row r="128">
          <cell r="B128">
            <v>40</v>
          </cell>
          <cell r="C128">
            <v>0.125</v>
          </cell>
          <cell r="D128">
            <v>1.73</v>
          </cell>
          <cell r="E128">
            <v>1</v>
          </cell>
          <cell r="I128">
            <v>7.0000000000000007E-2</v>
          </cell>
          <cell r="K128">
            <v>7.0000000000000007E-2</v>
          </cell>
          <cell r="P128">
            <v>2</v>
          </cell>
        </row>
        <row r="129">
          <cell r="B129">
            <v>40</v>
          </cell>
          <cell r="C129">
            <v>0.25</v>
          </cell>
          <cell r="D129">
            <v>2.2400000000000002</v>
          </cell>
          <cell r="E129">
            <v>1</v>
          </cell>
          <cell r="I129">
            <v>7.0000000000000007E-2</v>
          </cell>
          <cell r="K129">
            <v>7.0000000000000007E-2</v>
          </cell>
          <cell r="P129">
            <v>2</v>
          </cell>
        </row>
        <row r="130">
          <cell r="B130">
            <v>40</v>
          </cell>
          <cell r="C130">
            <v>0.25</v>
          </cell>
          <cell r="D130">
            <v>2.2400000000000002</v>
          </cell>
          <cell r="E130">
            <v>1</v>
          </cell>
          <cell r="I130">
            <v>7.0000000000000007E-2</v>
          </cell>
          <cell r="K130">
            <v>7.0000000000000007E-2</v>
          </cell>
          <cell r="P130">
            <v>2</v>
          </cell>
        </row>
        <row r="131">
          <cell r="B131">
            <v>40</v>
          </cell>
          <cell r="C131">
            <v>0.25</v>
          </cell>
          <cell r="D131">
            <v>2.2400000000000002</v>
          </cell>
          <cell r="E131">
            <v>1</v>
          </cell>
          <cell r="I131">
            <v>7.0000000000000007E-2</v>
          </cell>
          <cell r="K131">
            <v>7.0000000000000007E-2</v>
          </cell>
          <cell r="P131">
            <v>2</v>
          </cell>
        </row>
        <row r="132">
          <cell r="B132">
            <v>40</v>
          </cell>
          <cell r="C132">
            <v>0.375</v>
          </cell>
          <cell r="D132">
            <v>2.31</v>
          </cell>
          <cell r="E132">
            <v>1</v>
          </cell>
          <cell r="I132">
            <v>7.0000000000000007E-2</v>
          </cell>
          <cell r="J132">
            <v>0</v>
          </cell>
          <cell r="K132">
            <v>7.0000000000000007E-2</v>
          </cell>
          <cell r="P132">
            <v>2</v>
          </cell>
        </row>
        <row r="133">
          <cell r="B133">
            <v>40</v>
          </cell>
          <cell r="C133">
            <v>0.375</v>
          </cell>
          <cell r="D133">
            <v>2.31</v>
          </cell>
          <cell r="E133">
            <v>1</v>
          </cell>
          <cell r="I133">
            <v>7.0000000000000007E-2</v>
          </cell>
          <cell r="J133">
            <v>0</v>
          </cell>
          <cell r="K133">
            <v>7.0000000000000007E-2</v>
          </cell>
          <cell r="P133">
            <v>2</v>
          </cell>
        </row>
        <row r="134">
          <cell r="B134">
            <v>40</v>
          </cell>
          <cell r="C134">
            <v>0.375</v>
          </cell>
          <cell r="D134">
            <v>2.31</v>
          </cell>
          <cell r="E134">
            <v>1</v>
          </cell>
          <cell r="I134">
            <v>7.0000000000000007E-2</v>
          </cell>
          <cell r="J134">
            <v>0</v>
          </cell>
          <cell r="K134">
            <v>7.0000000000000007E-2</v>
          </cell>
          <cell r="P134">
            <v>2</v>
          </cell>
        </row>
        <row r="135">
          <cell r="B135">
            <v>40</v>
          </cell>
          <cell r="C135">
            <v>0.5</v>
          </cell>
          <cell r="D135">
            <v>2.77</v>
          </cell>
          <cell r="E135">
            <v>1</v>
          </cell>
          <cell r="I135">
            <v>7.0000000000000007E-2</v>
          </cell>
          <cell r="J135">
            <v>0</v>
          </cell>
          <cell r="K135">
            <v>7.0000000000000007E-2</v>
          </cell>
          <cell r="P135">
            <v>2</v>
          </cell>
        </row>
        <row r="136">
          <cell r="B136">
            <v>40</v>
          </cell>
          <cell r="C136">
            <v>0.5</v>
          </cell>
          <cell r="D136">
            <v>2.77</v>
          </cell>
          <cell r="E136">
            <v>1</v>
          </cell>
          <cell r="I136">
            <v>7.0000000000000007E-2</v>
          </cell>
          <cell r="J136">
            <v>0</v>
          </cell>
          <cell r="K136">
            <v>7.0000000000000007E-2</v>
          </cell>
          <cell r="P136">
            <v>2</v>
          </cell>
        </row>
        <row r="137">
          <cell r="B137">
            <v>40</v>
          </cell>
          <cell r="C137">
            <v>0.5</v>
          </cell>
          <cell r="D137">
            <v>2.77</v>
          </cell>
          <cell r="E137">
            <v>1</v>
          </cell>
          <cell r="I137">
            <v>7.0000000000000007E-2</v>
          </cell>
          <cell r="J137">
            <v>0</v>
          </cell>
          <cell r="K137">
            <v>7.0000000000000007E-2</v>
          </cell>
          <cell r="P137">
            <v>2</v>
          </cell>
        </row>
        <row r="138">
          <cell r="B138">
            <v>40</v>
          </cell>
          <cell r="C138">
            <v>0.75</v>
          </cell>
          <cell r="D138">
            <v>2.87</v>
          </cell>
          <cell r="E138">
            <v>1</v>
          </cell>
          <cell r="I138">
            <v>7.0000000000000007E-2</v>
          </cell>
          <cell r="J138">
            <v>0</v>
          </cell>
          <cell r="K138">
            <v>7.0000000000000007E-2</v>
          </cell>
          <cell r="P138">
            <v>2</v>
          </cell>
        </row>
        <row r="139">
          <cell r="B139">
            <v>40</v>
          </cell>
          <cell r="C139">
            <v>0.75</v>
          </cell>
          <cell r="D139">
            <v>2.87</v>
          </cell>
          <cell r="E139">
            <v>1</v>
          </cell>
          <cell r="I139">
            <v>7.0000000000000007E-2</v>
          </cell>
          <cell r="J139">
            <v>0</v>
          </cell>
          <cell r="K139">
            <v>7.0000000000000007E-2</v>
          </cell>
          <cell r="P139">
            <v>2</v>
          </cell>
        </row>
        <row r="140">
          <cell r="B140">
            <v>40</v>
          </cell>
          <cell r="C140">
            <v>0.75</v>
          </cell>
          <cell r="D140">
            <v>2.87</v>
          </cell>
          <cell r="E140">
            <v>1</v>
          </cell>
          <cell r="I140">
            <v>7.0000000000000007E-2</v>
          </cell>
          <cell r="J140">
            <v>0</v>
          </cell>
          <cell r="K140">
            <v>7.0000000000000007E-2</v>
          </cell>
          <cell r="P140">
            <v>2</v>
          </cell>
        </row>
        <row r="141">
          <cell r="B141">
            <v>40</v>
          </cell>
          <cell r="C141">
            <v>1</v>
          </cell>
          <cell r="D141">
            <v>3.38</v>
          </cell>
          <cell r="E141">
            <v>1</v>
          </cell>
          <cell r="I141">
            <v>0.12</v>
          </cell>
          <cell r="J141">
            <v>0</v>
          </cell>
          <cell r="K141">
            <v>0.12</v>
          </cell>
          <cell r="P141">
            <v>2</v>
          </cell>
        </row>
        <row r="142">
          <cell r="B142">
            <v>40</v>
          </cell>
          <cell r="C142">
            <v>1</v>
          </cell>
          <cell r="D142">
            <v>3.38</v>
          </cell>
          <cell r="E142">
            <v>1</v>
          </cell>
          <cell r="I142">
            <v>0.12</v>
          </cell>
          <cell r="J142">
            <v>0</v>
          </cell>
          <cell r="K142">
            <v>0.12</v>
          </cell>
          <cell r="P142">
            <v>2</v>
          </cell>
        </row>
        <row r="143">
          <cell r="B143">
            <v>40</v>
          </cell>
          <cell r="C143">
            <v>1</v>
          </cell>
          <cell r="D143">
            <v>3.38</v>
          </cell>
          <cell r="E143">
            <v>1</v>
          </cell>
          <cell r="I143">
            <v>0.12</v>
          </cell>
          <cell r="J143">
            <v>0</v>
          </cell>
          <cell r="K143">
            <v>0.12</v>
          </cell>
          <cell r="P143">
            <v>2</v>
          </cell>
        </row>
        <row r="144">
          <cell r="B144">
            <v>40</v>
          </cell>
          <cell r="C144">
            <v>1.25</v>
          </cell>
          <cell r="D144">
            <v>3.56</v>
          </cell>
          <cell r="E144">
            <v>1</v>
          </cell>
          <cell r="I144">
            <v>0.15</v>
          </cell>
          <cell r="K144">
            <v>0.15</v>
          </cell>
          <cell r="P144">
            <v>2</v>
          </cell>
        </row>
        <row r="145">
          <cell r="B145">
            <v>40</v>
          </cell>
          <cell r="C145">
            <v>1.25</v>
          </cell>
          <cell r="D145">
            <v>3.56</v>
          </cell>
          <cell r="E145">
            <v>1</v>
          </cell>
          <cell r="I145">
            <v>0.15</v>
          </cell>
          <cell r="K145">
            <v>0.15</v>
          </cell>
          <cell r="P145">
            <v>2</v>
          </cell>
        </row>
        <row r="146">
          <cell r="B146">
            <v>40</v>
          </cell>
          <cell r="C146">
            <v>1.25</v>
          </cell>
          <cell r="D146">
            <v>3.56</v>
          </cell>
          <cell r="E146">
            <v>1</v>
          </cell>
          <cell r="I146">
            <v>0.15</v>
          </cell>
          <cell r="K146">
            <v>0.15</v>
          </cell>
          <cell r="P146">
            <v>2</v>
          </cell>
        </row>
        <row r="147">
          <cell r="B147">
            <v>40</v>
          </cell>
          <cell r="C147">
            <v>1.5</v>
          </cell>
          <cell r="D147">
            <v>3.68</v>
          </cell>
          <cell r="E147">
            <v>1</v>
          </cell>
          <cell r="I147">
            <v>0.15</v>
          </cell>
          <cell r="J147">
            <v>0</v>
          </cell>
          <cell r="K147">
            <v>0.15</v>
          </cell>
          <cell r="P147">
            <v>2</v>
          </cell>
        </row>
        <row r="148">
          <cell r="B148">
            <v>40</v>
          </cell>
          <cell r="C148">
            <v>1.5</v>
          </cell>
          <cell r="D148">
            <v>3.68</v>
          </cell>
          <cell r="E148">
            <v>1</v>
          </cell>
          <cell r="I148">
            <v>0.15</v>
          </cell>
          <cell r="J148">
            <v>0</v>
          </cell>
          <cell r="K148">
            <v>0.15</v>
          </cell>
          <cell r="P148">
            <v>2</v>
          </cell>
        </row>
        <row r="149">
          <cell r="B149">
            <v>40</v>
          </cell>
          <cell r="C149">
            <v>1.5</v>
          </cell>
          <cell r="D149">
            <v>3.68</v>
          </cell>
          <cell r="E149">
            <v>1</v>
          </cell>
          <cell r="I149">
            <v>0.15</v>
          </cell>
          <cell r="J149">
            <v>0</v>
          </cell>
          <cell r="K149">
            <v>0.15</v>
          </cell>
          <cell r="P149">
            <v>2</v>
          </cell>
        </row>
        <row r="150">
          <cell r="B150">
            <v>40</v>
          </cell>
          <cell r="C150">
            <v>2</v>
          </cell>
          <cell r="D150">
            <v>3.91</v>
          </cell>
          <cell r="E150">
            <v>1</v>
          </cell>
          <cell r="I150">
            <v>0.3</v>
          </cell>
          <cell r="J150">
            <v>0</v>
          </cell>
          <cell r="K150">
            <v>0.3</v>
          </cell>
          <cell r="P150">
            <v>2</v>
          </cell>
        </row>
        <row r="151">
          <cell r="B151">
            <v>40</v>
          </cell>
          <cell r="C151">
            <v>2</v>
          </cell>
          <cell r="D151">
            <v>3.91</v>
          </cell>
          <cell r="E151">
            <v>1</v>
          </cell>
          <cell r="I151">
            <v>0.3</v>
          </cell>
          <cell r="J151">
            <v>0</v>
          </cell>
          <cell r="K151">
            <v>0.3</v>
          </cell>
          <cell r="P151">
            <v>2</v>
          </cell>
        </row>
        <row r="152">
          <cell r="B152">
            <v>40</v>
          </cell>
          <cell r="C152">
            <v>2</v>
          </cell>
          <cell r="D152">
            <v>3.91</v>
          </cell>
          <cell r="E152">
            <v>1</v>
          </cell>
          <cell r="I152">
            <v>0.3</v>
          </cell>
          <cell r="J152">
            <v>0</v>
          </cell>
          <cell r="K152">
            <v>0.3</v>
          </cell>
          <cell r="P152">
            <v>2</v>
          </cell>
        </row>
        <row r="153">
          <cell r="B153">
            <v>40</v>
          </cell>
          <cell r="C153">
            <v>2.5</v>
          </cell>
          <cell r="D153">
            <v>5.16</v>
          </cell>
          <cell r="E153">
            <v>1</v>
          </cell>
          <cell r="I153">
            <v>0.25</v>
          </cell>
          <cell r="J153">
            <v>0.2</v>
          </cell>
          <cell r="K153">
            <v>0.45</v>
          </cell>
          <cell r="P153">
            <v>2</v>
          </cell>
        </row>
        <row r="154">
          <cell r="B154">
            <v>40</v>
          </cell>
          <cell r="C154">
            <v>3</v>
          </cell>
          <cell r="D154">
            <v>5.49</v>
          </cell>
          <cell r="E154">
            <v>1</v>
          </cell>
          <cell r="I154">
            <v>0.3</v>
          </cell>
          <cell r="J154">
            <v>0.3</v>
          </cell>
          <cell r="K154">
            <v>0.6</v>
          </cell>
          <cell r="P154">
            <v>2</v>
          </cell>
        </row>
        <row r="155">
          <cell r="B155">
            <v>40</v>
          </cell>
          <cell r="C155">
            <v>3.5</v>
          </cell>
          <cell r="D155">
            <v>5.74</v>
          </cell>
          <cell r="E155">
            <v>1</v>
          </cell>
          <cell r="I155">
            <v>0.35</v>
          </cell>
          <cell r="J155">
            <v>0.4</v>
          </cell>
          <cell r="K155">
            <v>0.75</v>
          </cell>
          <cell r="P155">
            <v>3</v>
          </cell>
        </row>
        <row r="156">
          <cell r="B156">
            <v>40</v>
          </cell>
          <cell r="C156">
            <v>4</v>
          </cell>
          <cell r="D156">
            <v>6.02</v>
          </cell>
          <cell r="E156">
            <v>1</v>
          </cell>
          <cell r="I156">
            <v>0.41</v>
          </cell>
          <cell r="J156">
            <v>0.49</v>
          </cell>
          <cell r="K156">
            <v>0.89999999999999991</v>
          </cell>
          <cell r="P156">
            <v>3</v>
          </cell>
        </row>
        <row r="157">
          <cell r="B157">
            <v>40</v>
          </cell>
          <cell r="C157">
            <v>5</v>
          </cell>
          <cell r="D157">
            <v>6.55</v>
          </cell>
          <cell r="E157">
            <v>1</v>
          </cell>
          <cell r="I157">
            <v>0.51</v>
          </cell>
          <cell r="J157">
            <v>0.54</v>
          </cell>
          <cell r="K157">
            <v>1.05</v>
          </cell>
          <cell r="P157">
            <v>4</v>
          </cell>
        </row>
        <row r="158">
          <cell r="B158">
            <v>40</v>
          </cell>
          <cell r="C158">
            <v>6</v>
          </cell>
          <cell r="D158">
            <v>7.11</v>
          </cell>
          <cell r="E158">
            <v>1</v>
          </cell>
          <cell r="I158">
            <v>0.61</v>
          </cell>
          <cell r="J158">
            <v>1.04</v>
          </cell>
          <cell r="K158">
            <v>1.65</v>
          </cell>
          <cell r="P158">
            <v>4</v>
          </cell>
        </row>
        <row r="159">
          <cell r="B159">
            <v>40</v>
          </cell>
          <cell r="C159">
            <v>8</v>
          </cell>
          <cell r="D159">
            <v>8.18</v>
          </cell>
          <cell r="E159">
            <v>1</v>
          </cell>
          <cell r="I159">
            <v>0.81</v>
          </cell>
          <cell r="J159">
            <v>1.73</v>
          </cell>
          <cell r="K159">
            <v>2.54</v>
          </cell>
          <cell r="P159">
            <v>4</v>
          </cell>
        </row>
        <row r="160">
          <cell r="B160">
            <v>40</v>
          </cell>
          <cell r="C160">
            <v>10</v>
          </cell>
          <cell r="D160">
            <v>9.27</v>
          </cell>
          <cell r="E160">
            <v>1</v>
          </cell>
          <cell r="I160">
            <v>1.01</v>
          </cell>
          <cell r="J160">
            <v>3.04</v>
          </cell>
          <cell r="K160">
            <v>4.05</v>
          </cell>
          <cell r="P160">
            <v>4</v>
          </cell>
        </row>
        <row r="161">
          <cell r="B161">
            <v>40</v>
          </cell>
          <cell r="C161">
            <v>12</v>
          </cell>
          <cell r="D161">
            <v>10.31</v>
          </cell>
          <cell r="E161">
            <v>1.25</v>
          </cell>
          <cell r="I161">
            <v>1.22</v>
          </cell>
          <cell r="J161">
            <v>4.0199999999999996</v>
          </cell>
          <cell r="K161">
            <v>5.2399999999999993</v>
          </cell>
          <cell r="P161">
            <v>6</v>
          </cell>
        </row>
        <row r="162">
          <cell r="B162">
            <v>40</v>
          </cell>
          <cell r="C162">
            <v>14</v>
          </cell>
          <cell r="D162">
            <v>11.13</v>
          </cell>
          <cell r="E162">
            <v>1.25</v>
          </cell>
          <cell r="I162">
            <v>1.42</v>
          </cell>
          <cell r="J162">
            <v>5.33</v>
          </cell>
          <cell r="K162">
            <v>6.75</v>
          </cell>
          <cell r="P162">
            <v>6</v>
          </cell>
        </row>
        <row r="163">
          <cell r="B163">
            <v>40</v>
          </cell>
          <cell r="C163">
            <v>16</v>
          </cell>
          <cell r="D163">
            <v>12.7</v>
          </cell>
          <cell r="E163">
            <v>1.25</v>
          </cell>
          <cell r="I163">
            <v>1.62</v>
          </cell>
          <cell r="J163">
            <v>8.42</v>
          </cell>
          <cell r="K163">
            <v>10.039999999999999</v>
          </cell>
          <cell r="P163">
            <v>6</v>
          </cell>
        </row>
        <row r="164">
          <cell r="B164">
            <v>40</v>
          </cell>
          <cell r="C164">
            <v>18</v>
          </cell>
          <cell r="D164">
            <v>14.27</v>
          </cell>
          <cell r="E164">
            <v>1.25</v>
          </cell>
          <cell r="I164">
            <v>1.82</v>
          </cell>
          <cell r="J164">
            <v>11.53</v>
          </cell>
          <cell r="K164">
            <v>13.35</v>
          </cell>
          <cell r="P164">
            <v>6</v>
          </cell>
        </row>
        <row r="165">
          <cell r="B165">
            <v>40</v>
          </cell>
          <cell r="C165">
            <v>20</v>
          </cell>
          <cell r="D165">
            <v>15.09</v>
          </cell>
          <cell r="E165">
            <v>1.5</v>
          </cell>
          <cell r="I165">
            <v>2.0299999999999998</v>
          </cell>
          <cell r="J165">
            <v>14.47</v>
          </cell>
          <cell r="K165">
            <v>16.5</v>
          </cell>
          <cell r="P165">
            <v>7</v>
          </cell>
        </row>
        <row r="166">
          <cell r="B166">
            <v>40</v>
          </cell>
          <cell r="C166">
            <v>24</v>
          </cell>
          <cell r="D166">
            <v>17.48</v>
          </cell>
          <cell r="E166">
            <v>1.5</v>
          </cell>
          <cell r="I166">
            <v>2.4300000000000002</v>
          </cell>
          <cell r="J166">
            <v>24.57</v>
          </cell>
          <cell r="K166">
            <v>27</v>
          </cell>
          <cell r="P166">
            <v>8</v>
          </cell>
        </row>
        <row r="167">
          <cell r="B167">
            <v>40</v>
          </cell>
          <cell r="C167">
            <v>32</v>
          </cell>
          <cell r="D167">
            <v>17.48</v>
          </cell>
          <cell r="E167">
            <v>1.5</v>
          </cell>
          <cell r="I167">
            <v>3.24</v>
          </cell>
          <cell r="J167">
            <v>31.26</v>
          </cell>
          <cell r="K167">
            <v>34.5</v>
          </cell>
          <cell r="P167">
            <v>11</v>
          </cell>
        </row>
        <row r="168">
          <cell r="B168">
            <v>40</v>
          </cell>
          <cell r="C168">
            <v>34</v>
          </cell>
          <cell r="D168">
            <v>17.48</v>
          </cell>
          <cell r="E168">
            <v>1.5</v>
          </cell>
          <cell r="I168">
            <v>3.45</v>
          </cell>
          <cell r="J168">
            <v>34.049999999999997</v>
          </cell>
          <cell r="K168">
            <v>37.5</v>
          </cell>
          <cell r="P168">
            <v>12</v>
          </cell>
        </row>
        <row r="169">
          <cell r="B169">
            <v>40</v>
          </cell>
          <cell r="C169">
            <v>36</v>
          </cell>
          <cell r="D169">
            <v>19.05</v>
          </cell>
          <cell r="E169">
            <v>2</v>
          </cell>
          <cell r="I169">
            <v>3.65</v>
          </cell>
          <cell r="J169">
            <v>41.34</v>
          </cell>
          <cell r="K169">
            <v>44.99</v>
          </cell>
          <cell r="P169">
            <v>12</v>
          </cell>
        </row>
        <row r="170">
          <cell r="B170" t="str">
            <v>40S</v>
          </cell>
          <cell r="C170">
            <v>0.125</v>
          </cell>
          <cell r="D170">
            <v>1.73</v>
          </cell>
          <cell r="E170">
            <v>1</v>
          </cell>
          <cell r="I170">
            <v>7.0000000000000007E-2</v>
          </cell>
          <cell r="K170">
            <v>7.0000000000000007E-2</v>
          </cell>
          <cell r="P170">
            <v>2</v>
          </cell>
        </row>
        <row r="171">
          <cell r="B171" t="str">
            <v>40S</v>
          </cell>
          <cell r="C171">
            <v>0.125</v>
          </cell>
          <cell r="D171">
            <v>1.73</v>
          </cell>
          <cell r="E171">
            <v>1</v>
          </cell>
          <cell r="I171">
            <v>7.0000000000000007E-2</v>
          </cell>
          <cell r="K171">
            <v>7.0000000000000007E-2</v>
          </cell>
          <cell r="P171">
            <v>2</v>
          </cell>
        </row>
        <row r="172">
          <cell r="B172" t="str">
            <v>40S</v>
          </cell>
          <cell r="C172">
            <v>0.125</v>
          </cell>
          <cell r="D172">
            <v>1.73</v>
          </cell>
          <cell r="E172">
            <v>1</v>
          </cell>
          <cell r="I172">
            <v>7.0000000000000007E-2</v>
          </cell>
          <cell r="K172">
            <v>7.0000000000000007E-2</v>
          </cell>
          <cell r="P172">
            <v>2</v>
          </cell>
        </row>
        <row r="173">
          <cell r="B173" t="str">
            <v>40S</v>
          </cell>
          <cell r="C173">
            <v>0.25</v>
          </cell>
          <cell r="D173">
            <v>2.2400000000000002</v>
          </cell>
          <cell r="E173">
            <v>1</v>
          </cell>
          <cell r="I173">
            <v>7.0000000000000007E-2</v>
          </cell>
          <cell r="K173">
            <v>7.0000000000000007E-2</v>
          </cell>
          <cell r="P173">
            <v>2</v>
          </cell>
        </row>
        <row r="174">
          <cell r="B174" t="str">
            <v>40S</v>
          </cell>
          <cell r="C174">
            <v>0.25</v>
          </cell>
          <cell r="D174">
            <v>2.2400000000000002</v>
          </cell>
          <cell r="E174">
            <v>1</v>
          </cell>
          <cell r="I174">
            <v>7.0000000000000007E-2</v>
          </cell>
          <cell r="K174">
            <v>7.0000000000000007E-2</v>
          </cell>
          <cell r="P174">
            <v>2</v>
          </cell>
        </row>
        <row r="175">
          <cell r="B175" t="str">
            <v>40S</v>
          </cell>
          <cell r="C175">
            <v>0.25</v>
          </cell>
          <cell r="D175">
            <v>2.2400000000000002</v>
          </cell>
          <cell r="E175">
            <v>1</v>
          </cell>
          <cell r="I175">
            <v>7.0000000000000007E-2</v>
          </cell>
          <cell r="K175">
            <v>7.0000000000000007E-2</v>
          </cell>
          <cell r="P175">
            <v>2</v>
          </cell>
        </row>
        <row r="176">
          <cell r="B176" t="str">
            <v>40S</v>
          </cell>
          <cell r="C176">
            <v>0.375</v>
          </cell>
          <cell r="D176">
            <v>2.31</v>
          </cell>
          <cell r="E176">
            <v>1</v>
          </cell>
          <cell r="I176">
            <v>7.0000000000000007E-2</v>
          </cell>
          <cell r="K176">
            <v>7.0000000000000007E-2</v>
          </cell>
          <cell r="P176">
            <v>2</v>
          </cell>
        </row>
        <row r="177">
          <cell r="B177" t="str">
            <v>40S</v>
          </cell>
          <cell r="C177">
            <v>0.375</v>
          </cell>
          <cell r="D177">
            <v>2.31</v>
          </cell>
          <cell r="E177">
            <v>1</v>
          </cell>
          <cell r="I177">
            <v>7.0000000000000007E-2</v>
          </cell>
          <cell r="K177">
            <v>7.0000000000000007E-2</v>
          </cell>
          <cell r="P177">
            <v>2</v>
          </cell>
        </row>
        <row r="178">
          <cell r="B178" t="str">
            <v>40S</v>
          </cell>
          <cell r="C178">
            <v>0.375</v>
          </cell>
          <cell r="D178">
            <v>2.31</v>
          </cell>
          <cell r="E178">
            <v>1</v>
          </cell>
          <cell r="I178">
            <v>7.0000000000000007E-2</v>
          </cell>
          <cell r="K178">
            <v>7.0000000000000007E-2</v>
          </cell>
          <cell r="P178">
            <v>2</v>
          </cell>
        </row>
        <row r="179">
          <cell r="B179" t="str">
            <v>40S</v>
          </cell>
          <cell r="C179">
            <v>0.5</v>
          </cell>
          <cell r="D179">
            <v>2.77</v>
          </cell>
          <cell r="E179">
            <v>1</v>
          </cell>
          <cell r="I179">
            <v>7.0000000000000007E-2</v>
          </cell>
          <cell r="J179">
            <v>0</v>
          </cell>
          <cell r="K179">
            <v>7.0000000000000007E-2</v>
          </cell>
          <cell r="P179">
            <v>2</v>
          </cell>
        </row>
        <row r="180">
          <cell r="B180" t="str">
            <v>40S</v>
          </cell>
          <cell r="C180">
            <v>0.5</v>
          </cell>
          <cell r="D180">
            <v>2.77</v>
          </cell>
          <cell r="E180">
            <v>1</v>
          </cell>
          <cell r="I180">
            <v>7.0000000000000007E-2</v>
          </cell>
          <cell r="J180">
            <v>0</v>
          </cell>
          <cell r="K180">
            <v>7.0000000000000007E-2</v>
          </cell>
          <cell r="P180">
            <v>2</v>
          </cell>
        </row>
        <row r="181">
          <cell r="B181" t="str">
            <v>40S</v>
          </cell>
          <cell r="C181">
            <v>0.5</v>
          </cell>
          <cell r="D181">
            <v>2.77</v>
          </cell>
          <cell r="E181">
            <v>1</v>
          </cell>
          <cell r="I181">
            <v>7.0000000000000007E-2</v>
          </cell>
          <cell r="J181">
            <v>0</v>
          </cell>
          <cell r="K181">
            <v>7.0000000000000007E-2</v>
          </cell>
          <cell r="P181">
            <v>2</v>
          </cell>
        </row>
        <row r="182">
          <cell r="B182" t="str">
            <v>40S</v>
          </cell>
          <cell r="C182">
            <v>0.75</v>
          </cell>
          <cell r="D182">
            <v>2.87</v>
          </cell>
          <cell r="E182">
            <v>1</v>
          </cell>
          <cell r="I182">
            <v>7.0000000000000007E-2</v>
          </cell>
          <cell r="J182">
            <v>0</v>
          </cell>
          <cell r="K182">
            <v>7.0000000000000007E-2</v>
          </cell>
          <cell r="P182">
            <v>2</v>
          </cell>
        </row>
        <row r="183">
          <cell r="B183" t="str">
            <v>40S</v>
          </cell>
          <cell r="C183">
            <v>0.75</v>
          </cell>
          <cell r="D183">
            <v>2.87</v>
          </cell>
          <cell r="E183">
            <v>1</v>
          </cell>
          <cell r="I183">
            <v>7.0000000000000007E-2</v>
          </cell>
          <cell r="J183">
            <v>0</v>
          </cell>
          <cell r="K183">
            <v>7.0000000000000007E-2</v>
          </cell>
          <cell r="P183">
            <v>2</v>
          </cell>
        </row>
        <row r="184">
          <cell r="B184" t="str">
            <v>40S</v>
          </cell>
          <cell r="C184">
            <v>0.75</v>
          </cell>
          <cell r="D184">
            <v>2.87</v>
          </cell>
          <cell r="E184">
            <v>1</v>
          </cell>
          <cell r="I184">
            <v>7.0000000000000007E-2</v>
          </cell>
          <cell r="J184">
            <v>0</v>
          </cell>
          <cell r="K184">
            <v>7.0000000000000007E-2</v>
          </cell>
          <cell r="P184">
            <v>2</v>
          </cell>
        </row>
        <row r="185">
          <cell r="B185" t="str">
            <v>40S</v>
          </cell>
          <cell r="C185">
            <v>1</v>
          </cell>
          <cell r="D185">
            <v>3.38</v>
          </cell>
          <cell r="E185">
            <v>1</v>
          </cell>
          <cell r="I185">
            <v>0.12</v>
          </cell>
          <cell r="J185">
            <v>0</v>
          </cell>
          <cell r="K185">
            <v>0.12</v>
          </cell>
          <cell r="P185">
            <v>2</v>
          </cell>
        </row>
        <row r="186">
          <cell r="B186" t="str">
            <v>40S</v>
          </cell>
          <cell r="C186">
            <v>1</v>
          </cell>
          <cell r="D186">
            <v>3.38</v>
          </cell>
          <cell r="E186">
            <v>1</v>
          </cell>
          <cell r="I186">
            <v>0.12</v>
          </cell>
          <cell r="J186">
            <v>0</v>
          </cell>
          <cell r="K186">
            <v>0.12</v>
          </cell>
          <cell r="P186">
            <v>2</v>
          </cell>
        </row>
        <row r="187">
          <cell r="B187" t="str">
            <v>40S</v>
          </cell>
          <cell r="C187">
            <v>1</v>
          </cell>
          <cell r="D187">
            <v>3.38</v>
          </cell>
          <cell r="E187">
            <v>1</v>
          </cell>
          <cell r="I187">
            <v>0.12</v>
          </cell>
          <cell r="J187">
            <v>0</v>
          </cell>
          <cell r="K187">
            <v>0.12</v>
          </cell>
          <cell r="P187">
            <v>2</v>
          </cell>
        </row>
        <row r="188">
          <cell r="B188" t="str">
            <v>40S</v>
          </cell>
          <cell r="C188">
            <v>1.25</v>
          </cell>
          <cell r="D188">
            <v>3.56</v>
          </cell>
          <cell r="E188">
            <v>1</v>
          </cell>
          <cell r="I188">
            <v>0.15</v>
          </cell>
          <cell r="K188">
            <v>0.15</v>
          </cell>
          <cell r="P188">
            <v>2</v>
          </cell>
        </row>
        <row r="189">
          <cell r="B189" t="str">
            <v>40S</v>
          </cell>
          <cell r="C189">
            <v>1.25</v>
          </cell>
          <cell r="D189">
            <v>3.56</v>
          </cell>
          <cell r="E189">
            <v>1</v>
          </cell>
          <cell r="I189">
            <v>0.15</v>
          </cell>
          <cell r="K189">
            <v>0.15</v>
          </cell>
          <cell r="P189">
            <v>2</v>
          </cell>
        </row>
        <row r="190">
          <cell r="B190" t="str">
            <v>40S</v>
          </cell>
          <cell r="C190">
            <v>1.25</v>
          </cell>
          <cell r="D190">
            <v>3.56</v>
          </cell>
          <cell r="E190">
            <v>1</v>
          </cell>
          <cell r="I190">
            <v>0.15</v>
          </cell>
          <cell r="K190">
            <v>0.15</v>
          </cell>
          <cell r="P190">
            <v>2</v>
          </cell>
        </row>
        <row r="191">
          <cell r="B191" t="str">
            <v>40S</v>
          </cell>
          <cell r="C191">
            <v>1.5</v>
          </cell>
          <cell r="D191">
            <v>3.68</v>
          </cell>
          <cell r="E191">
            <v>1</v>
          </cell>
          <cell r="I191">
            <v>0.15</v>
          </cell>
          <cell r="J191">
            <v>0</v>
          </cell>
          <cell r="K191">
            <v>0.15</v>
          </cell>
          <cell r="P191">
            <v>2</v>
          </cell>
        </row>
        <row r="192">
          <cell r="B192" t="str">
            <v>40S</v>
          </cell>
          <cell r="C192">
            <v>1.5</v>
          </cell>
          <cell r="D192">
            <v>3.68</v>
          </cell>
          <cell r="E192">
            <v>1</v>
          </cell>
          <cell r="I192">
            <v>0.15</v>
          </cell>
          <cell r="J192">
            <v>0</v>
          </cell>
          <cell r="K192">
            <v>0.15</v>
          </cell>
          <cell r="P192">
            <v>2</v>
          </cell>
        </row>
        <row r="193">
          <cell r="B193" t="str">
            <v>40S</v>
          </cell>
          <cell r="C193">
            <v>1.5</v>
          </cell>
          <cell r="D193">
            <v>3.68</v>
          </cell>
          <cell r="E193">
            <v>1</v>
          </cell>
          <cell r="I193">
            <v>0.15</v>
          </cell>
          <cell r="J193">
            <v>0</v>
          </cell>
          <cell r="K193">
            <v>0.15</v>
          </cell>
          <cell r="P193">
            <v>2</v>
          </cell>
        </row>
        <row r="194">
          <cell r="B194" t="str">
            <v>40S</v>
          </cell>
          <cell r="C194">
            <v>2</v>
          </cell>
          <cell r="D194">
            <v>3.91</v>
          </cell>
          <cell r="E194">
            <v>1</v>
          </cell>
          <cell r="I194">
            <v>0.3</v>
          </cell>
          <cell r="J194">
            <v>0</v>
          </cell>
          <cell r="K194">
            <v>0.3</v>
          </cell>
          <cell r="P194">
            <v>2</v>
          </cell>
        </row>
        <row r="195">
          <cell r="B195" t="str">
            <v>40S</v>
          </cell>
          <cell r="C195">
            <v>2</v>
          </cell>
          <cell r="D195">
            <v>3.91</v>
          </cell>
          <cell r="E195">
            <v>1</v>
          </cell>
          <cell r="I195">
            <v>0.3</v>
          </cell>
          <cell r="J195">
            <v>0</v>
          </cell>
          <cell r="K195">
            <v>0.3</v>
          </cell>
          <cell r="P195">
            <v>2</v>
          </cell>
        </row>
        <row r="196">
          <cell r="B196" t="str">
            <v>40S</v>
          </cell>
          <cell r="C196">
            <v>2</v>
          </cell>
          <cell r="D196">
            <v>3.91</v>
          </cell>
          <cell r="E196">
            <v>1</v>
          </cell>
          <cell r="I196">
            <v>0.3</v>
          </cell>
          <cell r="J196">
            <v>0</v>
          </cell>
          <cell r="K196">
            <v>0.3</v>
          </cell>
          <cell r="P196">
            <v>2</v>
          </cell>
        </row>
        <row r="197">
          <cell r="B197" t="str">
            <v>40S</v>
          </cell>
          <cell r="C197">
            <v>2.5</v>
          </cell>
          <cell r="D197">
            <v>5.16</v>
          </cell>
          <cell r="E197">
            <v>1</v>
          </cell>
          <cell r="I197">
            <v>0.25</v>
          </cell>
          <cell r="J197">
            <v>0.2</v>
          </cell>
          <cell r="K197">
            <v>0.45</v>
          </cell>
          <cell r="P197">
            <v>2</v>
          </cell>
        </row>
        <row r="198">
          <cell r="B198" t="str">
            <v>40S</v>
          </cell>
          <cell r="C198">
            <v>3</v>
          </cell>
          <cell r="D198">
            <v>5.49</v>
          </cell>
          <cell r="E198">
            <v>1</v>
          </cell>
          <cell r="I198">
            <v>0.3</v>
          </cell>
          <cell r="J198">
            <v>0.3</v>
          </cell>
          <cell r="K198">
            <v>0.6</v>
          </cell>
          <cell r="P198">
            <v>2</v>
          </cell>
        </row>
        <row r="199">
          <cell r="B199" t="str">
            <v>40S</v>
          </cell>
          <cell r="C199">
            <v>3.5</v>
          </cell>
          <cell r="D199">
            <v>5.74</v>
          </cell>
          <cell r="E199">
            <v>1</v>
          </cell>
          <cell r="I199">
            <v>0.35</v>
          </cell>
          <cell r="J199">
            <v>0.4</v>
          </cell>
          <cell r="K199">
            <v>0.75</v>
          </cell>
          <cell r="P199">
            <v>3</v>
          </cell>
        </row>
        <row r="200">
          <cell r="B200" t="str">
            <v>40S</v>
          </cell>
          <cell r="C200">
            <v>4</v>
          </cell>
          <cell r="D200">
            <v>6.02</v>
          </cell>
          <cell r="E200">
            <v>1</v>
          </cell>
          <cell r="I200">
            <v>0.41</v>
          </cell>
          <cell r="J200">
            <v>0.49</v>
          </cell>
          <cell r="K200">
            <v>0.89999999999999991</v>
          </cell>
          <cell r="P200">
            <v>3</v>
          </cell>
        </row>
        <row r="201">
          <cell r="B201" t="str">
            <v>40S</v>
          </cell>
          <cell r="C201">
            <v>5</v>
          </cell>
          <cell r="D201">
            <v>6.55</v>
          </cell>
          <cell r="E201">
            <v>1</v>
          </cell>
          <cell r="I201">
            <v>0.51</v>
          </cell>
          <cell r="J201">
            <v>0.54</v>
          </cell>
          <cell r="K201">
            <v>1.05</v>
          </cell>
          <cell r="P201">
            <v>4</v>
          </cell>
        </row>
        <row r="202">
          <cell r="B202" t="str">
            <v>40S</v>
          </cell>
          <cell r="C202">
            <v>6</v>
          </cell>
          <cell r="D202">
            <v>7.11</v>
          </cell>
          <cell r="E202">
            <v>1</v>
          </cell>
          <cell r="I202">
            <v>0.61</v>
          </cell>
          <cell r="J202">
            <v>1.04</v>
          </cell>
          <cell r="K202">
            <v>1.65</v>
          </cell>
          <cell r="P202">
            <v>4</v>
          </cell>
        </row>
        <row r="203">
          <cell r="B203" t="str">
            <v>40S</v>
          </cell>
          <cell r="C203">
            <v>8</v>
          </cell>
          <cell r="D203">
            <v>8.18</v>
          </cell>
          <cell r="E203">
            <v>1</v>
          </cell>
          <cell r="I203">
            <v>0.81</v>
          </cell>
          <cell r="J203">
            <v>1.73</v>
          </cell>
          <cell r="K203">
            <v>2.54</v>
          </cell>
          <cell r="P203">
            <v>4</v>
          </cell>
        </row>
        <row r="204">
          <cell r="B204" t="str">
            <v>40S</v>
          </cell>
          <cell r="C204">
            <v>10</v>
          </cell>
          <cell r="D204">
            <v>9.27</v>
          </cell>
          <cell r="E204">
            <v>1</v>
          </cell>
          <cell r="I204">
            <v>1.01</v>
          </cell>
          <cell r="J204">
            <v>3.04</v>
          </cell>
          <cell r="K204">
            <v>4.05</v>
          </cell>
          <cell r="P204">
            <v>4</v>
          </cell>
        </row>
        <row r="205">
          <cell r="B205" t="str">
            <v>40S</v>
          </cell>
          <cell r="C205">
            <v>12</v>
          </cell>
          <cell r="D205">
            <v>9.5299999999999994</v>
          </cell>
          <cell r="E205">
            <v>1</v>
          </cell>
          <cell r="I205">
            <v>1.22</v>
          </cell>
          <cell r="J205">
            <v>3.28</v>
          </cell>
          <cell r="K205">
            <v>4.5</v>
          </cell>
          <cell r="P205">
            <v>6</v>
          </cell>
        </row>
        <row r="206">
          <cell r="B206">
            <v>60</v>
          </cell>
          <cell r="C206">
            <v>8</v>
          </cell>
          <cell r="D206">
            <v>10.31</v>
          </cell>
          <cell r="E206">
            <v>1.25</v>
          </cell>
          <cell r="I206">
            <v>0.81</v>
          </cell>
          <cell r="J206">
            <v>2.64</v>
          </cell>
          <cell r="K206">
            <v>3.45</v>
          </cell>
          <cell r="P206">
            <v>4</v>
          </cell>
        </row>
        <row r="207">
          <cell r="B207">
            <v>60</v>
          </cell>
          <cell r="C207">
            <v>10</v>
          </cell>
          <cell r="D207">
            <v>12.7</v>
          </cell>
          <cell r="E207">
            <v>1.25</v>
          </cell>
          <cell r="I207">
            <v>1.01</v>
          </cell>
          <cell r="J207">
            <v>5.74</v>
          </cell>
          <cell r="K207">
            <v>6.75</v>
          </cell>
          <cell r="P207">
            <v>4</v>
          </cell>
        </row>
        <row r="208">
          <cell r="B208">
            <v>60</v>
          </cell>
          <cell r="C208">
            <v>12</v>
          </cell>
          <cell r="D208">
            <v>14.27</v>
          </cell>
          <cell r="E208">
            <v>1.25</v>
          </cell>
          <cell r="I208">
            <v>1.22</v>
          </cell>
          <cell r="J208">
            <v>8.3800000000000008</v>
          </cell>
          <cell r="K208">
            <v>9.6000000000000014</v>
          </cell>
          <cell r="P208">
            <v>6</v>
          </cell>
        </row>
        <row r="209">
          <cell r="B209">
            <v>60</v>
          </cell>
          <cell r="C209">
            <v>14</v>
          </cell>
          <cell r="D209">
            <v>15.09</v>
          </cell>
          <cell r="E209">
            <v>1.5</v>
          </cell>
          <cell r="I209">
            <v>1.42</v>
          </cell>
          <cell r="J209">
            <v>9.9700000000000006</v>
          </cell>
          <cell r="K209">
            <v>11.39</v>
          </cell>
          <cell r="P209">
            <v>6</v>
          </cell>
        </row>
        <row r="210">
          <cell r="B210">
            <v>60</v>
          </cell>
          <cell r="C210">
            <v>16</v>
          </cell>
          <cell r="D210">
            <v>16.66</v>
          </cell>
          <cell r="E210">
            <v>1.5</v>
          </cell>
          <cell r="I210">
            <v>1.62</v>
          </cell>
          <cell r="J210">
            <v>14.88</v>
          </cell>
          <cell r="K210">
            <v>16.5</v>
          </cell>
          <cell r="P210">
            <v>6</v>
          </cell>
        </row>
        <row r="211">
          <cell r="B211">
            <v>60</v>
          </cell>
          <cell r="C211">
            <v>18</v>
          </cell>
          <cell r="D211">
            <v>19.05</v>
          </cell>
          <cell r="E211">
            <v>2</v>
          </cell>
          <cell r="I211">
            <v>1.82</v>
          </cell>
          <cell r="J211">
            <v>20.67</v>
          </cell>
          <cell r="K211">
            <v>22.490000000000002</v>
          </cell>
          <cell r="P211">
            <v>6</v>
          </cell>
        </row>
        <row r="212">
          <cell r="B212">
            <v>60</v>
          </cell>
          <cell r="C212">
            <v>20</v>
          </cell>
          <cell r="D212">
            <v>20.62</v>
          </cell>
          <cell r="E212">
            <v>2</v>
          </cell>
          <cell r="I212">
            <v>2.0299999999999998</v>
          </cell>
          <cell r="J212">
            <v>23.47</v>
          </cell>
          <cell r="K212">
            <v>25.5</v>
          </cell>
          <cell r="P212">
            <v>7</v>
          </cell>
        </row>
        <row r="213">
          <cell r="B213">
            <v>60</v>
          </cell>
          <cell r="C213">
            <v>22</v>
          </cell>
          <cell r="D213">
            <v>22.23</v>
          </cell>
          <cell r="E213">
            <v>2</v>
          </cell>
          <cell r="I213">
            <v>2.23</v>
          </cell>
          <cell r="J213">
            <v>29.27</v>
          </cell>
          <cell r="K213">
            <v>31.5</v>
          </cell>
          <cell r="P213">
            <v>8</v>
          </cell>
        </row>
        <row r="214">
          <cell r="B214">
            <v>60</v>
          </cell>
          <cell r="C214">
            <v>24</v>
          </cell>
          <cell r="D214">
            <v>24.61</v>
          </cell>
          <cell r="E214">
            <v>2</v>
          </cell>
          <cell r="I214">
            <v>2.4300000000000002</v>
          </cell>
          <cell r="J214">
            <v>35.07</v>
          </cell>
          <cell r="K214">
            <v>37.5</v>
          </cell>
          <cell r="P214">
            <v>8</v>
          </cell>
        </row>
        <row r="215">
          <cell r="B215">
            <v>80</v>
          </cell>
          <cell r="C215">
            <v>0.125</v>
          </cell>
          <cell r="D215">
            <v>2.41</v>
          </cell>
          <cell r="E215">
            <v>1</v>
          </cell>
          <cell r="I215">
            <v>7.0000000000000007E-2</v>
          </cell>
          <cell r="K215">
            <v>7.0000000000000007E-2</v>
          </cell>
          <cell r="P215">
            <v>2</v>
          </cell>
        </row>
        <row r="216">
          <cell r="B216">
            <v>80</v>
          </cell>
          <cell r="C216">
            <v>0.125</v>
          </cell>
          <cell r="D216">
            <v>2.41</v>
          </cell>
          <cell r="E216">
            <v>1</v>
          </cell>
          <cell r="I216">
            <v>7.0000000000000007E-2</v>
          </cell>
          <cell r="K216">
            <v>7.0000000000000007E-2</v>
          </cell>
          <cell r="P216">
            <v>2</v>
          </cell>
        </row>
        <row r="217">
          <cell r="B217">
            <v>80</v>
          </cell>
          <cell r="C217">
            <v>0.125</v>
          </cell>
          <cell r="D217">
            <v>2.41</v>
          </cell>
          <cell r="E217">
            <v>1</v>
          </cell>
          <cell r="I217">
            <v>7.0000000000000007E-2</v>
          </cell>
          <cell r="K217">
            <v>7.0000000000000007E-2</v>
          </cell>
          <cell r="P217">
            <v>2</v>
          </cell>
        </row>
        <row r="218">
          <cell r="B218">
            <v>80</v>
          </cell>
          <cell r="C218">
            <v>0.25</v>
          </cell>
          <cell r="D218">
            <v>3.02</v>
          </cell>
          <cell r="E218">
            <v>1</v>
          </cell>
          <cell r="I218">
            <v>7.0000000000000007E-2</v>
          </cell>
          <cell r="K218">
            <v>7.0000000000000007E-2</v>
          </cell>
          <cell r="P218">
            <v>2</v>
          </cell>
        </row>
        <row r="219">
          <cell r="B219">
            <v>80</v>
          </cell>
          <cell r="C219">
            <v>0.25</v>
          </cell>
          <cell r="D219">
            <v>3.02</v>
          </cell>
          <cell r="E219">
            <v>1</v>
          </cell>
          <cell r="I219">
            <v>7.0000000000000007E-2</v>
          </cell>
          <cell r="K219">
            <v>7.0000000000000007E-2</v>
          </cell>
          <cell r="P219">
            <v>2</v>
          </cell>
        </row>
        <row r="220">
          <cell r="B220">
            <v>80</v>
          </cell>
          <cell r="C220">
            <v>0.25</v>
          </cell>
          <cell r="D220">
            <v>3.02</v>
          </cell>
          <cell r="E220">
            <v>1</v>
          </cell>
          <cell r="I220">
            <v>7.0000000000000007E-2</v>
          </cell>
          <cell r="K220">
            <v>7.0000000000000007E-2</v>
          </cell>
          <cell r="P220">
            <v>2</v>
          </cell>
        </row>
        <row r="221">
          <cell r="B221">
            <v>80</v>
          </cell>
          <cell r="C221">
            <v>0.375</v>
          </cell>
          <cell r="D221">
            <v>3.2</v>
          </cell>
          <cell r="E221">
            <v>1</v>
          </cell>
          <cell r="I221">
            <v>7.0000000000000007E-2</v>
          </cell>
          <cell r="J221">
            <v>0</v>
          </cell>
          <cell r="K221">
            <v>7.0000000000000007E-2</v>
          </cell>
          <cell r="P221">
            <v>2</v>
          </cell>
        </row>
        <row r="222">
          <cell r="B222">
            <v>80</v>
          </cell>
          <cell r="C222">
            <v>0.375</v>
          </cell>
          <cell r="D222">
            <v>3.2</v>
          </cell>
          <cell r="E222">
            <v>1</v>
          </cell>
          <cell r="I222">
            <v>7.0000000000000007E-2</v>
          </cell>
          <cell r="J222">
            <v>0</v>
          </cell>
          <cell r="K222">
            <v>7.0000000000000007E-2</v>
          </cell>
          <cell r="P222">
            <v>2</v>
          </cell>
        </row>
        <row r="223">
          <cell r="B223">
            <v>80</v>
          </cell>
          <cell r="C223">
            <v>0.375</v>
          </cell>
          <cell r="D223">
            <v>3.2</v>
          </cell>
          <cell r="E223">
            <v>1</v>
          </cell>
          <cell r="I223">
            <v>7.0000000000000007E-2</v>
          </cell>
          <cell r="J223">
            <v>0</v>
          </cell>
          <cell r="K223">
            <v>7.0000000000000007E-2</v>
          </cell>
          <cell r="P223">
            <v>2</v>
          </cell>
        </row>
        <row r="224">
          <cell r="B224">
            <v>80</v>
          </cell>
          <cell r="C224">
            <v>0.5</v>
          </cell>
          <cell r="D224">
            <v>3.73</v>
          </cell>
          <cell r="E224">
            <v>1</v>
          </cell>
          <cell r="I224">
            <v>7.0000000000000007E-2</v>
          </cell>
          <cell r="J224">
            <v>0</v>
          </cell>
          <cell r="K224">
            <v>7.0000000000000007E-2</v>
          </cell>
          <cell r="P224">
            <v>2</v>
          </cell>
        </row>
        <row r="225">
          <cell r="B225">
            <v>80</v>
          </cell>
          <cell r="C225">
            <v>0.5</v>
          </cell>
          <cell r="D225">
            <v>3.73</v>
          </cell>
          <cell r="E225">
            <v>1</v>
          </cell>
          <cell r="I225">
            <v>7.0000000000000007E-2</v>
          </cell>
          <cell r="J225">
            <v>0</v>
          </cell>
          <cell r="K225">
            <v>7.0000000000000007E-2</v>
          </cell>
          <cell r="P225">
            <v>2</v>
          </cell>
        </row>
        <row r="226">
          <cell r="B226">
            <v>80</v>
          </cell>
          <cell r="C226">
            <v>0.5</v>
          </cell>
          <cell r="D226">
            <v>3.73</v>
          </cell>
          <cell r="E226">
            <v>1</v>
          </cell>
          <cell r="I226">
            <v>7.0000000000000007E-2</v>
          </cell>
          <cell r="J226">
            <v>0</v>
          </cell>
          <cell r="K226">
            <v>7.0000000000000007E-2</v>
          </cell>
          <cell r="P226">
            <v>2</v>
          </cell>
        </row>
        <row r="227">
          <cell r="B227">
            <v>80</v>
          </cell>
          <cell r="C227">
            <v>0.75</v>
          </cell>
          <cell r="D227">
            <v>3.91</v>
          </cell>
          <cell r="E227">
            <v>1</v>
          </cell>
          <cell r="I227">
            <v>7.0000000000000007E-2</v>
          </cell>
          <cell r="J227">
            <v>0</v>
          </cell>
          <cell r="K227">
            <v>7.0000000000000007E-2</v>
          </cell>
          <cell r="P227">
            <v>2</v>
          </cell>
        </row>
        <row r="228">
          <cell r="B228">
            <v>80</v>
          </cell>
          <cell r="C228">
            <v>0.75</v>
          </cell>
          <cell r="D228">
            <v>3.91</v>
          </cell>
          <cell r="E228">
            <v>1</v>
          </cell>
          <cell r="I228">
            <v>7.0000000000000007E-2</v>
          </cell>
          <cell r="J228">
            <v>0</v>
          </cell>
          <cell r="K228">
            <v>7.0000000000000007E-2</v>
          </cell>
          <cell r="P228">
            <v>2</v>
          </cell>
        </row>
        <row r="229">
          <cell r="B229">
            <v>80</v>
          </cell>
          <cell r="C229">
            <v>0.75</v>
          </cell>
          <cell r="D229">
            <v>3.91</v>
          </cell>
          <cell r="E229">
            <v>1</v>
          </cell>
          <cell r="I229">
            <v>7.0000000000000007E-2</v>
          </cell>
          <cell r="J229">
            <v>0</v>
          </cell>
          <cell r="K229">
            <v>7.0000000000000007E-2</v>
          </cell>
          <cell r="P229">
            <v>2</v>
          </cell>
        </row>
        <row r="230">
          <cell r="B230">
            <v>80</v>
          </cell>
          <cell r="C230">
            <v>1</v>
          </cell>
          <cell r="D230">
            <v>4.55</v>
          </cell>
          <cell r="E230">
            <v>1</v>
          </cell>
          <cell r="I230">
            <v>0.15</v>
          </cell>
          <cell r="J230">
            <v>0</v>
          </cell>
          <cell r="K230">
            <v>0.15</v>
          </cell>
          <cell r="P230">
            <v>2</v>
          </cell>
        </row>
        <row r="231">
          <cell r="B231">
            <v>80</v>
          </cell>
          <cell r="C231">
            <v>1</v>
          </cell>
          <cell r="D231">
            <v>4.55</v>
          </cell>
          <cell r="E231">
            <v>1</v>
          </cell>
          <cell r="I231">
            <v>0.15</v>
          </cell>
          <cell r="J231">
            <v>0</v>
          </cell>
          <cell r="K231">
            <v>0.15</v>
          </cell>
          <cell r="P231">
            <v>2</v>
          </cell>
        </row>
        <row r="232">
          <cell r="B232">
            <v>80</v>
          </cell>
          <cell r="C232">
            <v>1</v>
          </cell>
          <cell r="D232">
            <v>4.55</v>
          </cell>
          <cell r="E232">
            <v>1</v>
          </cell>
          <cell r="I232">
            <v>0.15</v>
          </cell>
          <cell r="J232">
            <v>0</v>
          </cell>
          <cell r="K232">
            <v>0.15</v>
          </cell>
          <cell r="P232">
            <v>2</v>
          </cell>
        </row>
        <row r="233">
          <cell r="B233">
            <v>80</v>
          </cell>
          <cell r="C233">
            <v>1.25</v>
          </cell>
          <cell r="D233">
            <v>4.8499999999999996</v>
          </cell>
          <cell r="E233">
            <v>1</v>
          </cell>
          <cell r="I233">
            <v>0.13</v>
          </cell>
          <cell r="J233">
            <v>0.17</v>
          </cell>
          <cell r="K233">
            <v>0.30000000000000004</v>
          </cell>
          <cell r="P233">
            <v>2</v>
          </cell>
        </row>
        <row r="234">
          <cell r="B234">
            <v>80</v>
          </cell>
          <cell r="C234">
            <v>1.25</v>
          </cell>
          <cell r="D234">
            <v>4.8499999999999996</v>
          </cell>
          <cell r="E234">
            <v>1</v>
          </cell>
          <cell r="I234">
            <v>0.13</v>
          </cell>
          <cell r="J234">
            <v>0.17</v>
          </cell>
          <cell r="K234">
            <v>0.30000000000000004</v>
          </cell>
          <cell r="P234">
            <v>2</v>
          </cell>
        </row>
        <row r="235">
          <cell r="B235">
            <v>80</v>
          </cell>
          <cell r="C235">
            <v>1.25</v>
          </cell>
          <cell r="D235">
            <v>4.8499999999999996</v>
          </cell>
          <cell r="E235">
            <v>1</v>
          </cell>
          <cell r="I235">
            <v>0.13</v>
          </cell>
          <cell r="J235">
            <v>0.17</v>
          </cell>
          <cell r="K235">
            <v>0.30000000000000004</v>
          </cell>
          <cell r="P235">
            <v>2</v>
          </cell>
        </row>
        <row r="236">
          <cell r="B236">
            <v>80</v>
          </cell>
          <cell r="C236">
            <v>1.5</v>
          </cell>
          <cell r="D236">
            <v>5.08</v>
          </cell>
          <cell r="E236">
            <v>1</v>
          </cell>
          <cell r="I236">
            <v>0.15</v>
          </cell>
          <cell r="J236">
            <v>0.15</v>
          </cell>
          <cell r="K236">
            <v>0.3</v>
          </cell>
          <cell r="P236">
            <v>2</v>
          </cell>
        </row>
        <row r="237">
          <cell r="B237">
            <v>80</v>
          </cell>
          <cell r="C237">
            <v>1.5</v>
          </cell>
          <cell r="D237">
            <v>5.08</v>
          </cell>
          <cell r="E237">
            <v>1</v>
          </cell>
          <cell r="I237">
            <v>0.15</v>
          </cell>
          <cell r="J237">
            <v>0.15</v>
          </cell>
          <cell r="K237">
            <v>0.3</v>
          </cell>
          <cell r="P237">
            <v>2</v>
          </cell>
        </row>
        <row r="238">
          <cell r="B238">
            <v>80</v>
          </cell>
          <cell r="C238">
            <v>1.5</v>
          </cell>
          <cell r="D238">
            <v>5.08</v>
          </cell>
          <cell r="E238">
            <v>1</v>
          </cell>
          <cell r="I238">
            <v>0.15</v>
          </cell>
          <cell r="J238">
            <v>0.15</v>
          </cell>
          <cell r="K238">
            <v>0.3</v>
          </cell>
          <cell r="P238">
            <v>2</v>
          </cell>
        </row>
        <row r="239">
          <cell r="B239">
            <v>80</v>
          </cell>
          <cell r="C239">
            <v>2</v>
          </cell>
          <cell r="D239">
            <v>5.54</v>
          </cell>
          <cell r="E239">
            <v>1</v>
          </cell>
          <cell r="I239">
            <v>0.2</v>
          </cell>
          <cell r="J239">
            <v>0.25</v>
          </cell>
          <cell r="K239">
            <v>0.45</v>
          </cell>
          <cell r="P239">
            <v>2</v>
          </cell>
        </row>
        <row r="240">
          <cell r="B240">
            <v>80</v>
          </cell>
          <cell r="C240">
            <v>2</v>
          </cell>
          <cell r="D240">
            <v>5.54</v>
          </cell>
          <cell r="E240">
            <v>1</v>
          </cell>
          <cell r="I240">
            <v>0.2</v>
          </cell>
          <cell r="J240">
            <v>0.25</v>
          </cell>
          <cell r="K240">
            <v>0.45</v>
          </cell>
          <cell r="P240">
            <v>2</v>
          </cell>
        </row>
        <row r="241">
          <cell r="B241">
            <v>80</v>
          </cell>
          <cell r="C241">
            <v>2</v>
          </cell>
          <cell r="D241">
            <v>5.54</v>
          </cell>
          <cell r="E241">
            <v>1</v>
          </cell>
          <cell r="I241">
            <v>0.2</v>
          </cell>
          <cell r="J241">
            <v>0.25</v>
          </cell>
          <cell r="K241">
            <v>0.45</v>
          </cell>
          <cell r="P241">
            <v>2</v>
          </cell>
        </row>
        <row r="242">
          <cell r="B242">
            <v>80</v>
          </cell>
          <cell r="C242">
            <v>2.5</v>
          </cell>
          <cell r="D242">
            <v>7.01</v>
          </cell>
          <cell r="E242">
            <v>1</v>
          </cell>
          <cell r="I242">
            <v>0.25</v>
          </cell>
          <cell r="J242">
            <v>0.5</v>
          </cell>
          <cell r="K242">
            <v>0.75</v>
          </cell>
          <cell r="P242">
            <v>2</v>
          </cell>
        </row>
        <row r="243">
          <cell r="B243">
            <v>80</v>
          </cell>
          <cell r="C243">
            <v>3</v>
          </cell>
          <cell r="D243">
            <v>7.62</v>
          </cell>
          <cell r="E243">
            <v>1</v>
          </cell>
          <cell r="I243">
            <v>0.3</v>
          </cell>
          <cell r="J243">
            <v>0.6</v>
          </cell>
          <cell r="K243">
            <v>0.89999999999999991</v>
          </cell>
          <cell r="P243">
            <v>2</v>
          </cell>
        </row>
        <row r="244">
          <cell r="B244">
            <v>80</v>
          </cell>
          <cell r="C244">
            <v>3.5</v>
          </cell>
          <cell r="D244">
            <v>8.08</v>
          </cell>
          <cell r="E244">
            <v>1</v>
          </cell>
          <cell r="I244">
            <v>0.35</v>
          </cell>
          <cell r="J244">
            <v>0.85</v>
          </cell>
          <cell r="K244">
            <v>1.2</v>
          </cell>
          <cell r="P244">
            <v>3</v>
          </cell>
        </row>
        <row r="245">
          <cell r="B245">
            <v>80</v>
          </cell>
          <cell r="C245">
            <v>4</v>
          </cell>
          <cell r="D245">
            <v>8.56</v>
          </cell>
          <cell r="E245">
            <v>1</v>
          </cell>
          <cell r="I245">
            <v>0.41</v>
          </cell>
          <cell r="J245">
            <v>0.93</v>
          </cell>
          <cell r="K245">
            <v>1.34</v>
          </cell>
          <cell r="P245">
            <v>3</v>
          </cell>
        </row>
        <row r="246">
          <cell r="B246">
            <v>80</v>
          </cell>
          <cell r="C246">
            <v>5</v>
          </cell>
          <cell r="D246">
            <v>9.5299999999999994</v>
          </cell>
          <cell r="E246">
            <v>1</v>
          </cell>
          <cell r="I246">
            <v>0.51</v>
          </cell>
          <cell r="J246">
            <v>1.59</v>
          </cell>
          <cell r="K246">
            <v>2.1</v>
          </cell>
          <cell r="P246">
            <v>4</v>
          </cell>
        </row>
        <row r="247">
          <cell r="B247">
            <v>80</v>
          </cell>
          <cell r="C247">
            <v>6</v>
          </cell>
          <cell r="D247">
            <v>10.97</v>
          </cell>
          <cell r="E247">
            <v>1.25</v>
          </cell>
          <cell r="I247">
            <v>0.61</v>
          </cell>
          <cell r="J247">
            <v>2.69</v>
          </cell>
          <cell r="K247">
            <v>3.3</v>
          </cell>
          <cell r="P247">
            <v>4</v>
          </cell>
        </row>
        <row r="248">
          <cell r="B248">
            <v>80</v>
          </cell>
          <cell r="C248">
            <v>8</v>
          </cell>
          <cell r="D248">
            <v>12.7</v>
          </cell>
          <cell r="E248">
            <v>1.25</v>
          </cell>
          <cell r="I248">
            <v>0.81</v>
          </cell>
          <cell r="J248">
            <v>4.58</v>
          </cell>
          <cell r="K248">
            <v>5.3900000000000006</v>
          </cell>
          <cell r="P248">
            <v>4</v>
          </cell>
        </row>
        <row r="249">
          <cell r="B249">
            <v>80</v>
          </cell>
          <cell r="C249">
            <v>10</v>
          </cell>
          <cell r="D249">
            <v>15.09</v>
          </cell>
          <cell r="E249">
            <v>1.5</v>
          </cell>
          <cell r="I249">
            <v>1.01</v>
          </cell>
          <cell r="J249">
            <v>7.99</v>
          </cell>
          <cell r="K249">
            <v>9</v>
          </cell>
          <cell r="P249">
            <v>4</v>
          </cell>
        </row>
        <row r="250">
          <cell r="B250">
            <v>80</v>
          </cell>
          <cell r="C250">
            <v>12</v>
          </cell>
          <cell r="D250">
            <v>17.48</v>
          </cell>
          <cell r="E250">
            <v>1.5</v>
          </cell>
          <cell r="I250">
            <v>1.22</v>
          </cell>
          <cell r="J250">
            <v>11.68</v>
          </cell>
          <cell r="K250">
            <v>12.9</v>
          </cell>
          <cell r="P250">
            <v>6</v>
          </cell>
        </row>
        <row r="251">
          <cell r="B251">
            <v>80</v>
          </cell>
          <cell r="C251">
            <v>14</v>
          </cell>
          <cell r="D251">
            <v>19.05</v>
          </cell>
          <cell r="E251">
            <v>2</v>
          </cell>
          <cell r="I251">
            <v>1.42</v>
          </cell>
          <cell r="J251">
            <v>12.68</v>
          </cell>
          <cell r="K251">
            <v>14.1</v>
          </cell>
          <cell r="P251">
            <v>6</v>
          </cell>
        </row>
        <row r="252">
          <cell r="B252">
            <v>80</v>
          </cell>
          <cell r="C252">
            <v>16</v>
          </cell>
          <cell r="D252">
            <v>21.44</v>
          </cell>
          <cell r="E252">
            <v>2</v>
          </cell>
          <cell r="I252">
            <v>1.62</v>
          </cell>
          <cell r="J252">
            <v>19.37</v>
          </cell>
          <cell r="K252">
            <v>20.990000000000002</v>
          </cell>
          <cell r="P252">
            <v>6</v>
          </cell>
        </row>
        <row r="253">
          <cell r="B253">
            <v>80</v>
          </cell>
          <cell r="C253">
            <v>18</v>
          </cell>
          <cell r="D253">
            <v>23.83</v>
          </cell>
          <cell r="E253">
            <v>2</v>
          </cell>
          <cell r="I253">
            <v>1.82</v>
          </cell>
          <cell r="J253">
            <v>26.68</v>
          </cell>
          <cell r="K253">
            <v>28.5</v>
          </cell>
          <cell r="P253">
            <v>6</v>
          </cell>
        </row>
        <row r="254">
          <cell r="B254">
            <v>80</v>
          </cell>
          <cell r="C254">
            <v>20</v>
          </cell>
          <cell r="D254">
            <v>26.19</v>
          </cell>
          <cell r="E254" t="str">
            <v>N</v>
          </cell>
          <cell r="I254">
            <v>2.0299999999999998</v>
          </cell>
          <cell r="J254">
            <v>36.96</v>
          </cell>
          <cell r="K254">
            <v>38.99</v>
          </cell>
          <cell r="P254">
            <v>7</v>
          </cell>
        </row>
        <row r="255">
          <cell r="B255">
            <v>80</v>
          </cell>
          <cell r="C255">
            <v>22</v>
          </cell>
          <cell r="D255">
            <v>28.58</v>
          </cell>
          <cell r="E255" t="str">
            <v>N</v>
          </cell>
          <cell r="I255">
            <v>2.23</v>
          </cell>
          <cell r="J255">
            <v>45.77</v>
          </cell>
          <cell r="K255">
            <v>48</v>
          </cell>
          <cell r="P255">
            <v>8</v>
          </cell>
        </row>
        <row r="256">
          <cell r="B256">
            <v>80</v>
          </cell>
          <cell r="C256">
            <v>24</v>
          </cell>
          <cell r="D256">
            <v>30.96</v>
          </cell>
          <cell r="E256" t="str">
            <v>N</v>
          </cell>
          <cell r="I256">
            <v>2.4300000000000002</v>
          </cell>
          <cell r="J256">
            <v>53.07</v>
          </cell>
          <cell r="K256">
            <v>55.5</v>
          </cell>
          <cell r="P256">
            <v>8</v>
          </cell>
        </row>
        <row r="257">
          <cell r="B257" t="str">
            <v>80S</v>
          </cell>
          <cell r="C257">
            <v>0.125</v>
          </cell>
          <cell r="D257">
            <v>2.41</v>
          </cell>
          <cell r="E257">
            <v>1</v>
          </cell>
          <cell r="I257">
            <v>7.0000000000000007E-2</v>
          </cell>
          <cell r="K257">
            <v>7.0000000000000007E-2</v>
          </cell>
          <cell r="P257">
            <v>2</v>
          </cell>
        </row>
        <row r="258">
          <cell r="B258" t="str">
            <v>80S</v>
          </cell>
          <cell r="C258">
            <v>0.125</v>
          </cell>
          <cell r="D258">
            <v>2.41</v>
          </cell>
          <cell r="E258">
            <v>1</v>
          </cell>
          <cell r="I258">
            <v>7.0000000000000007E-2</v>
          </cell>
          <cell r="K258">
            <v>7.0000000000000007E-2</v>
          </cell>
          <cell r="P258">
            <v>2</v>
          </cell>
        </row>
        <row r="259">
          <cell r="B259" t="str">
            <v>80S</v>
          </cell>
          <cell r="C259">
            <v>0.125</v>
          </cell>
          <cell r="D259">
            <v>2.41</v>
          </cell>
          <cell r="E259">
            <v>1</v>
          </cell>
          <cell r="I259">
            <v>7.0000000000000007E-2</v>
          </cell>
          <cell r="K259">
            <v>7.0000000000000007E-2</v>
          </cell>
          <cell r="P259">
            <v>2</v>
          </cell>
        </row>
        <row r="260">
          <cell r="B260" t="str">
            <v>80S</v>
          </cell>
          <cell r="C260">
            <v>0.25</v>
          </cell>
          <cell r="D260">
            <v>3.02</v>
          </cell>
          <cell r="E260">
            <v>1</v>
          </cell>
          <cell r="I260">
            <v>7.0000000000000007E-2</v>
          </cell>
          <cell r="K260">
            <v>7.0000000000000007E-2</v>
          </cell>
          <cell r="P260">
            <v>2</v>
          </cell>
        </row>
        <row r="261">
          <cell r="B261" t="str">
            <v>80S</v>
          </cell>
          <cell r="C261">
            <v>0.25</v>
          </cell>
          <cell r="D261">
            <v>3.02</v>
          </cell>
          <cell r="E261">
            <v>1</v>
          </cell>
          <cell r="I261">
            <v>7.0000000000000007E-2</v>
          </cell>
          <cell r="K261">
            <v>7.0000000000000007E-2</v>
          </cell>
          <cell r="P261">
            <v>2</v>
          </cell>
        </row>
        <row r="262">
          <cell r="B262" t="str">
            <v>80S</v>
          </cell>
          <cell r="C262">
            <v>0.25</v>
          </cell>
          <cell r="D262">
            <v>3.02</v>
          </cell>
          <cell r="E262">
            <v>1</v>
          </cell>
          <cell r="I262">
            <v>7.0000000000000007E-2</v>
          </cell>
          <cell r="K262">
            <v>7.0000000000000007E-2</v>
          </cell>
          <cell r="P262">
            <v>2</v>
          </cell>
        </row>
        <row r="263">
          <cell r="B263" t="str">
            <v>80S</v>
          </cell>
          <cell r="C263">
            <v>0.375</v>
          </cell>
          <cell r="D263">
            <v>3.2</v>
          </cell>
          <cell r="E263">
            <v>1</v>
          </cell>
          <cell r="I263">
            <v>7.0000000000000007E-2</v>
          </cell>
          <cell r="J263">
            <v>0</v>
          </cell>
          <cell r="K263">
            <v>7.0000000000000007E-2</v>
          </cell>
          <cell r="P263">
            <v>2</v>
          </cell>
        </row>
        <row r="264">
          <cell r="B264" t="str">
            <v>80S</v>
          </cell>
          <cell r="C264">
            <v>0.375</v>
          </cell>
          <cell r="D264">
            <v>3.2</v>
          </cell>
          <cell r="E264">
            <v>1</v>
          </cell>
          <cell r="I264">
            <v>7.0000000000000007E-2</v>
          </cell>
          <cell r="J264">
            <v>0</v>
          </cell>
          <cell r="K264">
            <v>7.0000000000000007E-2</v>
          </cell>
          <cell r="P264">
            <v>2</v>
          </cell>
        </row>
        <row r="265">
          <cell r="B265" t="str">
            <v>80S</v>
          </cell>
          <cell r="C265">
            <v>0.375</v>
          </cell>
          <cell r="D265">
            <v>3.2</v>
          </cell>
          <cell r="E265">
            <v>1</v>
          </cell>
          <cell r="I265">
            <v>7.0000000000000007E-2</v>
          </cell>
          <cell r="J265">
            <v>0</v>
          </cell>
          <cell r="K265">
            <v>7.0000000000000007E-2</v>
          </cell>
          <cell r="P265">
            <v>2</v>
          </cell>
        </row>
        <row r="266">
          <cell r="B266" t="str">
            <v>80S</v>
          </cell>
          <cell r="C266">
            <v>0.5</v>
          </cell>
          <cell r="D266">
            <v>3.73</v>
          </cell>
          <cell r="E266">
            <v>1</v>
          </cell>
          <cell r="I266">
            <v>7.0000000000000007E-2</v>
          </cell>
          <cell r="J266">
            <v>0</v>
          </cell>
          <cell r="K266">
            <v>7.0000000000000007E-2</v>
          </cell>
          <cell r="P266">
            <v>2</v>
          </cell>
        </row>
        <row r="267">
          <cell r="B267" t="str">
            <v>80S</v>
          </cell>
          <cell r="C267">
            <v>0.5</v>
          </cell>
          <cell r="D267">
            <v>3.73</v>
          </cell>
          <cell r="E267">
            <v>1</v>
          </cell>
          <cell r="I267">
            <v>7.0000000000000007E-2</v>
          </cell>
          <cell r="J267">
            <v>0</v>
          </cell>
          <cell r="K267">
            <v>7.0000000000000007E-2</v>
          </cell>
          <cell r="P267">
            <v>2</v>
          </cell>
        </row>
        <row r="268">
          <cell r="B268" t="str">
            <v>80S</v>
          </cell>
          <cell r="C268">
            <v>0.5</v>
          </cell>
          <cell r="D268">
            <v>3.73</v>
          </cell>
          <cell r="E268">
            <v>1</v>
          </cell>
          <cell r="I268">
            <v>7.0000000000000007E-2</v>
          </cell>
          <cell r="J268">
            <v>0</v>
          </cell>
          <cell r="K268">
            <v>7.0000000000000007E-2</v>
          </cell>
          <cell r="P268">
            <v>2</v>
          </cell>
        </row>
        <row r="269">
          <cell r="B269" t="str">
            <v>80S</v>
          </cell>
          <cell r="C269">
            <v>0.75</v>
          </cell>
          <cell r="D269">
            <v>3.91</v>
          </cell>
          <cell r="E269">
            <v>1</v>
          </cell>
          <cell r="I269">
            <v>7.0000000000000007E-2</v>
          </cell>
          <cell r="J269">
            <v>0</v>
          </cell>
          <cell r="K269">
            <v>7.0000000000000007E-2</v>
          </cell>
          <cell r="P269">
            <v>2</v>
          </cell>
        </row>
        <row r="270">
          <cell r="B270" t="str">
            <v>80S</v>
          </cell>
          <cell r="C270">
            <v>0.75</v>
          </cell>
          <cell r="D270">
            <v>3.91</v>
          </cell>
          <cell r="E270">
            <v>1</v>
          </cell>
          <cell r="I270">
            <v>7.0000000000000007E-2</v>
          </cell>
          <cell r="J270">
            <v>0</v>
          </cell>
          <cell r="K270">
            <v>7.0000000000000007E-2</v>
          </cell>
          <cell r="P270">
            <v>2</v>
          </cell>
        </row>
        <row r="271">
          <cell r="B271" t="str">
            <v>80S</v>
          </cell>
          <cell r="C271">
            <v>0.75</v>
          </cell>
          <cell r="D271">
            <v>3.91</v>
          </cell>
          <cell r="E271">
            <v>1</v>
          </cell>
          <cell r="I271">
            <v>7.0000000000000007E-2</v>
          </cell>
          <cell r="J271">
            <v>0</v>
          </cell>
          <cell r="K271">
            <v>7.0000000000000007E-2</v>
          </cell>
          <cell r="P271">
            <v>2</v>
          </cell>
        </row>
        <row r="272">
          <cell r="B272" t="str">
            <v>80S</v>
          </cell>
          <cell r="C272">
            <v>1</v>
          </cell>
          <cell r="D272">
            <v>4.55</v>
          </cell>
          <cell r="E272">
            <v>1</v>
          </cell>
          <cell r="I272">
            <v>0.15</v>
          </cell>
          <cell r="J272">
            <v>0</v>
          </cell>
          <cell r="K272">
            <v>0.15</v>
          </cell>
          <cell r="P272">
            <v>2</v>
          </cell>
        </row>
        <row r="273">
          <cell r="B273" t="str">
            <v>80S</v>
          </cell>
          <cell r="C273">
            <v>1</v>
          </cell>
          <cell r="D273">
            <v>4.55</v>
          </cell>
          <cell r="E273">
            <v>1</v>
          </cell>
          <cell r="I273">
            <v>0.15</v>
          </cell>
          <cell r="J273">
            <v>0</v>
          </cell>
          <cell r="K273">
            <v>0.15</v>
          </cell>
          <cell r="P273">
            <v>2</v>
          </cell>
        </row>
        <row r="274">
          <cell r="B274" t="str">
            <v>80S</v>
          </cell>
          <cell r="C274">
            <v>1</v>
          </cell>
          <cell r="D274">
            <v>4.55</v>
          </cell>
          <cell r="E274">
            <v>1</v>
          </cell>
          <cell r="I274">
            <v>0.15</v>
          </cell>
          <cell r="J274">
            <v>0</v>
          </cell>
          <cell r="K274">
            <v>0.15</v>
          </cell>
          <cell r="P274">
            <v>2</v>
          </cell>
        </row>
        <row r="275">
          <cell r="B275" t="str">
            <v>80S</v>
          </cell>
          <cell r="C275">
            <v>1.25</v>
          </cell>
          <cell r="D275">
            <v>4.8499999999999996</v>
          </cell>
          <cell r="E275">
            <v>1</v>
          </cell>
          <cell r="I275">
            <v>0.13</v>
          </cell>
          <cell r="J275">
            <v>0.17</v>
          </cell>
          <cell r="K275">
            <v>0.30000000000000004</v>
          </cell>
          <cell r="P275">
            <v>2</v>
          </cell>
        </row>
        <row r="276">
          <cell r="B276" t="str">
            <v>80S</v>
          </cell>
          <cell r="C276">
            <v>1.25</v>
          </cell>
          <cell r="D276">
            <v>4.8499999999999996</v>
          </cell>
          <cell r="E276">
            <v>1</v>
          </cell>
          <cell r="I276">
            <v>0.13</v>
          </cell>
          <cell r="J276">
            <v>0.17</v>
          </cell>
          <cell r="K276">
            <v>0.30000000000000004</v>
          </cell>
          <cell r="P276">
            <v>2</v>
          </cell>
        </row>
        <row r="277">
          <cell r="B277" t="str">
            <v>80S</v>
          </cell>
          <cell r="C277">
            <v>1.25</v>
          </cell>
          <cell r="D277">
            <v>4.8499999999999996</v>
          </cell>
          <cell r="E277">
            <v>1</v>
          </cell>
          <cell r="I277">
            <v>0.13</v>
          </cell>
          <cell r="J277">
            <v>0.17</v>
          </cell>
          <cell r="K277">
            <v>0.30000000000000004</v>
          </cell>
          <cell r="P277">
            <v>2</v>
          </cell>
        </row>
        <row r="278">
          <cell r="B278" t="str">
            <v>80S</v>
          </cell>
          <cell r="C278">
            <v>1.5</v>
          </cell>
          <cell r="D278">
            <v>5.08</v>
          </cell>
          <cell r="E278">
            <v>1</v>
          </cell>
          <cell r="I278">
            <v>0.15</v>
          </cell>
          <cell r="J278">
            <v>0.15</v>
          </cell>
          <cell r="K278">
            <v>0.3</v>
          </cell>
          <cell r="P278">
            <v>2</v>
          </cell>
        </row>
        <row r="279">
          <cell r="B279" t="str">
            <v>80S</v>
          </cell>
          <cell r="C279">
            <v>1.5</v>
          </cell>
          <cell r="D279">
            <v>5.08</v>
          </cell>
          <cell r="E279">
            <v>1</v>
          </cell>
          <cell r="I279">
            <v>0.15</v>
          </cell>
          <cell r="J279">
            <v>0.15</v>
          </cell>
          <cell r="K279">
            <v>0.3</v>
          </cell>
          <cell r="P279">
            <v>2</v>
          </cell>
        </row>
        <row r="280">
          <cell r="B280" t="str">
            <v>80S</v>
          </cell>
          <cell r="C280">
            <v>1.5</v>
          </cell>
          <cell r="D280">
            <v>5.08</v>
          </cell>
          <cell r="E280">
            <v>1</v>
          </cell>
          <cell r="I280">
            <v>0.15</v>
          </cell>
          <cell r="J280">
            <v>0.15</v>
          </cell>
          <cell r="K280">
            <v>0.3</v>
          </cell>
          <cell r="P280">
            <v>2</v>
          </cell>
        </row>
        <row r="281">
          <cell r="B281" t="str">
            <v>80S</v>
          </cell>
          <cell r="C281">
            <v>2</v>
          </cell>
          <cell r="D281">
            <v>5.54</v>
          </cell>
          <cell r="E281">
            <v>1</v>
          </cell>
          <cell r="I281">
            <v>0.2</v>
          </cell>
          <cell r="J281">
            <v>0.25</v>
          </cell>
          <cell r="K281">
            <v>0.45</v>
          </cell>
          <cell r="P281">
            <v>2</v>
          </cell>
        </row>
        <row r="282">
          <cell r="B282" t="str">
            <v>80S</v>
          </cell>
          <cell r="C282">
            <v>2</v>
          </cell>
          <cell r="D282">
            <v>5.54</v>
          </cell>
          <cell r="E282">
            <v>1</v>
          </cell>
          <cell r="I282">
            <v>0.2</v>
          </cell>
          <cell r="J282">
            <v>0.25</v>
          </cell>
          <cell r="K282">
            <v>0.45</v>
          </cell>
          <cell r="P282">
            <v>2</v>
          </cell>
        </row>
        <row r="283">
          <cell r="B283" t="str">
            <v>80S</v>
          </cell>
          <cell r="C283">
            <v>2</v>
          </cell>
          <cell r="D283">
            <v>5.54</v>
          </cell>
          <cell r="E283">
            <v>1</v>
          </cell>
          <cell r="I283">
            <v>0.2</v>
          </cell>
          <cell r="J283">
            <v>0.25</v>
          </cell>
          <cell r="K283">
            <v>0.45</v>
          </cell>
          <cell r="P283">
            <v>2</v>
          </cell>
        </row>
        <row r="284">
          <cell r="B284" t="str">
            <v>80S</v>
          </cell>
          <cell r="C284">
            <v>2.5</v>
          </cell>
          <cell r="D284">
            <v>7.01</v>
          </cell>
          <cell r="E284">
            <v>1</v>
          </cell>
          <cell r="I284">
            <v>0.25</v>
          </cell>
          <cell r="J284">
            <v>0.5</v>
          </cell>
          <cell r="K284">
            <v>0.75</v>
          </cell>
          <cell r="P284">
            <v>2</v>
          </cell>
        </row>
        <row r="285">
          <cell r="B285" t="str">
            <v>80S</v>
          </cell>
          <cell r="C285">
            <v>3</v>
          </cell>
          <cell r="D285">
            <v>7.62</v>
          </cell>
          <cell r="E285">
            <v>1</v>
          </cell>
          <cell r="I285">
            <v>0.3</v>
          </cell>
          <cell r="J285">
            <v>0.6</v>
          </cell>
          <cell r="K285">
            <v>0.89999999999999991</v>
          </cell>
          <cell r="P285">
            <v>2</v>
          </cell>
        </row>
        <row r="286">
          <cell r="B286" t="str">
            <v>80S</v>
          </cell>
          <cell r="C286">
            <v>3.5</v>
          </cell>
          <cell r="D286">
            <v>8.08</v>
          </cell>
          <cell r="E286">
            <v>1</v>
          </cell>
          <cell r="I286">
            <v>0.35</v>
          </cell>
          <cell r="J286">
            <v>0.85</v>
          </cell>
          <cell r="K286">
            <v>1.2</v>
          </cell>
          <cell r="P286">
            <v>3</v>
          </cell>
        </row>
        <row r="287">
          <cell r="B287" t="str">
            <v>80S</v>
          </cell>
          <cell r="C287">
            <v>4</v>
          </cell>
          <cell r="D287">
            <v>8.56</v>
          </cell>
          <cell r="E287">
            <v>1</v>
          </cell>
          <cell r="I287">
            <v>0.41</v>
          </cell>
          <cell r="J287">
            <v>0.93</v>
          </cell>
          <cell r="K287">
            <v>1.34</v>
          </cell>
          <cell r="P287">
            <v>3</v>
          </cell>
        </row>
        <row r="288">
          <cell r="B288" t="str">
            <v>80S</v>
          </cell>
          <cell r="C288">
            <v>5</v>
          </cell>
          <cell r="D288">
            <v>9.5299999999999994</v>
          </cell>
          <cell r="E288">
            <v>1</v>
          </cell>
          <cell r="I288">
            <v>0.51</v>
          </cell>
          <cell r="J288">
            <v>1.59</v>
          </cell>
          <cell r="K288">
            <v>2.1</v>
          </cell>
          <cell r="P288">
            <v>4</v>
          </cell>
        </row>
        <row r="289">
          <cell r="B289" t="str">
            <v>80S</v>
          </cell>
          <cell r="C289">
            <v>6</v>
          </cell>
          <cell r="D289">
            <v>10.97</v>
          </cell>
          <cell r="E289">
            <v>1.25</v>
          </cell>
          <cell r="I289">
            <v>0.61</v>
          </cell>
          <cell r="J289">
            <v>2.69</v>
          </cell>
          <cell r="K289">
            <v>3.3</v>
          </cell>
          <cell r="P289">
            <v>4</v>
          </cell>
        </row>
        <row r="290">
          <cell r="B290" t="str">
            <v>80S</v>
          </cell>
          <cell r="C290">
            <v>8</v>
          </cell>
          <cell r="D290">
            <v>12.7</v>
          </cell>
          <cell r="E290">
            <v>1.25</v>
          </cell>
          <cell r="I290">
            <v>0.81</v>
          </cell>
          <cell r="J290">
            <v>4.58</v>
          </cell>
          <cell r="K290">
            <v>5.3900000000000006</v>
          </cell>
          <cell r="P290">
            <v>4</v>
          </cell>
        </row>
        <row r="291">
          <cell r="B291" t="str">
            <v>80S</v>
          </cell>
          <cell r="C291">
            <v>10</v>
          </cell>
          <cell r="D291">
            <v>12.7</v>
          </cell>
          <cell r="E291">
            <v>1.25</v>
          </cell>
          <cell r="I291">
            <v>1.01</v>
          </cell>
          <cell r="J291">
            <v>5.74</v>
          </cell>
          <cell r="K291">
            <v>6.75</v>
          </cell>
          <cell r="P291">
            <v>4</v>
          </cell>
        </row>
        <row r="292">
          <cell r="B292" t="str">
            <v>80S</v>
          </cell>
          <cell r="C292">
            <v>12</v>
          </cell>
          <cell r="D292">
            <v>12.7</v>
          </cell>
          <cell r="E292">
            <v>1.25</v>
          </cell>
          <cell r="I292">
            <v>1.22</v>
          </cell>
          <cell r="J292">
            <v>6.73</v>
          </cell>
          <cell r="K292">
            <v>7.95</v>
          </cell>
          <cell r="P292">
            <v>6</v>
          </cell>
        </row>
        <row r="293">
          <cell r="B293">
            <v>100</v>
          </cell>
          <cell r="C293">
            <v>8</v>
          </cell>
          <cell r="D293">
            <v>15.09</v>
          </cell>
          <cell r="E293">
            <v>1.5</v>
          </cell>
          <cell r="I293">
            <v>0.81</v>
          </cell>
          <cell r="J293">
            <v>6.09</v>
          </cell>
          <cell r="K293">
            <v>6.9</v>
          </cell>
          <cell r="P293">
            <v>4</v>
          </cell>
        </row>
        <row r="294">
          <cell r="B294">
            <v>100</v>
          </cell>
          <cell r="C294">
            <v>10</v>
          </cell>
          <cell r="D294">
            <v>18.260000000000002</v>
          </cell>
          <cell r="E294">
            <v>1.5</v>
          </cell>
          <cell r="I294">
            <v>1.01</v>
          </cell>
          <cell r="J294">
            <v>11.44</v>
          </cell>
          <cell r="K294">
            <v>12.45</v>
          </cell>
          <cell r="P294">
            <v>4</v>
          </cell>
        </row>
        <row r="295">
          <cell r="B295">
            <v>100</v>
          </cell>
          <cell r="C295">
            <v>12</v>
          </cell>
          <cell r="D295">
            <v>21.44</v>
          </cell>
          <cell r="E295">
            <v>2</v>
          </cell>
          <cell r="I295">
            <v>1.22</v>
          </cell>
          <cell r="J295">
            <v>15.28</v>
          </cell>
          <cell r="K295">
            <v>16.5</v>
          </cell>
          <cell r="P295">
            <v>6</v>
          </cell>
        </row>
        <row r="296">
          <cell r="B296">
            <v>100</v>
          </cell>
          <cell r="C296">
            <v>14</v>
          </cell>
          <cell r="D296">
            <v>23.83</v>
          </cell>
          <cell r="E296">
            <v>2</v>
          </cell>
          <cell r="I296">
            <v>1.42</v>
          </cell>
          <cell r="J296">
            <v>21.07</v>
          </cell>
          <cell r="K296">
            <v>22.490000000000002</v>
          </cell>
          <cell r="P296">
            <v>6</v>
          </cell>
        </row>
        <row r="297">
          <cell r="B297">
            <v>100</v>
          </cell>
          <cell r="C297">
            <v>16</v>
          </cell>
          <cell r="D297">
            <v>26.19</v>
          </cell>
          <cell r="E297" t="str">
            <v>N</v>
          </cell>
          <cell r="I297">
            <v>1.62</v>
          </cell>
          <cell r="J297">
            <v>28.38</v>
          </cell>
          <cell r="K297">
            <v>30</v>
          </cell>
          <cell r="P297">
            <v>6</v>
          </cell>
        </row>
        <row r="298">
          <cell r="B298">
            <v>100</v>
          </cell>
          <cell r="C298">
            <v>18</v>
          </cell>
          <cell r="D298">
            <v>29.36</v>
          </cell>
          <cell r="E298" t="str">
            <v>N</v>
          </cell>
          <cell r="I298">
            <v>1.82</v>
          </cell>
          <cell r="J298">
            <v>37.17</v>
          </cell>
          <cell r="K298">
            <v>38.99</v>
          </cell>
          <cell r="P298">
            <v>6</v>
          </cell>
        </row>
        <row r="299">
          <cell r="B299">
            <v>100</v>
          </cell>
          <cell r="C299">
            <v>20</v>
          </cell>
          <cell r="D299">
            <v>32.54</v>
          </cell>
          <cell r="E299" t="str">
            <v>N</v>
          </cell>
          <cell r="I299">
            <v>2.0299999999999998</v>
          </cell>
          <cell r="J299">
            <v>45.97</v>
          </cell>
          <cell r="K299">
            <v>48</v>
          </cell>
          <cell r="P299">
            <v>7</v>
          </cell>
        </row>
        <row r="300">
          <cell r="B300">
            <v>100</v>
          </cell>
          <cell r="C300">
            <v>22</v>
          </cell>
          <cell r="D300">
            <v>34.93</v>
          </cell>
          <cell r="E300" t="str">
            <v>N</v>
          </cell>
          <cell r="I300">
            <v>2.23</v>
          </cell>
          <cell r="J300">
            <v>65.27</v>
          </cell>
          <cell r="K300">
            <v>67.5</v>
          </cell>
          <cell r="P300">
            <v>8</v>
          </cell>
        </row>
        <row r="301">
          <cell r="B301">
            <v>100</v>
          </cell>
          <cell r="C301">
            <v>24</v>
          </cell>
          <cell r="D301">
            <v>38.89</v>
          </cell>
          <cell r="E301" t="str">
            <v>N</v>
          </cell>
          <cell r="I301">
            <v>2.4300000000000002</v>
          </cell>
          <cell r="J301">
            <v>75.56</v>
          </cell>
          <cell r="K301">
            <v>77.990000000000009</v>
          </cell>
          <cell r="P301">
            <v>8</v>
          </cell>
        </row>
        <row r="302">
          <cell r="B302">
            <v>120</v>
          </cell>
          <cell r="C302">
            <v>4</v>
          </cell>
          <cell r="D302">
            <v>11.13</v>
          </cell>
          <cell r="E302">
            <v>1.25</v>
          </cell>
          <cell r="I302">
            <v>0.41</v>
          </cell>
          <cell r="J302">
            <v>1.84</v>
          </cell>
          <cell r="K302">
            <v>2.25</v>
          </cell>
          <cell r="P302">
            <v>4</v>
          </cell>
        </row>
        <row r="303">
          <cell r="B303">
            <v>120</v>
          </cell>
          <cell r="C303">
            <v>5</v>
          </cell>
          <cell r="D303">
            <v>12.7</v>
          </cell>
          <cell r="E303">
            <v>1.25</v>
          </cell>
          <cell r="I303">
            <v>0.51</v>
          </cell>
          <cell r="J303">
            <v>2.94</v>
          </cell>
          <cell r="K303">
            <v>3.45</v>
          </cell>
          <cell r="P303">
            <v>4</v>
          </cell>
        </row>
        <row r="304">
          <cell r="B304">
            <v>120</v>
          </cell>
          <cell r="C304">
            <v>6</v>
          </cell>
          <cell r="D304">
            <v>14.27</v>
          </cell>
          <cell r="E304">
            <v>1.25</v>
          </cell>
          <cell r="I304">
            <v>0.61</v>
          </cell>
          <cell r="J304">
            <v>4.1900000000000004</v>
          </cell>
          <cell r="K304">
            <v>4.8000000000000007</v>
          </cell>
          <cell r="P304">
            <v>4</v>
          </cell>
        </row>
        <row r="305">
          <cell r="B305">
            <v>120</v>
          </cell>
          <cell r="C305">
            <v>8</v>
          </cell>
          <cell r="D305">
            <v>18.260000000000002</v>
          </cell>
          <cell r="E305">
            <v>1.5</v>
          </cell>
          <cell r="I305">
            <v>0.81</v>
          </cell>
          <cell r="J305">
            <v>9.23</v>
          </cell>
          <cell r="K305">
            <v>10.040000000000001</v>
          </cell>
          <cell r="P305">
            <v>4</v>
          </cell>
        </row>
        <row r="306">
          <cell r="B306">
            <v>120</v>
          </cell>
          <cell r="C306">
            <v>10</v>
          </cell>
          <cell r="D306">
            <v>21.44</v>
          </cell>
          <cell r="E306">
            <v>2</v>
          </cell>
          <cell r="I306">
            <v>1.01</v>
          </cell>
          <cell r="J306">
            <v>12.49</v>
          </cell>
          <cell r="K306">
            <v>13.5</v>
          </cell>
          <cell r="P306">
            <v>4</v>
          </cell>
        </row>
        <row r="307">
          <cell r="B307">
            <v>120</v>
          </cell>
          <cell r="C307">
            <v>12</v>
          </cell>
          <cell r="D307">
            <v>25.4</v>
          </cell>
          <cell r="E307" t="str">
            <v>N</v>
          </cell>
          <cell r="I307">
            <v>1.22</v>
          </cell>
          <cell r="J307">
            <v>21.27</v>
          </cell>
          <cell r="K307">
            <v>22.49</v>
          </cell>
          <cell r="P307">
            <v>6</v>
          </cell>
        </row>
        <row r="308">
          <cell r="B308">
            <v>120</v>
          </cell>
          <cell r="C308">
            <v>14</v>
          </cell>
          <cell r="D308">
            <v>27.79</v>
          </cell>
          <cell r="E308" t="str">
            <v>N</v>
          </cell>
          <cell r="I308">
            <v>1.42</v>
          </cell>
          <cell r="J308">
            <v>25.58</v>
          </cell>
          <cell r="K308">
            <v>27</v>
          </cell>
          <cell r="P308">
            <v>6</v>
          </cell>
        </row>
        <row r="309">
          <cell r="B309">
            <v>120</v>
          </cell>
          <cell r="C309">
            <v>16</v>
          </cell>
          <cell r="D309">
            <v>30.96</v>
          </cell>
          <cell r="E309" t="str">
            <v>N</v>
          </cell>
          <cell r="I309">
            <v>1.62</v>
          </cell>
          <cell r="J309">
            <v>35.880000000000003</v>
          </cell>
          <cell r="K309">
            <v>37.5</v>
          </cell>
          <cell r="P309">
            <v>6</v>
          </cell>
        </row>
        <row r="310">
          <cell r="B310">
            <v>120</v>
          </cell>
          <cell r="C310">
            <v>18</v>
          </cell>
          <cell r="D310">
            <v>34.93</v>
          </cell>
          <cell r="E310" t="str">
            <v>N</v>
          </cell>
          <cell r="I310">
            <v>1.82</v>
          </cell>
          <cell r="J310">
            <v>47.68</v>
          </cell>
          <cell r="K310">
            <v>49.5</v>
          </cell>
          <cell r="P310">
            <v>6</v>
          </cell>
        </row>
        <row r="311">
          <cell r="B311">
            <v>120</v>
          </cell>
          <cell r="C311">
            <v>20</v>
          </cell>
          <cell r="D311">
            <v>38.1</v>
          </cell>
          <cell r="E311" t="str">
            <v>N</v>
          </cell>
          <cell r="I311">
            <v>2.0299999999999998</v>
          </cell>
          <cell r="J311">
            <v>62.47</v>
          </cell>
          <cell r="K311">
            <v>64.5</v>
          </cell>
          <cell r="P311">
            <v>7</v>
          </cell>
        </row>
        <row r="312">
          <cell r="B312">
            <v>120</v>
          </cell>
          <cell r="C312">
            <v>22</v>
          </cell>
          <cell r="D312">
            <v>41.28</v>
          </cell>
          <cell r="E312" t="str">
            <v>N</v>
          </cell>
          <cell r="I312">
            <v>2.23</v>
          </cell>
          <cell r="J312">
            <v>84.76</v>
          </cell>
          <cell r="K312">
            <v>86.990000000000009</v>
          </cell>
          <cell r="P312">
            <v>8</v>
          </cell>
        </row>
        <row r="313">
          <cell r="B313">
            <v>120</v>
          </cell>
          <cell r="C313">
            <v>24</v>
          </cell>
          <cell r="D313">
            <v>46.02</v>
          </cell>
          <cell r="E313" t="str">
            <v>N</v>
          </cell>
          <cell r="I313">
            <v>2.4300000000000002</v>
          </cell>
          <cell r="J313">
            <v>98.07</v>
          </cell>
          <cell r="K313">
            <v>100.5</v>
          </cell>
          <cell r="P313">
            <v>8</v>
          </cell>
        </row>
        <row r="314">
          <cell r="B314">
            <v>140</v>
          </cell>
          <cell r="C314">
            <v>8</v>
          </cell>
          <cell r="D314">
            <v>20.62</v>
          </cell>
          <cell r="E314">
            <v>2</v>
          </cell>
          <cell r="I314">
            <v>0.81</v>
          </cell>
          <cell r="J314">
            <v>10.130000000000001</v>
          </cell>
          <cell r="K314">
            <v>10.940000000000001</v>
          </cell>
          <cell r="P314">
            <v>4</v>
          </cell>
        </row>
        <row r="315">
          <cell r="B315">
            <v>140</v>
          </cell>
          <cell r="C315">
            <v>10</v>
          </cell>
          <cell r="D315">
            <v>25.4</v>
          </cell>
          <cell r="E315" t="str">
            <v>N</v>
          </cell>
          <cell r="I315">
            <v>1.01</v>
          </cell>
          <cell r="J315">
            <v>18.48</v>
          </cell>
          <cell r="K315">
            <v>19.490000000000002</v>
          </cell>
          <cell r="P315">
            <v>4</v>
          </cell>
        </row>
        <row r="316">
          <cell r="B316">
            <v>140</v>
          </cell>
          <cell r="C316">
            <v>12</v>
          </cell>
          <cell r="D316">
            <v>28.58</v>
          </cell>
          <cell r="E316" t="str">
            <v>N</v>
          </cell>
          <cell r="I316">
            <v>1.22</v>
          </cell>
          <cell r="J316">
            <v>25.78</v>
          </cell>
          <cell r="K316">
            <v>27</v>
          </cell>
          <cell r="P316">
            <v>6</v>
          </cell>
        </row>
        <row r="317">
          <cell r="B317">
            <v>140</v>
          </cell>
          <cell r="C317">
            <v>14</v>
          </cell>
          <cell r="D317">
            <v>31.75</v>
          </cell>
          <cell r="E317" t="str">
            <v>N</v>
          </cell>
          <cell r="I317">
            <v>1.42</v>
          </cell>
          <cell r="J317">
            <v>31.58</v>
          </cell>
          <cell r="K317">
            <v>33</v>
          </cell>
          <cell r="P317">
            <v>6</v>
          </cell>
        </row>
        <row r="318">
          <cell r="B318">
            <v>140</v>
          </cell>
          <cell r="C318">
            <v>16</v>
          </cell>
          <cell r="D318">
            <v>36.53</v>
          </cell>
          <cell r="E318" t="str">
            <v>N</v>
          </cell>
          <cell r="I318">
            <v>1.62</v>
          </cell>
          <cell r="J318">
            <v>44.87</v>
          </cell>
          <cell r="K318">
            <v>46.489999999999995</v>
          </cell>
          <cell r="P318">
            <v>6</v>
          </cell>
        </row>
        <row r="319">
          <cell r="B319">
            <v>140</v>
          </cell>
          <cell r="C319">
            <v>18</v>
          </cell>
          <cell r="D319">
            <v>39.67</v>
          </cell>
          <cell r="E319" t="str">
            <v>N</v>
          </cell>
          <cell r="I319">
            <v>1.82</v>
          </cell>
          <cell r="J319">
            <v>59.68</v>
          </cell>
          <cell r="K319">
            <v>61.5</v>
          </cell>
          <cell r="P319">
            <v>6</v>
          </cell>
        </row>
        <row r="320">
          <cell r="B320">
            <v>140</v>
          </cell>
          <cell r="C320">
            <v>20</v>
          </cell>
          <cell r="D320">
            <v>44.45</v>
          </cell>
          <cell r="E320" t="str">
            <v>N</v>
          </cell>
          <cell r="I320">
            <v>2.0299999999999998</v>
          </cell>
          <cell r="J320">
            <v>78.959999999999994</v>
          </cell>
          <cell r="K320">
            <v>80.989999999999995</v>
          </cell>
          <cell r="P320">
            <v>7</v>
          </cell>
        </row>
        <row r="321">
          <cell r="B321">
            <v>140</v>
          </cell>
          <cell r="C321">
            <v>22</v>
          </cell>
          <cell r="D321">
            <v>47.63</v>
          </cell>
          <cell r="E321" t="str">
            <v>N</v>
          </cell>
          <cell r="I321">
            <v>2.23</v>
          </cell>
          <cell r="J321">
            <v>108.77</v>
          </cell>
          <cell r="K321">
            <v>111</v>
          </cell>
          <cell r="P321">
            <v>8</v>
          </cell>
        </row>
        <row r="322">
          <cell r="B322">
            <v>140</v>
          </cell>
          <cell r="C322">
            <v>24</v>
          </cell>
          <cell r="D322">
            <v>52.37</v>
          </cell>
          <cell r="E322" t="str">
            <v>N</v>
          </cell>
          <cell r="I322">
            <v>2.4300000000000002</v>
          </cell>
          <cell r="J322">
            <v>126.57</v>
          </cell>
          <cell r="K322">
            <v>129</v>
          </cell>
          <cell r="P322">
            <v>8</v>
          </cell>
        </row>
        <row r="323">
          <cell r="B323">
            <v>160</v>
          </cell>
          <cell r="C323">
            <v>0.5</v>
          </cell>
          <cell r="D323">
            <v>4.78</v>
          </cell>
          <cell r="E323">
            <v>1</v>
          </cell>
          <cell r="I323">
            <v>7.0000000000000007E-2</v>
          </cell>
          <cell r="J323">
            <v>0.08</v>
          </cell>
          <cell r="K323">
            <v>0.15000000000000002</v>
          </cell>
          <cell r="P323">
            <v>2</v>
          </cell>
        </row>
        <row r="324">
          <cell r="B324">
            <v>160</v>
          </cell>
          <cell r="C324">
            <v>0.5</v>
          </cell>
          <cell r="D324">
            <v>4.78</v>
          </cell>
          <cell r="E324">
            <v>1</v>
          </cell>
          <cell r="I324">
            <v>7.0000000000000007E-2</v>
          </cell>
          <cell r="J324">
            <v>0.08</v>
          </cell>
          <cell r="K324">
            <v>0.15000000000000002</v>
          </cell>
          <cell r="P324">
            <v>2</v>
          </cell>
        </row>
        <row r="325">
          <cell r="B325">
            <v>160</v>
          </cell>
          <cell r="C325">
            <v>0.5</v>
          </cell>
          <cell r="D325">
            <v>4.78</v>
          </cell>
          <cell r="E325">
            <v>1</v>
          </cell>
          <cell r="I325">
            <v>7.0000000000000007E-2</v>
          </cell>
          <cell r="J325">
            <v>0.08</v>
          </cell>
          <cell r="K325">
            <v>0.15000000000000002</v>
          </cell>
          <cell r="P325">
            <v>2</v>
          </cell>
        </row>
        <row r="326">
          <cell r="B326">
            <v>160</v>
          </cell>
          <cell r="C326">
            <v>0.75</v>
          </cell>
          <cell r="D326">
            <v>5.56</v>
          </cell>
          <cell r="E326">
            <v>1</v>
          </cell>
          <cell r="I326">
            <v>0.08</v>
          </cell>
          <cell r="J326">
            <v>7.0000000000000007E-2</v>
          </cell>
          <cell r="K326">
            <v>0.15000000000000002</v>
          </cell>
          <cell r="P326">
            <v>2</v>
          </cell>
        </row>
        <row r="327">
          <cell r="B327">
            <v>160</v>
          </cell>
          <cell r="C327">
            <v>0.75</v>
          </cell>
          <cell r="D327">
            <v>5.56</v>
          </cell>
          <cell r="E327">
            <v>1</v>
          </cell>
          <cell r="I327">
            <v>0.08</v>
          </cell>
          <cell r="J327">
            <v>7.0000000000000007E-2</v>
          </cell>
          <cell r="K327">
            <v>0.15000000000000002</v>
          </cell>
          <cell r="P327">
            <v>2</v>
          </cell>
        </row>
        <row r="328">
          <cell r="B328">
            <v>160</v>
          </cell>
          <cell r="C328">
            <v>0.75</v>
          </cell>
          <cell r="D328">
            <v>5.56</v>
          </cell>
          <cell r="E328">
            <v>1</v>
          </cell>
          <cell r="I328">
            <v>0.08</v>
          </cell>
          <cell r="J328">
            <v>7.0000000000000007E-2</v>
          </cell>
          <cell r="K328">
            <v>0.15000000000000002</v>
          </cell>
          <cell r="P328">
            <v>2</v>
          </cell>
        </row>
        <row r="329">
          <cell r="B329">
            <v>160</v>
          </cell>
          <cell r="C329">
            <v>1</v>
          </cell>
          <cell r="D329">
            <v>6.35</v>
          </cell>
          <cell r="E329">
            <v>1</v>
          </cell>
          <cell r="I329">
            <v>0.1</v>
          </cell>
          <cell r="J329">
            <v>0.35</v>
          </cell>
          <cell r="K329">
            <v>0.44999999999999996</v>
          </cell>
          <cell r="P329">
            <v>2</v>
          </cell>
        </row>
        <row r="330">
          <cell r="B330">
            <v>160</v>
          </cell>
          <cell r="C330">
            <v>1</v>
          </cell>
          <cell r="D330">
            <v>6.35</v>
          </cell>
          <cell r="E330">
            <v>1</v>
          </cell>
          <cell r="I330">
            <v>0.1</v>
          </cell>
          <cell r="J330">
            <v>0.35</v>
          </cell>
          <cell r="K330">
            <v>0.44999999999999996</v>
          </cell>
          <cell r="P330">
            <v>2</v>
          </cell>
        </row>
        <row r="331">
          <cell r="B331">
            <v>160</v>
          </cell>
          <cell r="C331">
            <v>1</v>
          </cell>
          <cell r="D331">
            <v>6.35</v>
          </cell>
          <cell r="E331">
            <v>1</v>
          </cell>
          <cell r="I331">
            <v>0.1</v>
          </cell>
          <cell r="J331">
            <v>0.35</v>
          </cell>
          <cell r="K331">
            <v>0.44999999999999996</v>
          </cell>
          <cell r="P331">
            <v>2</v>
          </cell>
        </row>
        <row r="332">
          <cell r="B332">
            <v>160</v>
          </cell>
          <cell r="C332">
            <v>1.25</v>
          </cell>
          <cell r="D332">
            <v>6.35</v>
          </cell>
          <cell r="E332">
            <v>1</v>
          </cell>
          <cell r="I332">
            <v>0.13</v>
          </cell>
          <cell r="J332">
            <v>0.32</v>
          </cell>
          <cell r="K332">
            <v>0.45</v>
          </cell>
          <cell r="P332">
            <v>2</v>
          </cell>
        </row>
        <row r="333">
          <cell r="B333">
            <v>160</v>
          </cell>
          <cell r="C333">
            <v>1.25</v>
          </cell>
          <cell r="D333">
            <v>6.35</v>
          </cell>
          <cell r="E333">
            <v>1</v>
          </cell>
          <cell r="I333">
            <v>0.13</v>
          </cell>
          <cell r="J333">
            <v>0.32</v>
          </cell>
          <cell r="K333">
            <v>0.45</v>
          </cell>
          <cell r="P333">
            <v>2</v>
          </cell>
        </row>
        <row r="334">
          <cell r="B334">
            <v>160</v>
          </cell>
          <cell r="C334">
            <v>1.25</v>
          </cell>
          <cell r="D334">
            <v>6.35</v>
          </cell>
          <cell r="E334">
            <v>1</v>
          </cell>
          <cell r="I334">
            <v>0.13</v>
          </cell>
          <cell r="J334">
            <v>0.32</v>
          </cell>
          <cell r="K334">
            <v>0.45</v>
          </cell>
          <cell r="P334">
            <v>2</v>
          </cell>
        </row>
        <row r="335">
          <cell r="B335">
            <v>160</v>
          </cell>
          <cell r="C335">
            <v>1.5</v>
          </cell>
          <cell r="D335">
            <v>7.14</v>
          </cell>
          <cell r="E335">
            <v>1</v>
          </cell>
          <cell r="I335">
            <v>0.15</v>
          </cell>
          <cell r="J335">
            <v>0.45</v>
          </cell>
          <cell r="K335">
            <v>0.6</v>
          </cell>
          <cell r="P335">
            <v>2</v>
          </cell>
        </row>
        <row r="336">
          <cell r="B336">
            <v>160</v>
          </cell>
          <cell r="C336">
            <v>1.5</v>
          </cell>
          <cell r="D336">
            <v>7.14</v>
          </cell>
          <cell r="E336">
            <v>1</v>
          </cell>
          <cell r="I336">
            <v>0.15</v>
          </cell>
          <cell r="J336">
            <v>0.45</v>
          </cell>
          <cell r="K336">
            <v>0.6</v>
          </cell>
          <cell r="P336">
            <v>2</v>
          </cell>
        </row>
        <row r="337">
          <cell r="B337">
            <v>160</v>
          </cell>
          <cell r="C337">
            <v>1.5</v>
          </cell>
          <cell r="D337">
            <v>7.14</v>
          </cell>
          <cell r="E337">
            <v>1</v>
          </cell>
          <cell r="I337">
            <v>0.15</v>
          </cell>
          <cell r="J337">
            <v>0.45</v>
          </cell>
          <cell r="K337">
            <v>0.6</v>
          </cell>
          <cell r="P337">
            <v>2</v>
          </cell>
        </row>
        <row r="338">
          <cell r="B338">
            <v>160</v>
          </cell>
          <cell r="C338">
            <v>2</v>
          </cell>
          <cell r="D338">
            <v>8.74</v>
          </cell>
          <cell r="E338">
            <v>1</v>
          </cell>
          <cell r="I338">
            <v>0.2</v>
          </cell>
          <cell r="J338">
            <v>0.7</v>
          </cell>
          <cell r="K338">
            <v>0.89999999999999991</v>
          </cell>
          <cell r="P338">
            <v>4</v>
          </cell>
        </row>
        <row r="339">
          <cell r="B339">
            <v>160</v>
          </cell>
          <cell r="C339">
            <v>2</v>
          </cell>
          <cell r="D339">
            <v>8.74</v>
          </cell>
          <cell r="E339">
            <v>1</v>
          </cell>
          <cell r="I339">
            <v>0.2</v>
          </cell>
          <cell r="J339">
            <v>0.7</v>
          </cell>
          <cell r="K339">
            <v>0.89999999999999991</v>
          </cell>
          <cell r="P339">
            <v>4</v>
          </cell>
        </row>
        <row r="340">
          <cell r="B340">
            <v>160</v>
          </cell>
          <cell r="C340">
            <v>2</v>
          </cell>
          <cell r="D340">
            <v>8.74</v>
          </cell>
          <cell r="E340">
            <v>1</v>
          </cell>
          <cell r="I340">
            <v>0.2</v>
          </cell>
          <cell r="J340">
            <v>0.7</v>
          </cell>
          <cell r="K340">
            <v>0.89999999999999991</v>
          </cell>
          <cell r="P340">
            <v>4</v>
          </cell>
        </row>
        <row r="341">
          <cell r="B341">
            <v>160</v>
          </cell>
          <cell r="C341">
            <v>2.5</v>
          </cell>
          <cell r="D341">
            <v>9.5299999999999994</v>
          </cell>
          <cell r="E341">
            <v>1</v>
          </cell>
          <cell r="I341">
            <v>0.25</v>
          </cell>
          <cell r="J341">
            <v>0.8</v>
          </cell>
          <cell r="K341">
            <v>1.05</v>
          </cell>
          <cell r="P341">
            <v>4</v>
          </cell>
        </row>
        <row r="342">
          <cell r="B342">
            <v>160</v>
          </cell>
          <cell r="C342">
            <v>3</v>
          </cell>
          <cell r="D342">
            <v>11.13</v>
          </cell>
          <cell r="E342">
            <v>1.25</v>
          </cell>
          <cell r="I342">
            <v>0.3</v>
          </cell>
          <cell r="J342">
            <v>1.5</v>
          </cell>
          <cell r="K342">
            <v>1.8</v>
          </cell>
          <cell r="P342">
            <v>4</v>
          </cell>
        </row>
        <row r="343">
          <cell r="B343">
            <v>160</v>
          </cell>
          <cell r="C343">
            <v>4</v>
          </cell>
          <cell r="D343">
            <v>13.49</v>
          </cell>
          <cell r="E343">
            <v>1.25</v>
          </cell>
          <cell r="I343">
            <v>0.41</v>
          </cell>
          <cell r="J343">
            <v>2.59</v>
          </cell>
          <cell r="K343">
            <v>3</v>
          </cell>
          <cell r="P343">
            <v>4</v>
          </cell>
        </row>
        <row r="344">
          <cell r="B344">
            <v>160</v>
          </cell>
          <cell r="C344">
            <v>5</v>
          </cell>
          <cell r="D344">
            <v>15.88</v>
          </cell>
          <cell r="E344">
            <v>1.5</v>
          </cell>
          <cell r="I344">
            <v>0.51</v>
          </cell>
          <cell r="J344">
            <v>4.29</v>
          </cell>
          <cell r="K344">
            <v>4.8</v>
          </cell>
          <cell r="P344">
            <v>4</v>
          </cell>
        </row>
        <row r="345">
          <cell r="B345">
            <v>160</v>
          </cell>
          <cell r="C345">
            <v>6</v>
          </cell>
          <cell r="D345">
            <v>18.260000000000002</v>
          </cell>
          <cell r="E345">
            <v>1.5</v>
          </cell>
          <cell r="I345">
            <v>0.61</v>
          </cell>
          <cell r="J345">
            <v>7.04</v>
          </cell>
          <cell r="K345">
            <v>7.65</v>
          </cell>
          <cell r="P345">
            <v>4</v>
          </cell>
        </row>
        <row r="346">
          <cell r="B346">
            <v>160</v>
          </cell>
          <cell r="C346">
            <v>8</v>
          </cell>
          <cell r="D346">
            <v>23.01</v>
          </cell>
          <cell r="E346">
            <v>2</v>
          </cell>
          <cell r="I346">
            <v>0.81</v>
          </cell>
          <cell r="J346">
            <v>11.19</v>
          </cell>
          <cell r="K346">
            <v>12</v>
          </cell>
          <cell r="P346">
            <v>4</v>
          </cell>
        </row>
        <row r="347">
          <cell r="B347">
            <v>160</v>
          </cell>
          <cell r="C347">
            <v>10</v>
          </cell>
          <cell r="D347">
            <v>28.58</v>
          </cell>
          <cell r="E347" t="str">
            <v>N</v>
          </cell>
          <cell r="I347">
            <v>1.01</v>
          </cell>
          <cell r="J347">
            <v>21.48</v>
          </cell>
          <cell r="K347">
            <v>22.490000000000002</v>
          </cell>
          <cell r="P347">
            <v>4</v>
          </cell>
        </row>
        <row r="348">
          <cell r="B348">
            <v>160</v>
          </cell>
          <cell r="C348">
            <v>12</v>
          </cell>
          <cell r="D348">
            <v>33.32</v>
          </cell>
          <cell r="E348" t="str">
            <v>N</v>
          </cell>
          <cell r="I348">
            <v>1.22</v>
          </cell>
          <cell r="J348">
            <v>31.78</v>
          </cell>
          <cell r="K348">
            <v>33</v>
          </cell>
          <cell r="P348">
            <v>6</v>
          </cell>
        </row>
        <row r="349">
          <cell r="B349">
            <v>160</v>
          </cell>
          <cell r="C349">
            <v>14</v>
          </cell>
          <cell r="D349">
            <v>35.71</v>
          </cell>
          <cell r="E349" t="str">
            <v>N</v>
          </cell>
          <cell r="I349">
            <v>1.42</v>
          </cell>
          <cell r="J349">
            <v>39.07</v>
          </cell>
          <cell r="K349">
            <v>40.49</v>
          </cell>
          <cell r="P349">
            <v>6</v>
          </cell>
        </row>
        <row r="350">
          <cell r="B350">
            <v>160</v>
          </cell>
          <cell r="C350">
            <v>16</v>
          </cell>
          <cell r="D350">
            <v>40.49</v>
          </cell>
          <cell r="E350" t="str">
            <v>N</v>
          </cell>
          <cell r="I350">
            <v>1.62</v>
          </cell>
          <cell r="J350">
            <v>53.88</v>
          </cell>
          <cell r="K350">
            <v>55.5</v>
          </cell>
          <cell r="P350">
            <v>6</v>
          </cell>
        </row>
        <row r="351">
          <cell r="B351">
            <v>160</v>
          </cell>
          <cell r="C351">
            <v>18</v>
          </cell>
          <cell r="D351">
            <v>45.24</v>
          </cell>
          <cell r="E351" t="str">
            <v>N</v>
          </cell>
          <cell r="I351">
            <v>1.82</v>
          </cell>
          <cell r="J351">
            <v>71.680000000000007</v>
          </cell>
          <cell r="K351">
            <v>73.5</v>
          </cell>
          <cell r="P351">
            <v>6</v>
          </cell>
        </row>
        <row r="352">
          <cell r="B352">
            <v>160</v>
          </cell>
          <cell r="C352">
            <v>20</v>
          </cell>
          <cell r="D352">
            <v>50.01</v>
          </cell>
          <cell r="E352" t="str">
            <v>N</v>
          </cell>
          <cell r="I352">
            <v>2.0299999999999998</v>
          </cell>
          <cell r="J352">
            <v>93.97</v>
          </cell>
          <cell r="K352">
            <v>96</v>
          </cell>
          <cell r="P352">
            <v>7</v>
          </cell>
        </row>
        <row r="353">
          <cell r="B353">
            <v>160</v>
          </cell>
          <cell r="C353">
            <v>22</v>
          </cell>
          <cell r="D353">
            <v>53.98</v>
          </cell>
          <cell r="E353" t="str">
            <v>N</v>
          </cell>
          <cell r="I353">
            <v>2.23</v>
          </cell>
          <cell r="J353">
            <v>132.77000000000001</v>
          </cell>
          <cell r="K353">
            <v>135</v>
          </cell>
          <cell r="P353">
            <v>8</v>
          </cell>
        </row>
        <row r="354">
          <cell r="B354">
            <v>160</v>
          </cell>
          <cell r="C354">
            <v>24</v>
          </cell>
          <cell r="D354">
            <v>59.54</v>
          </cell>
          <cell r="E354" t="str">
            <v>N</v>
          </cell>
          <cell r="I354">
            <v>2.4300000000000002</v>
          </cell>
          <cell r="J354">
            <v>162.56</v>
          </cell>
          <cell r="K354">
            <v>164.99</v>
          </cell>
          <cell r="P354">
            <v>8</v>
          </cell>
        </row>
        <row r="355">
          <cell r="B355" t="str">
            <v>STD</v>
          </cell>
          <cell r="C355">
            <v>0.125</v>
          </cell>
          <cell r="D355">
            <v>1.73</v>
          </cell>
          <cell r="E355">
            <v>1</v>
          </cell>
          <cell r="I355">
            <v>7.0000000000000007E-2</v>
          </cell>
          <cell r="K355">
            <v>7.0000000000000007E-2</v>
          </cell>
          <cell r="P355">
            <v>2</v>
          </cell>
        </row>
        <row r="356">
          <cell r="B356" t="str">
            <v>STD</v>
          </cell>
          <cell r="C356">
            <v>0.125</v>
          </cell>
          <cell r="D356">
            <v>1.73</v>
          </cell>
          <cell r="E356">
            <v>1</v>
          </cell>
          <cell r="I356">
            <v>7.0000000000000007E-2</v>
          </cell>
          <cell r="K356">
            <v>7.0000000000000007E-2</v>
          </cell>
          <cell r="P356">
            <v>2</v>
          </cell>
        </row>
        <row r="357">
          <cell r="B357" t="str">
            <v>STD</v>
          </cell>
          <cell r="C357">
            <v>0.125</v>
          </cell>
          <cell r="D357">
            <v>1.73</v>
          </cell>
          <cell r="E357">
            <v>1</v>
          </cell>
          <cell r="I357">
            <v>7.0000000000000007E-2</v>
          </cell>
          <cell r="K357">
            <v>7.0000000000000007E-2</v>
          </cell>
          <cell r="P357">
            <v>2</v>
          </cell>
        </row>
        <row r="358">
          <cell r="B358" t="str">
            <v>STD</v>
          </cell>
          <cell r="C358">
            <v>0.25</v>
          </cell>
          <cell r="D358">
            <v>2.2400000000000002</v>
          </cell>
          <cell r="E358">
            <v>1</v>
          </cell>
          <cell r="I358">
            <v>7.0000000000000007E-2</v>
          </cell>
          <cell r="K358">
            <v>7.0000000000000007E-2</v>
          </cell>
          <cell r="P358">
            <v>2</v>
          </cell>
        </row>
        <row r="359">
          <cell r="B359" t="str">
            <v>STD</v>
          </cell>
          <cell r="C359">
            <v>0.25</v>
          </cell>
          <cell r="D359">
            <v>2.2400000000000002</v>
          </cell>
          <cell r="E359">
            <v>1</v>
          </cell>
          <cell r="I359">
            <v>7.0000000000000007E-2</v>
          </cell>
          <cell r="K359">
            <v>7.0000000000000007E-2</v>
          </cell>
          <cell r="P359">
            <v>2</v>
          </cell>
        </row>
        <row r="360">
          <cell r="B360" t="str">
            <v>STD</v>
          </cell>
          <cell r="C360">
            <v>0.25</v>
          </cell>
          <cell r="D360">
            <v>2.2400000000000002</v>
          </cell>
          <cell r="E360">
            <v>1</v>
          </cell>
          <cell r="I360">
            <v>7.0000000000000007E-2</v>
          </cell>
          <cell r="K360">
            <v>7.0000000000000007E-2</v>
          </cell>
          <cell r="P360">
            <v>2</v>
          </cell>
        </row>
        <row r="361">
          <cell r="B361" t="str">
            <v>STD</v>
          </cell>
          <cell r="C361">
            <v>0.375</v>
          </cell>
          <cell r="D361">
            <v>2.31</v>
          </cell>
          <cell r="E361">
            <v>1</v>
          </cell>
          <cell r="I361">
            <v>7.0000000000000007E-2</v>
          </cell>
          <cell r="J361">
            <v>0</v>
          </cell>
          <cell r="K361">
            <v>7.0000000000000007E-2</v>
          </cell>
          <cell r="P361">
            <v>2</v>
          </cell>
        </row>
        <row r="362">
          <cell r="B362" t="str">
            <v>STD</v>
          </cell>
          <cell r="C362">
            <v>0.375</v>
          </cell>
          <cell r="D362">
            <v>2.31</v>
          </cell>
          <cell r="E362">
            <v>1</v>
          </cell>
          <cell r="I362">
            <v>7.0000000000000007E-2</v>
          </cell>
          <cell r="J362">
            <v>0</v>
          </cell>
          <cell r="K362">
            <v>7.0000000000000007E-2</v>
          </cell>
          <cell r="P362">
            <v>2</v>
          </cell>
        </row>
        <row r="363">
          <cell r="B363" t="str">
            <v>STD</v>
          </cell>
          <cell r="C363">
            <v>0.375</v>
          </cell>
          <cell r="D363">
            <v>2.31</v>
          </cell>
          <cell r="E363">
            <v>1</v>
          </cell>
          <cell r="I363">
            <v>7.0000000000000007E-2</v>
          </cell>
          <cell r="J363">
            <v>0</v>
          </cell>
          <cell r="K363">
            <v>7.0000000000000007E-2</v>
          </cell>
          <cell r="P363">
            <v>2</v>
          </cell>
        </row>
        <row r="364">
          <cell r="B364" t="str">
            <v>STD</v>
          </cell>
          <cell r="C364">
            <v>0.5</v>
          </cell>
          <cell r="D364">
            <v>2.77</v>
          </cell>
          <cell r="E364">
            <v>1</v>
          </cell>
          <cell r="I364">
            <v>7.0000000000000007E-2</v>
          </cell>
          <cell r="J364">
            <v>0</v>
          </cell>
          <cell r="K364">
            <v>7.0000000000000007E-2</v>
          </cell>
          <cell r="P364">
            <v>2</v>
          </cell>
        </row>
        <row r="365">
          <cell r="B365" t="str">
            <v>STD</v>
          </cell>
          <cell r="C365">
            <v>0.5</v>
          </cell>
          <cell r="D365">
            <v>2.77</v>
          </cell>
          <cell r="E365">
            <v>1</v>
          </cell>
          <cell r="I365">
            <v>7.0000000000000007E-2</v>
          </cell>
          <cell r="J365">
            <v>0</v>
          </cell>
          <cell r="K365">
            <v>7.0000000000000007E-2</v>
          </cell>
          <cell r="P365">
            <v>2</v>
          </cell>
        </row>
        <row r="366">
          <cell r="B366" t="str">
            <v>STD</v>
          </cell>
          <cell r="C366">
            <v>0.5</v>
          </cell>
          <cell r="D366">
            <v>2.77</v>
          </cell>
          <cell r="E366">
            <v>1</v>
          </cell>
          <cell r="I366">
            <v>7.0000000000000007E-2</v>
          </cell>
          <cell r="J366">
            <v>0</v>
          </cell>
          <cell r="K366">
            <v>7.0000000000000007E-2</v>
          </cell>
          <cell r="P366">
            <v>2</v>
          </cell>
        </row>
        <row r="367">
          <cell r="B367" t="str">
            <v>STD</v>
          </cell>
          <cell r="C367">
            <v>0.75</v>
          </cell>
          <cell r="D367">
            <v>2.87</v>
          </cell>
          <cell r="E367">
            <v>1</v>
          </cell>
          <cell r="I367">
            <v>7.0000000000000007E-2</v>
          </cell>
          <cell r="J367">
            <v>0</v>
          </cell>
          <cell r="K367">
            <v>7.0000000000000007E-2</v>
          </cell>
          <cell r="P367">
            <v>2</v>
          </cell>
        </row>
        <row r="368">
          <cell r="B368" t="str">
            <v>STD</v>
          </cell>
          <cell r="C368">
            <v>0.75</v>
          </cell>
          <cell r="D368">
            <v>2.87</v>
          </cell>
          <cell r="E368">
            <v>1</v>
          </cell>
          <cell r="I368">
            <v>7.0000000000000007E-2</v>
          </cell>
          <cell r="J368">
            <v>0</v>
          </cell>
          <cell r="K368">
            <v>7.0000000000000007E-2</v>
          </cell>
          <cell r="P368">
            <v>2</v>
          </cell>
        </row>
        <row r="369">
          <cell r="B369" t="str">
            <v>STD</v>
          </cell>
          <cell r="C369">
            <v>0.75</v>
          </cell>
          <cell r="D369">
            <v>2.87</v>
          </cell>
          <cell r="E369">
            <v>1</v>
          </cell>
          <cell r="I369">
            <v>7.0000000000000007E-2</v>
          </cell>
          <cell r="J369">
            <v>0</v>
          </cell>
          <cell r="K369">
            <v>7.0000000000000007E-2</v>
          </cell>
          <cell r="P369">
            <v>2</v>
          </cell>
        </row>
        <row r="370">
          <cell r="B370" t="str">
            <v>STD</v>
          </cell>
          <cell r="C370">
            <v>1</v>
          </cell>
          <cell r="D370">
            <v>3.38</v>
          </cell>
          <cell r="E370">
            <v>1</v>
          </cell>
          <cell r="I370">
            <v>0.12</v>
          </cell>
          <cell r="J370">
            <v>0</v>
          </cell>
          <cell r="K370">
            <v>0.12</v>
          </cell>
          <cell r="P370">
            <v>2</v>
          </cell>
        </row>
        <row r="371">
          <cell r="B371" t="str">
            <v>STD</v>
          </cell>
          <cell r="C371">
            <v>1</v>
          </cell>
          <cell r="D371">
            <v>3.38</v>
          </cell>
          <cell r="E371">
            <v>1</v>
          </cell>
          <cell r="I371">
            <v>0.12</v>
          </cell>
          <cell r="J371">
            <v>0</v>
          </cell>
          <cell r="K371">
            <v>0.12</v>
          </cell>
          <cell r="P371">
            <v>2</v>
          </cell>
        </row>
        <row r="372">
          <cell r="B372" t="str">
            <v>STD</v>
          </cell>
          <cell r="C372">
            <v>1</v>
          </cell>
          <cell r="D372">
            <v>3.38</v>
          </cell>
          <cell r="E372">
            <v>1</v>
          </cell>
          <cell r="I372">
            <v>0.12</v>
          </cell>
          <cell r="J372">
            <v>0</v>
          </cell>
          <cell r="K372">
            <v>0.12</v>
          </cell>
          <cell r="P372">
            <v>2</v>
          </cell>
        </row>
        <row r="373">
          <cell r="B373" t="str">
            <v>STD</v>
          </cell>
          <cell r="C373">
            <v>1.25</v>
          </cell>
          <cell r="D373">
            <v>3.56</v>
          </cell>
          <cell r="E373">
            <v>1</v>
          </cell>
          <cell r="I373">
            <v>0.15</v>
          </cell>
          <cell r="K373">
            <v>0.15</v>
          </cell>
          <cell r="P373">
            <v>2</v>
          </cell>
        </row>
        <row r="374">
          <cell r="B374" t="str">
            <v>STD</v>
          </cell>
          <cell r="C374">
            <v>1.25</v>
          </cell>
          <cell r="D374">
            <v>3.56</v>
          </cell>
          <cell r="E374">
            <v>1</v>
          </cell>
          <cell r="I374">
            <v>0.15</v>
          </cell>
          <cell r="K374">
            <v>0.15</v>
          </cell>
          <cell r="P374">
            <v>2</v>
          </cell>
        </row>
        <row r="375">
          <cell r="B375" t="str">
            <v>STD</v>
          </cell>
          <cell r="C375">
            <v>1.25</v>
          </cell>
          <cell r="D375">
            <v>3.56</v>
          </cell>
          <cell r="E375">
            <v>1</v>
          </cell>
          <cell r="I375">
            <v>0.15</v>
          </cell>
          <cell r="K375">
            <v>0.15</v>
          </cell>
          <cell r="P375">
            <v>2</v>
          </cell>
        </row>
        <row r="376">
          <cell r="B376" t="str">
            <v>STD</v>
          </cell>
          <cell r="C376">
            <v>1.5</v>
          </cell>
          <cell r="D376">
            <v>3.68</v>
          </cell>
          <cell r="E376">
            <v>1</v>
          </cell>
          <cell r="I376">
            <v>0.15</v>
          </cell>
          <cell r="J376">
            <v>0</v>
          </cell>
          <cell r="K376">
            <v>0.15</v>
          </cell>
          <cell r="P376">
            <v>2</v>
          </cell>
        </row>
        <row r="377">
          <cell r="B377" t="str">
            <v>STD</v>
          </cell>
          <cell r="C377">
            <v>1.5</v>
          </cell>
          <cell r="D377">
            <v>3.68</v>
          </cell>
          <cell r="E377">
            <v>1</v>
          </cell>
          <cell r="I377">
            <v>0.15</v>
          </cell>
          <cell r="J377">
            <v>0</v>
          </cell>
          <cell r="K377">
            <v>0.15</v>
          </cell>
          <cell r="P377">
            <v>2</v>
          </cell>
        </row>
        <row r="378">
          <cell r="B378" t="str">
            <v>STD</v>
          </cell>
          <cell r="C378">
            <v>1.5</v>
          </cell>
          <cell r="D378">
            <v>3.68</v>
          </cell>
          <cell r="E378">
            <v>1</v>
          </cell>
          <cell r="I378">
            <v>0.15</v>
          </cell>
          <cell r="J378">
            <v>0</v>
          </cell>
          <cell r="K378">
            <v>0.15</v>
          </cell>
          <cell r="P378">
            <v>2</v>
          </cell>
        </row>
        <row r="379">
          <cell r="B379" t="str">
            <v>STD</v>
          </cell>
          <cell r="C379">
            <v>2</v>
          </cell>
          <cell r="D379">
            <v>3.91</v>
          </cell>
          <cell r="E379">
            <v>1</v>
          </cell>
          <cell r="I379">
            <v>0.3</v>
          </cell>
          <cell r="J379">
            <v>0</v>
          </cell>
          <cell r="K379">
            <v>0.3</v>
          </cell>
          <cell r="P379">
            <v>2</v>
          </cell>
        </row>
        <row r="380">
          <cell r="B380" t="str">
            <v>STD</v>
          </cell>
          <cell r="C380">
            <v>2</v>
          </cell>
          <cell r="D380">
            <v>3.91</v>
          </cell>
          <cell r="E380">
            <v>1</v>
          </cell>
          <cell r="I380">
            <v>0.3</v>
          </cell>
          <cell r="J380">
            <v>0</v>
          </cell>
          <cell r="K380">
            <v>0.3</v>
          </cell>
          <cell r="P380">
            <v>2</v>
          </cell>
        </row>
        <row r="381">
          <cell r="B381" t="str">
            <v>STD</v>
          </cell>
          <cell r="C381">
            <v>2</v>
          </cell>
          <cell r="D381">
            <v>3.91</v>
          </cell>
          <cell r="E381">
            <v>1</v>
          </cell>
          <cell r="I381">
            <v>0.3</v>
          </cell>
          <cell r="J381">
            <v>0</v>
          </cell>
          <cell r="K381">
            <v>0.3</v>
          </cell>
          <cell r="P381">
            <v>2</v>
          </cell>
        </row>
        <row r="382">
          <cell r="B382" t="str">
            <v>STD</v>
          </cell>
          <cell r="C382">
            <v>2.5</v>
          </cell>
          <cell r="D382">
            <v>5.16</v>
          </cell>
          <cell r="E382">
            <v>1</v>
          </cell>
          <cell r="I382">
            <v>0.25</v>
          </cell>
          <cell r="J382">
            <v>0.2</v>
          </cell>
          <cell r="K382">
            <v>0.45</v>
          </cell>
          <cell r="P382">
            <v>2</v>
          </cell>
        </row>
        <row r="383">
          <cell r="B383" t="str">
            <v>STD</v>
          </cell>
          <cell r="C383">
            <v>3</v>
          </cell>
          <cell r="D383">
            <v>5.49</v>
          </cell>
          <cell r="E383">
            <v>1</v>
          </cell>
          <cell r="I383">
            <v>0.3</v>
          </cell>
          <cell r="J383">
            <v>0.3</v>
          </cell>
          <cell r="K383">
            <v>0.6</v>
          </cell>
          <cell r="P383">
            <v>2</v>
          </cell>
        </row>
        <row r="384">
          <cell r="B384" t="str">
            <v>STD</v>
          </cell>
          <cell r="C384">
            <v>3.5</v>
          </cell>
          <cell r="D384">
            <v>5.74</v>
          </cell>
          <cell r="E384">
            <v>1</v>
          </cell>
          <cell r="I384">
            <v>0.35</v>
          </cell>
          <cell r="J384">
            <v>0.4</v>
          </cell>
          <cell r="K384">
            <v>0.75</v>
          </cell>
          <cell r="P384">
            <v>3</v>
          </cell>
        </row>
        <row r="385">
          <cell r="B385" t="str">
            <v>STD</v>
          </cell>
          <cell r="C385">
            <v>4</v>
          </cell>
          <cell r="D385">
            <v>6.02</v>
          </cell>
          <cell r="E385">
            <v>1</v>
          </cell>
          <cell r="I385">
            <v>0.41</v>
          </cell>
          <cell r="J385">
            <v>0.49</v>
          </cell>
          <cell r="K385">
            <v>0.89999999999999991</v>
          </cell>
          <cell r="P385">
            <v>3</v>
          </cell>
        </row>
        <row r="386">
          <cell r="B386" t="str">
            <v>STD</v>
          </cell>
          <cell r="C386">
            <v>5</v>
          </cell>
          <cell r="D386">
            <v>6.55</v>
          </cell>
          <cell r="E386">
            <v>1</v>
          </cell>
          <cell r="I386">
            <v>0.51</v>
          </cell>
          <cell r="J386">
            <v>0.54</v>
          </cell>
          <cell r="K386">
            <v>1.05</v>
          </cell>
          <cell r="P386">
            <v>4</v>
          </cell>
        </row>
        <row r="387">
          <cell r="B387" t="str">
            <v>STD</v>
          </cell>
          <cell r="C387">
            <v>6</v>
          </cell>
          <cell r="D387">
            <v>7.11</v>
          </cell>
          <cell r="E387">
            <v>1</v>
          </cell>
          <cell r="I387">
            <v>0.61</v>
          </cell>
          <cell r="J387">
            <v>1.04</v>
          </cell>
          <cell r="K387">
            <v>1.65</v>
          </cell>
          <cell r="P387">
            <v>4</v>
          </cell>
        </row>
        <row r="388">
          <cell r="B388" t="str">
            <v>STD</v>
          </cell>
          <cell r="C388">
            <v>8</v>
          </cell>
          <cell r="D388">
            <v>8.18</v>
          </cell>
          <cell r="E388">
            <v>1</v>
          </cell>
          <cell r="I388">
            <v>0.81</v>
          </cell>
          <cell r="J388">
            <v>1.73</v>
          </cell>
          <cell r="K388">
            <v>2.54</v>
          </cell>
          <cell r="P388">
            <v>4</v>
          </cell>
        </row>
        <row r="389">
          <cell r="B389" t="str">
            <v>STD</v>
          </cell>
          <cell r="C389">
            <v>10</v>
          </cell>
          <cell r="D389">
            <v>9.27</v>
          </cell>
          <cell r="E389">
            <v>1</v>
          </cell>
          <cell r="I389">
            <v>1.01</v>
          </cell>
          <cell r="J389">
            <v>3.04</v>
          </cell>
          <cell r="K389">
            <v>4.05</v>
          </cell>
          <cell r="P389">
            <v>4</v>
          </cell>
        </row>
        <row r="390">
          <cell r="B390" t="str">
            <v>STD</v>
          </cell>
          <cell r="C390">
            <v>12</v>
          </cell>
          <cell r="D390">
            <v>9.5299999999999994</v>
          </cell>
          <cell r="E390">
            <v>1</v>
          </cell>
          <cell r="I390">
            <v>1.22</v>
          </cell>
          <cell r="J390">
            <v>3.28</v>
          </cell>
          <cell r="K390">
            <v>4.5</v>
          </cell>
          <cell r="P390">
            <v>6</v>
          </cell>
        </row>
        <row r="391">
          <cell r="B391" t="str">
            <v>STD</v>
          </cell>
          <cell r="C391">
            <v>14</v>
          </cell>
          <cell r="D391">
            <v>9.5299999999999994</v>
          </cell>
          <cell r="E391">
            <v>1</v>
          </cell>
          <cell r="I391">
            <v>1.42</v>
          </cell>
          <cell r="J391">
            <v>3.97</v>
          </cell>
          <cell r="K391">
            <v>5.3900000000000006</v>
          </cell>
          <cell r="P391">
            <v>6</v>
          </cell>
        </row>
        <row r="392">
          <cell r="B392" t="str">
            <v>STD</v>
          </cell>
          <cell r="C392">
            <v>16</v>
          </cell>
          <cell r="D392">
            <v>9.5299999999999994</v>
          </cell>
          <cell r="E392">
            <v>1</v>
          </cell>
          <cell r="I392">
            <v>1.62</v>
          </cell>
          <cell r="J392">
            <v>4.68</v>
          </cell>
          <cell r="K392">
            <v>6.3</v>
          </cell>
          <cell r="P392">
            <v>6</v>
          </cell>
        </row>
        <row r="393">
          <cell r="B393" t="str">
            <v>STD</v>
          </cell>
          <cell r="C393">
            <v>18</v>
          </cell>
          <cell r="D393">
            <v>9.5299999999999994</v>
          </cell>
          <cell r="E393">
            <v>1</v>
          </cell>
          <cell r="I393">
            <v>1.82</v>
          </cell>
          <cell r="J393">
            <v>5.38</v>
          </cell>
          <cell r="K393">
            <v>7.2</v>
          </cell>
          <cell r="P393">
            <v>6</v>
          </cell>
        </row>
        <row r="394">
          <cell r="B394" t="str">
            <v>STD</v>
          </cell>
          <cell r="C394">
            <v>20</v>
          </cell>
          <cell r="D394">
            <v>9.5299999999999994</v>
          </cell>
          <cell r="E394">
            <v>1</v>
          </cell>
          <cell r="I394">
            <v>2.0299999999999998</v>
          </cell>
          <cell r="J394">
            <v>5.47</v>
          </cell>
          <cell r="K394">
            <v>7.5</v>
          </cell>
          <cell r="P394">
            <v>7</v>
          </cell>
        </row>
        <row r="395">
          <cell r="B395" t="str">
            <v>STD</v>
          </cell>
          <cell r="C395">
            <v>22</v>
          </cell>
          <cell r="D395">
            <v>9.5299999999999994</v>
          </cell>
          <cell r="E395">
            <v>1</v>
          </cell>
          <cell r="I395">
            <v>2.23</v>
          </cell>
          <cell r="J395">
            <v>6.47</v>
          </cell>
          <cell r="K395">
            <v>8.6999999999999993</v>
          </cell>
          <cell r="P395">
            <v>8</v>
          </cell>
        </row>
        <row r="396">
          <cell r="B396" t="str">
            <v>STD</v>
          </cell>
          <cell r="C396">
            <v>24</v>
          </cell>
          <cell r="D396">
            <v>9.5299999999999994</v>
          </cell>
          <cell r="E396">
            <v>1</v>
          </cell>
          <cell r="I396">
            <v>2.4300000000000002</v>
          </cell>
          <cell r="J396">
            <v>6.57</v>
          </cell>
          <cell r="K396">
            <v>9</v>
          </cell>
          <cell r="P396">
            <v>8</v>
          </cell>
        </row>
        <row r="397">
          <cell r="B397" t="str">
            <v>STD</v>
          </cell>
          <cell r="C397">
            <v>26</v>
          </cell>
          <cell r="D397">
            <v>9.5299999999999994</v>
          </cell>
          <cell r="E397">
            <v>1</v>
          </cell>
          <cell r="I397">
            <v>2.64</v>
          </cell>
          <cell r="J397">
            <v>7.7</v>
          </cell>
          <cell r="K397">
            <v>10.34</v>
          </cell>
          <cell r="P397">
            <v>9</v>
          </cell>
        </row>
        <row r="398">
          <cell r="B398" t="str">
            <v>STD</v>
          </cell>
          <cell r="C398">
            <v>28</v>
          </cell>
          <cell r="D398">
            <v>9.5299999999999994</v>
          </cell>
          <cell r="E398">
            <v>1</v>
          </cell>
          <cell r="I398">
            <v>2.84</v>
          </cell>
          <cell r="J398">
            <v>8.25</v>
          </cell>
          <cell r="K398">
            <v>11.09</v>
          </cell>
          <cell r="P398">
            <v>9</v>
          </cell>
        </row>
        <row r="399">
          <cell r="B399" t="str">
            <v>STD</v>
          </cell>
          <cell r="C399">
            <v>30</v>
          </cell>
          <cell r="D399">
            <v>9.5299999999999994</v>
          </cell>
          <cell r="E399">
            <v>1</v>
          </cell>
          <cell r="I399">
            <v>3.04</v>
          </cell>
          <cell r="J399">
            <v>8.9600000000000009</v>
          </cell>
          <cell r="K399">
            <v>12</v>
          </cell>
          <cell r="P399">
            <v>10</v>
          </cell>
        </row>
        <row r="400">
          <cell r="B400" t="str">
            <v>STD</v>
          </cell>
          <cell r="C400">
            <v>32</v>
          </cell>
          <cell r="D400">
            <v>9.5299999999999994</v>
          </cell>
          <cell r="E400">
            <v>1</v>
          </cell>
          <cell r="I400">
            <v>3.24</v>
          </cell>
          <cell r="J400">
            <v>9.51</v>
          </cell>
          <cell r="K400">
            <v>12.75</v>
          </cell>
          <cell r="P400">
            <v>11</v>
          </cell>
        </row>
        <row r="401">
          <cell r="B401" t="str">
            <v>STD</v>
          </cell>
          <cell r="C401">
            <v>34</v>
          </cell>
          <cell r="D401">
            <v>9.5299999999999994</v>
          </cell>
          <cell r="E401">
            <v>1</v>
          </cell>
          <cell r="I401">
            <v>3.45</v>
          </cell>
          <cell r="J401">
            <v>10.050000000000001</v>
          </cell>
          <cell r="K401">
            <v>13.5</v>
          </cell>
          <cell r="P401">
            <v>12</v>
          </cell>
        </row>
        <row r="402">
          <cell r="B402" t="str">
            <v>STD</v>
          </cell>
          <cell r="C402">
            <v>36</v>
          </cell>
          <cell r="D402">
            <v>9.5299999999999994</v>
          </cell>
          <cell r="E402">
            <v>1</v>
          </cell>
          <cell r="I402">
            <v>3.65</v>
          </cell>
          <cell r="J402">
            <v>10.6</v>
          </cell>
          <cell r="K402">
            <v>14.25</v>
          </cell>
          <cell r="P402">
            <v>12</v>
          </cell>
        </row>
        <row r="403">
          <cell r="B403" t="str">
            <v>STD</v>
          </cell>
          <cell r="C403">
            <v>38</v>
          </cell>
          <cell r="D403">
            <v>9.5299999999999994</v>
          </cell>
          <cell r="E403">
            <v>1</v>
          </cell>
          <cell r="I403">
            <v>3.85</v>
          </cell>
          <cell r="J403">
            <v>11.23</v>
          </cell>
          <cell r="K403">
            <v>15.08</v>
          </cell>
          <cell r="P403">
            <v>13</v>
          </cell>
        </row>
        <row r="404">
          <cell r="B404" t="str">
            <v>STD</v>
          </cell>
          <cell r="C404">
            <v>40</v>
          </cell>
          <cell r="D404">
            <v>9.5299999999999994</v>
          </cell>
          <cell r="E404">
            <v>1</v>
          </cell>
          <cell r="I404">
            <v>4.0599999999999996</v>
          </cell>
          <cell r="J404">
            <v>11.66</v>
          </cell>
          <cell r="K404">
            <v>15.719999999999999</v>
          </cell>
          <cell r="P404">
            <v>14</v>
          </cell>
        </row>
        <row r="405">
          <cell r="B405" t="str">
            <v>STD</v>
          </cell>
          <cell r="C405">
            <v>42</v>
          </cell>
          <cell r="D405">
            <v>9.5299999999999994</v>
          </cell>
          <cell r="E405">
            <v>1</v>
          </cell>
          <cell r="I405">
            <v>4.26</v>
          </cell>
          <cell r="J405">
            <v>12.24</v>
          </cell>
          <cell r="K405">
            <v>16.5</v>
          </cell>
          <cell r="P405">
            <v>14</v>
          </cell>
        </row>
        <row r="406">
          <cell r="B406" t="str">
            <v>STD</v>
          </cell>
          <cell r="C406">
            <v>44</v>
          </cell>
          <cell r="D406">
            <v>9.5299999999999994</v>
          </cell>
          <cell r="E406">
            <v>1</v>
          </cell>
          <cell r="I406">
            <v>4.47</v>
          </cell>
          <cell r="J406">
            <v>17.54</v>
          </cell>
          <cell r="K406">
            <v>22.009999999999998</v>
          </cell>
          <cell r="P406">
            <v>15</v>
          </cell>
        </row>
        <row r="407">
          <cell r="B407" t="str">
            <v>STD</v>
          </cell>
          <cell r="C407">
            <v>46</v>
          </cell>
          <cell r="D407">
            <v>9.5299999999999994</v>
          </cell>
          <cell r="E407">
            <v>1</v>
          </cell>
          <cell r="I407">
            <v>4.67</v>
          </cell>
          <cell r="J407">
            <v>18.329999999999998</v>
          </cell>
          <cell r="K407">
            <v>23</v>
          </cell>
          <cell r="P407">
            <v>16</v>
          </cell>
        </row>
        <row r="408">
          <cell r="B408" t="str">
            <v>STD</v>
          </cell>
          <cell r="C408">
            <v>48</v>
          </cell>
          <cell r="D408">
            <v>9.5299999999999994</v>
          </cell>
          <cell r="E408">
            <v>1</v>
          </cell>
          <cell r="I408">
            <v>4.87</v>
          </cell>
          <cell r="J408">
            <v>19.13</v>
          </cell>
          <cell r="K408">
            <v>24</v>
          </cell>
          <cell r="P408">
            <v>16</v>
          </cell>
        </row>
        <row r="409">
          <cell r="B409" t="str">
            <v xml:space="preserve">XS </v>
          </cell>
          <cell r="C409">
            <v>0.125</v>
          </cell>
          <cell r="D409">
            <v>2.41</v>
          </cell>
          <cell r="E409">
            <v>1</v>
          </cell>
          <cell r="I409">
            <v>7.0000000000000007E-2</v>
          </cell>
          <cell r="K409">
            <v>7.0000000000000007E-2</v>
          </cell>
          <cell r="P409">
            <v>2</v>
          </cell>
        </row>
        <row r="410">
          <cell r="B410" t="str">
            <v xml:space="preserve">XS </v>
          </cell>
          <cell r="C410">
            <v>0.125</v>
          </cell>
          <cell r="D410">
            <v>2.41</v>
          </cell>
          <cell r="E410">
            <v>1</v>
          </cell>
          <cell r="I410">
            <v>7.0000000000000007E-2</v>
          </cell>
          <cell r="K410">
            <v>7.0000000000000007E-2</v>
          </cell>
          <cell r="P410">
            <v>2</v>
          </cell>
        </row>
        <row r="411">
          <cell r="B411" t="str">
            <v xml:space="preserve">XS </v>
          </cell>
          <cell r="C411">
            <v>0.125</v>
          </cell>
          <cell r="D411">
            <v>2.41</v>
          </cell>
          <cell r="E411">
            <v>1</v>
          </cell>
          <cell r="I411">
            <v>7.0000000000000007E-2</v>
          </cell>
          <cell r="K411">
            <v>7.0000000000000007E-2</v>
          </cell>
          <cell r="P411">
            <v>2</v>
          </cell>
        </row>
        <row r="412">
          <cell r="B412" t="str">
            <v xml:space="preserve">XS </v>
          </cell>
          <cell r="C412">
            <v>0.25</v>
          </cell>
          <cell r="D412">
            <v>3.02</v>
          </cell>
          <cell r="E412">
            <v>1</v>
          </cell>
          <cell r="I412">
            <v>7.0000000000000007E-2</v>
          </cell>
          <cell r="K412">
            <v>7.0000000000000007E-2</v>
          </cell>
          <cell r="P412">
            <v>2</v>
          </cell>
        </row>
        <row r="413">
          <cell r="B413" t="str">
            <v xml:space="preserve">XS </v>
          </cell>
          <cell r="C413">
            <v>0.25</v>
          </cell>
          <cell r="D413">
            <v>3.02</v>
          </cell>
          <cell r="E413">
            <v>1</v>
          </cell>
          <cell r="I413">
            <v>7.0000000000000007E-2</v>
          </cell>
          <cell r="K413">
            <v>7.0000000000000007E-2</v>
          </cell>
          <cell r="P413">
            <v>2</v>
          </cell>
        </row>
        <row r="414">
          <cell r="B414" t="str">
            <v xml:space="preserve">XS </v>
          </cell>
          <cell r="C414">
            <v>0.25</v>
          </cell>
          <cell r="D414">
            <v>3.02</v>
          </cell>
          <cell r="E414">
            <v>1</v>
          </cell>
          <cell r="I414">
            <v>7.0000000000000007E-2</v>
          </cell>
          <cell r="K414">
            <v>7.0000000000000007E-2</v>
          </cell>
          <cell r="P414">
            <v>2</v>
          </cell>
        </row>
        <row r="415">
          <cell r="B415" t="str">
            <v xml:space="preserve">XS </v>
          </cell>
          <cell r="C415">
            <v>0.375</v>
          </cell>
          <cell r="D415">
            <v>3.2</v>
          </cell>
          <cell r="E415">
            <v>1</v>
          </cell>
          <cell r="I415">
            <v>7.0000000000000007E-2</v>
          </cell>
          <cell r="J415">
            <v>0</v>
          </cell>
          <cell r="K415">
            <v>7.0000000000000007E-2</v>
          </cell>
          <cell r="P415">
            <v>2</v>
          </cell>
        </row>
        <row r="416">
          <cell r="B416" t="str">
            <v xml:space="preserve">XS </v>
          </cell>
          <cell r="C416">
            <v>0.375</v>
          </cell>
          <cell r="D416">
            <v>3.2</v>
          </cell>
          <cell r="E416">
            <v>1</v>
          </cell>
          <cell r="I416">
            <v>7.0000000000000007E-2</v>
          </cell>
          <cell r="J416">
            <v>0</v>
          </cell>
          <cell r="K416">
            <v>7.0000000000000007E-2</v>
          </cell>
          <cell r="P416">
            <v>2</v>
          </cell>
        </row>
        <row r="417">
          <cell r="B417" t="str">
            <v xml:space="preserve">XS </v>
          </cell>
          <cell r="C417">
            <v>0.375</v>
          </cell>
          <cell r="D417">
            <v>3.2</v>
          </cell>
          <cell r="E417">
            <v>1</v>
          </cell>
          <cell r="I417">
            <v>7.0000000000000007E-2</v>
          </cell>
          <cell r="J417">
            <v>0</v>
          </cell>
          <cell r="K417">
            <v>7.0000000000000007E-2</v>
          </cell>
          <cell r="P417">
            <v>2</v>
          </cell>
        </row>
        <row r="418">
          <cell r="B418" t="str">
            <v xml:space="preserve">XS </v>
          </cell>
          <cell r="C418">
            <v>0.5</v>
          </cell>
          <cell r="D418">
            <v>3.73</v>
          </cell>
          <cell r="E418">
            <v>1</v>
          </cell>
          <cell r="I418">
            <v>7.0000000000000007E-2</v>
          </cell>
          <cell r="J418">
            <v>0</v>
          </cell>
          <cell r="K418">
            <v>7.0000000000000007E-2</v>
          </cell>
          <cell r="P418">
            <v>2</v>
          </cell>
        </row>
        <row r="419">
          <cell r="B419" t="str">
            <v xml:space="preserve">XS </v>
          </cell>
          <cell r="C419">
            <v>0.5</v>
          </cell>
          <cell r="D419">
            <v>3.73</v>
          </cell>
          <cell r="E419">
            <v>1</v>
          </cell>
          <cell r="I419">
            <v>7.0000000000000007E-2</v>
          </cell>
          <cell r="J419">
            <v>0</v>
          </cell>
          <cell r="K419">
            <v>7.0000000000000007E-2</v>
          </cell>
          <cell r="P419">
            <v>2</v>
          </cell>
        </row>
        <row r="420">
          <cell r="B420" t="str">
            <v xml:space="preserve">XS </v>
          </cell>
          <cell r="C420">
            <v>0.5</v>
          </cell>
          <cell r="D420">
            <v>3.73</v>
          </cell>
          <cell r="E420">
            <v>1</v>
          </cell>
          <cell r="I420">
            <v>7.0000000000000007E-2</v>
          </cell>
          <cell r="J420">
            <v>0</v>
          </cell>
          <cell r="K420">
            <v>7.0000000000000007E-2</v>
          </cell>
          <cell r="P420">
            <v>2</v>
          </cell>
        </row>
        <row r="421">
          <cell r="B421" t="str">
            <v xml:space="preserve">XS </v>
          </cell>
          <cell r="C421">
            <v>0.75</v>
          </cell>
          <cell r="D421">
            <v>3.91</v>
          </cell>
          <cell r="E421">
            <v>1</v>
          </cell>
          <cell r="I421">
            <v>7.0000000000000007E-2</v>
          </cell>
          <cell r="J421">
            <v>0</v>
          </cell>
          <cell r="K421">
            <v>7.0000000000000007E-2</v>
          </cell>
          <cell r="P421">
            <v>2</v>
          </cell>
        </row>
        <row r="422">
          <cell r="B422" t="str">
            <v xml:space="preserve">XS </v>
          </cell>
          <cell r="C422">
            <v>0.75</v>
          </cell>
          <cell r="D422">
            <v>3.91</v>
          </cell>
          <cell r="E422">
            <v>1</v>
          </cell>
          <cell r="I422">
            <v>7.0000000000000007E-2</v>
          </cell>
          <cell r="J422">
            <v>0</v>
          </cell>
          <cell r="K422">
            <v>7.0000000000000007E-2</v>
          </cell>
          <cell r="P422">
            <v>2</v>
          </cell>
        </row>
        <row r="423">
          <cell r="B423" t="str">
            <v xml:space="preserve">XS </v>
          </cell>
          <cell r="C423">
            <v>0.75</v>
          </cell>
          <cell r="D423">
            <v>3.91</v>
          </cell>
          <cell r="E423">
            <v>1</v>
          </cell>
          <cell r="I423">
            <v>7.0000000000000007E-2</v>
          </cell>
          <cell r="J423">
            <v>0</v>
          </cell>
          <cell r="K423">
            <v>7.0000000000000007E-2</v>
          </cell>
          <cell r="P423">
            <v>2</v>
          </cell>
        </row>
        <row r="424">
          <cell r="B424" t="str">
            <v xml:space="preserve">XS </v>
          </cell>
          <cell r="C424">
            <v>1</v>
          </cell>
          <cell r="D424">
            <v>4.55</v>
          </cell>
          <cell r="E424">
            <v>1</v>
          </cell>
          <cell r="I424">
            <v>0.15</v>
          </cell>
          <cell r="J424">
            <v>0</v>
          </cell>
          <cell r="K424">
            <v>0.15</v>
          </cell>
          <cell r="P424">
            <v>2</v>
          </cell>
        </row>
        <row r="425">
          <cell r="B425" t="str">
            <v xml:space="preserve">XS </v>
          </cell>
          <cell r="C425">
            <v>1</v>
          </cell>
          <cell r="D425">
            <v>4.55</v>
          </cell>
          <cell r="E425">
            <v>1</v>
          </cell>
          <cell r="I425">
            <v>0.15</v>
          </cell>
          <cell r="J425">
            <v>0</v>
          </cell>
          <cell r="K425">
            <v>0.15</v>
          </cell>
          <cell r="P425">
            <v>2</v>
          </cell>
        </row>
        <row r="426">
          <cell r="B426" t="str">
            <v xml:space="preserve">XS </v>
          </cell>
          <cell r="C426">
            <v>1</v>
          </cell>
          <cell r="D426">
            <v>4.55</v>
          </cell>
          <cell r="E426">
            <v>1</v>
          </cell>
          <cell r="I426">
            <v>0.15</v>
          </cell>
          <cell r="J426">
            <v>0</v>
          </cell>
          <cell r="K426">
            <v>0.15</v>
          </cell>
          <cell r="P426">
            <v>2</v>
          </cell>
        </row>
        <row r="427">
          <cell r="B427" t="str">
            <v xml:space="preserve">XS </v>
          </cell>
          <cell r="C427">
            <v>1.25</v>
          </cell>
          <cell r="D427">
            <v>4.8499999999999996</v>
          </cell>
          <cell r="E427">
            <v>1</v>
          </cell>
          <cell r="I427">
            <v>0.13</v>
          </cell>
          <cell r="J427">
            <v>0.17</v>
          </cell>
          <cell r="K427">
            <v>0.30000000000000004</v>
          </cell>
          <cell r="P427">
            <v>2</v>
          </cell>
        </row>
        <row r="428">
          <cell r="B428" t="str">
            <v xml:space="preserve">XS </v>
          </cell>
          <cell r="C428">
            <v>1.25</v>
          </cell>
          <cell r="D428">
            <v>4.8499999999999996</v>
          </cell>
          <cell r="E428">
            <v>1</v>
          </cell>
          <cell r="I428">
            <v>0.13</v>
          </cell>
          <cell r="J428">
            <v>0.17</v>
          </cell>
          <cell r="K428">
            <v>0.30000000000000004</v>
          </cell>
          <cell r="P428">
            <v>2</v>
          </cell>
        </row>
        <row r="429">
          <cell r="B429" t="str">
            <v xml:space="preserve">XS </v>
          </cell>
          <cell r="C429">
            <v>1.25</v>
          </cell>
          <cell r="D429">
            <v>4.8499999999999996</v>
          </cell>
          <cell r="E429">
            <v>1</v>
          </cell>
          <cell r="I429">
            <v>0.13</v>
          </cell>
          <cell r="J429">
            <v>0.17</v>
          </cell>
          <cell r="K429">
            <v>0.30000000000000004</v>
          </cell>
          <cell r="P429">
            <v>2</v>
          </cell>
        </row>
        <row r="430">
          <cell r="B430" t="str">
            <v xml:space="preserve">XS </v>
          </cell>
          <cell r="C430">
            <v>1.5</v>
          </cell>
          <cell r="D430">
            <v>5.08</v>
          </cell>
          <cell r="E430">
            <v>1</v>
          </cell>
          <cell r="I430">
            <v>0.15</v>
          </cell>
          <cell r="J430">
            <v>0.15</v>
          </cell>
          <cell r="K430">
            <v>0.3</v>
          </cell>
          <cell r="P430">
            <v>2</v>
          </cell>
        </row>
        <row r="431">
          <cell r="B431" t="str">
            <v xml:space="preserve">XS </v>
          </cell>
          <cell r="C431">
            <v>1.5</v>
          </cell>
          <cell r="D431">
            <v>5.08</v>
          </cell>
          <cell r="E431">
            <v>1</v>
          </cell>
          <cell r="I431">
            <v>0.15</v>
          </cell>
          <cell r="J431">
            <v>0.15</v>
          </cell>
          <cell r="K431">
            <v>0.3</v>
          </cell>
          <cell r="P431">
            <v>2</v>
          </cell>
        </row>
        <row r="432">
          <cell r="B432" t="str">
            <v xml:space="preserve">XS </v>
          </cell>
          <cell r="C432">
            <v>1.5</v>
          </cell>
          <cell r="D432">
            <v>5.08</v>
          </cell>
          <cell r="E432">
            <v>1</v>
          </cell>
          <cell r="I432">
            <v>0.15</v>
          </cell>
          <cell r="J432">
            <v>0.15</v>
          </cell>
          <cell r="K432">
            <v>0.3</v>
          </cell>
          <cell r="P432">
            <v>2</v>
          </cell>
        </row>
        <row r="433">
          <cell r="B433" t="str">
            <v xml:space="preserve">XS </v>
          </cell>
          <cell r="C433">
            <v>2</v>
          </cell>
          <cell r="D433">
            <v>5.54</v>
          </cell>
          <cell r="E433">
            <v>1</v>
          </cell>
          <cell r="I433">
            <v>0.2</v>
          </cell>
          <cell r="J433">
            <v>0.25</v>
          </cell>
          <cell r="K433">
            <v>0.45</v>
          </cell>
          <cell r="P433">
            <v>2</v>
          </cell>
        </row>
        <row r="434">
          <cell r="B434" t="str">
            <v xml:space="preserve">XS </v>
          </cell>
          <cell r="C434">
            <v>2</v>
          </cell>
          <cell r="D434">
            <v>5.54</v>
          </cell>
          <cell r="E434">
            <v>1</v>
          </cell>
          <cell r="I434">
            <v>0.2</v>
          </cell>
          <cell r="J434">
            <v>0.25</v>
          </cell>
          <cell r="K434">
            <v>0.45</v>
          </cell>
          <cell r="P434">
            <v>2</v>
          </cell>
        </row>
        <row r="435">
          <cell r="B435" t="str">
            <v xml:space="preserve">XS </v>
          </cell>
          <cell r="C435">
            <v>2</v>
          </cell>
          <cell r="D435">
            <v>5.54</v>
          </cell>
          <cell r="E435">
            <v>1</v>
          </cell>
          <cell r="I435">
            <v>0.2</v>
          </cell>
          <cell r="J435">
            <v>0.25</v>
          </cell>
          <cell r="K435">
            <v>0.45</v>
          </cell>
          <cell r="P435">
            <v>2</v>
          </cell>
        </row>
        <row r="436">
          <cell r="B436" t="str">
            <v xml:space="preserve">XS </v>
          </cell>
          <cell r="C436">
            <v>2.5</v>
          </cell>
          <cell r="D436">
            <v>7.01</v>
          </cell>
          <cell r="E436">
            <v>1</v>
          </cell>
          <cell r="I436">
            <v>0.25</v>
          </cell>
          <cell r="J436">
            <v>0.5</v>
          </cell>
          <cell r="K436">
            <v>0.75</v>
          </cell>
          <cell r="P436">
            <v>2</v>
          </cell>
        </row>
        <row r="437">
          <cell r="B437" t="str">
            <v xml:space="preserve">XS </v>
          </cell>
          <cell r="C437">
            <v>3</v>
          </cell>
          <cell r="D437">
            <v>7.62</v>
          </cell>
          <cell r="E437">
            <v>1</v>
          </cell>
          <cell r="I437">
            <v>0.3</v>
          </cell>
          <cell r="J437">
            <v>0.6</v>
          </cell>
          <cell r="K437">
            <v>0.89999999999999991</v>
          </cell>
          <cell r="P437">
            <v>2</v>
          </cell>
        </row>
        <row r="438">
          <cell r="B438" t="str">
            <v xml:space="preserve">XS </v>
          </cell>
          <cell r="C438">
            <v>3.5</v>
          </cell>
          <cell r="D438">
            <v>8.08</v>
          </cell>
          <cell r="E438">
            <v>1</v>
          </cell>
          <cell r="I438">
            <v>0.35</v>
          </cell>
          <cell r="J438">
            <v>0.85</v>
          </cell>
          <cell r="K438">
            <v>1.2</v>
          </cell>
          <cell r="P438">
            <v>3</v>
          </cell>
        </row>
        <row r="439">
          <cell r="B439" t="str">
            <v xml:space="preserve">XS </v>
          </cell>
          <cell r="C439">
            <v>4</v>
          </cell>
          <cell r="D439">
            <v>8.56</v>
          </cell>
          <cell r="E439">
            <v>1</v>
          </cell>
          <cell r="I439">
            <v>0.41</v>
          </cell>
          <cell r="J439">
            <v>0.93</v>
          </cell>
          <cell r="K439">
            <v>1.34</v>
          </cell>
          <cell r="P439">
            <v>3</v>
          </cell>
        </row>
        <row r="440">
          <cell r="B440" t="str">
            <v xml:space="preserve">XS </v>
          </cell>
          <cell r="C440">
            <v>5</v>
          </cell>
          <cell r="D440">
            <v>9.5299999999999994</v>
          </cell>
          <cell r="E440">
            <v>1</v>
          </cell>
          <cell r="I440">
            <v>0.51</v>
          </cell>
          <cell r="J440">
            <v>1.59</v>
          </cell>
          <cell r="K440">
            <v>2.1</v>
          </cell>
          <cell r="P440">
            <v>4</v>
          </cell>
        </row>
        <row r="441">
          <cell r="B441" t="str">
            <v xml:space="preserve">XS </v>
          </cell>
          <cell r="C441">
            <v>6</v>
          </cell>
          <cell r="D441">
            <v>10.97</v>
          </cell>
          <cell r="E441">
            <v>1.25</v>
          </cell>
          <cell r="I441">
            <v>0.61</v>
          </cell>
          <cell r="J441">
            <v>2.69</v>
          </cell>
          <cell r="K441">
            <v>3.3</v>
          </cell>
          <cell r="P441">
            <v>4</v>
          </cell>
        </row>
        <row r="442">
          <cell r="B442" t="str">
            <v xml:space="preserve">XS </v>
          </cell>
          <cell r="C442">
            <v>8</v>
          </cell>
          <cell r="D442">
            <v>12.7</v>
          </cell>
          <cell r="E442">
            <v>1.25</v>
          </cell>
          <cell r="I442">
            <v>0.81</v>
          </cell>
          <cell r="J442">
            <v>4.58</v>
          </cell>
          <cell r="K442">
            <v>5.3900000000000006</v>
          </cell>
          <cell r="P442">
            <v>4</v>
          </cell>
        </row>
        <row r="443">
          <cell r="B443" t="str">
            <v xml:space="preserve">XS </v>
          </cell>
          <cell r="C443">
            <v>10</v>
          </cell>
          <cell r="D443">
            <v>12.7</v>
          </cell>
          <cell r="E443">
            <v>1.25</v>
          </cell>
          <cell r="I443">
            <v>1.01</v>
          </cell>
          <cell r="J443">
            <v>5.74</v>
          </cell>
          <cell r="K443">
            <v>6.75</v>
          </cell>
          <cell r="P443">
            <v>4</v>
          </cell>
        </row>
        <row r="444">
          <cell r="B444" t="str">
            <v xml:space="preserve">XS </v>
          </cell>
          <cell r="C444">
            <v>12</v>
          </cell>
          <cell r="D444">
            <v>12.7</v>
          </cell>
          <cell r="E444">
            <v>1.25</v>
          </cell>
          <cell r="I444">
            <v>1.22</v>
          </cell>
          <cell r="J444">
            <v>6.73</v>
          </cell>
          <cell r="K444">
            <v>7.95</v>
          </cell>
          <cell r="P444">
            <v>6</v>
          </cell>
        </row>
        <row r="445">
          <cell r="B445" t="str">
            <v xml:space="preserve">XS </v>
          </cell>
          <cell r="C445">
            <v>14</v>
          </cell>
          <cell r="D445">
            <v>12.7</v>
          </cell>
          <cell r="E445">
            <v>1.25</v>
          </cell>
          <cell r="I445">
            <v>1.42</v>
          </cell>
          <cell r="J445">
            <v>7.28</v>
          </cell>
          <cell r="K445">
            <v>8.6999999999999993</v>
          </cell>
          <cell r="P445">
            <v>6</v>
          </cell>
        </row>
        <row r="446">
          <cell r="B446" t="str">
            <v xml:space="preserve">XS </v>
          </cell>
          <cell r="C446">
            <v>16</v>
          </cell>
          <cell r="D446">
            <v>12.7</v>
          </cell>
          <cell r="E446">
            <v>1.25</v>
          </cell>
          <cell r="I446">
            <v>1.62</v>
          </cell>
          <cell r="J446">
            <v>8.42</v>
          </cell>
          <cell r="K446">
            <v>10.039999999999999</v>
          </cell>
          <cell r="P446">
            <v>6</v>
          </cell>
        </row>
        <row r="447">
          <cell r="B447" t="str">
            <v xml:space="preserve">XS </v>
          </cell>
          <cell r="C447">
            <v>18</v>
          </cell>
          <cell r="D447">
            <v>12.7</v>
          </cell>
          <cell r="E447">
            <v>1.25</v>
          </cell>
          <cell r="I447">
            <v>1.82</v>
          </cell>
          <cell r="J447">
            <v>9.42</v>
          </cell>
          <cell r="K447">
            <v>11.24</v>
          </cell>
          <cell r="P447">
            <v>6</v>
          </cell>
        </row>
        <row r="448">
          <cell r="B448" t="str">
            <v xml:space="preserve">XS </v>
          </cell>
          <cell r="C448">
            <v>20</v>
          </cell>
          <cell r="D448">
            <v>12.7</v>
          </cell>
          <cell r="E448">
            <v>1.25</v>
          </cell>
          <cell r="I448">
            <v>2.0299999999999998</v>
          </cell>
          <cell r="J448">
            <v>10.42</v>
          </cell>
          <cell r="K448">
            <v>12.45</v>
          </cell>
          <cell r="P448">
            <v>7</v>
          </cell>
        </row>
        <row r="449">
          <cell r="B449" t="str">
            <v xml:space="preserve">XS </v>
          </cell>
          <cell r="C449">
            <v>22</v>
          </cell>
          <cell r="D449">
            <v>12.7</v>
          </cell>
          <cell r="E449">
            <v>1.25</v>
          </cell>
          <cell r="I449">
            <v>2.23</v>
          </cell>
          <cell r="J449">
            <v>11.72</v>
          </cell>
          <cell r="K449">
            <v>13.950000000000001</v>
          </cell>
          <cell r="P449">
            <v>8</v>
          </cell>
        </row>
        <row r="450">
          <cell r="B450" t="str">
            <v xml:space="preserve">XS </v>
          </cell>
          <cell r="C450">
            <v>24</v>
          </cell>
          <cell r="D450">
            <v>12.7</v>
          </cell>
          <cell r="E450">
            <v>1.25</v>
          </cell>
          <cell r="I450">
            <v>2.4300000000000002</v>
          </cell>
          <cell r="J450">
            <v>12.57</v>
          </cell>
          <cell r="K450">
            <v>15</v>
          </cell>
          <cell r="P450">
            <v>8</v>
          </cell>
        </row>
        <row r="451">
          <cell r="B451" t="str">
            <v xml:space="preserve">XS </v>
          </cell>
          <cell r="C451">
            <v>26</v>
          </cell>
          <cell r="D451">
            <v>12.7</v>
          </cell>
          <cell r="E451">
            <v>1.25</v>
          </cell>
          <cell r="I451">
            <v>2.64</v>
          </cell>
          <cell r="J451">
            <v>13.86</v>
          </cell>
          <cell r="K451">
            <v>16.5</v>
          </cell>
          <cell r="P451">
            <v>9</v>
          </cell>
        </row>
        <row r="452">
          <cell r="B452" t="str">
            <v xml:space="preserve">XS </v>
          </cell>
          <cell r="C452">
            <v>28</v>
          </cell>
          <cell r="D452">
            <v>12.7</v>
          </cell>
          <cell r="E452">
            <v>1.25</v>
          </cell>
          <cell r="I452">
            <v>2.84</v>
          </cell>
          <cell r="J452">
            <v>15.16</v>
          </cell>
          <cell r="K452">
            <v>18</v>
          </cell>
          <cell r="P452">
            <v>9</v>
          </cell>
        </row>
        <row r="453">
          <cell r="B453" t="str">
            <v xml:space="preserve">XS </v>
          </cell>
          <cell r="C453">
            <v>30</v>
          </cell>
          <cell r="D453">
            <v>12.7</v>
          </cell>
          <cell r="E453">
            <v>1.25</v>
          </cell>
          <cell r="I453">
            <v>3.04</v>
          </cell>
          <cell r="J453">
            <v>16.45</v>
          </cell>
          <cell r="K453">
            <v>19.489999999999998</v>
          </cell>
          <cell r="P453">
            <v>10</v>
          </cell>
        </row>
        <row r="454">
          <cell r="B454" t="str">
            <v xml:space="preserve">XS </v>
          </cell>
          <cell r="C454">
            <v>32</v>
          </cell>
          <cell r="D454">
            <v>12.7</v>
          </cell>
          <cell r="E454">
            <v>1.25</v>
          </cell>
          <cell r="I454">
            <v>3.24</v>
          </cell>
          <cell r="J454">
            <v>17.75</v>
          </cell>
          <cell r="K454">
            <v>20.990000000000002</v>
          </cell>
          <cell r="P454">
            <v>11</v>
          </cell>
        </row>
        <row r="455">
          <cell r="B455" t="str">
            <v xml:space="preserve">XS </v>
          </cell>
          <cell r="C455">
            <v>34</v>
          </cell>
          <cell r="D455">
            <v>12.7</v>
          </cell>
          <cell r="E455">
            <v>1.25</v>
          </cell>
          <cell r="I455">
            <v>3.45</v>
          </cell>
          <cell r="J455">
            <v>18.54</v>
          </cell>
          <cell r="K455">
            <v>21.99</v>
          </cell>
          <cell r="P455">
            <v>12</v>
          </cell>
        </row>
        <row r="456">
          <cell r="B456" t="str">
            <v xml:space="preserve">XS </v>
          </cell>
          <cell r="C456">
            <v>36</v>
          </cell>
          <cell r="D456">
            <v>12.7</v>
          </cell>
          <cell r="E456">
            <v>1.25</v>
          </cell>
          <cell r="I456">
            <v>3.65</v>
          </cell>
          <cell r="J456">
            <v>18.84</v>
          </cell>
          <cell r="K456">
            <v>22.49</v>
          </cell>
          <cell r="P456">
            <v>12</v>
          </cell>
        </row>
        <row r="457">
          <cell r="B457" t="str">
            <v xml:space="preserve">XS </v>
          </cell>
          <cell r="C457">
            <v>38</v>
          </cell>
          <cell r="D457">
            <v>12.7</v>
          </cell>
          <cell r="E457">
            <v>1.25</v>
          </cell>
          <cell r="I457">
            <v>3.85</v>
          </cell>
          <cell r="J457">
            <v>19.89</v>
          </cell>
          <cell r="K457">
            <v>23.740000000000002</v>
          </cell>
          <cell r="P457">
            <v>13</v>
          </cell>
        </row>
        <row r="458">
          <cell r="B458" t="str">
            <v xml:space="preserve">XS </v>
          </cell>
          <cell r="C458">
            <v>40</v>
          </cell>
          <cell r="D458">
            <v>12.7</v>
          </cell>
          <cell r="E458">
            <v>1.25</v>
          </cell>
          <cell r="I458">
            <v>4.0599999999999996</v>
          </cell>
          <cell r="J458">
            <v>21.66</v>
          </cell>
          <cell r="K458">
            <v>25.72</v>
          </cell>
          <cell r="P458">
            <v>14</v>
          </cell>
        </row>
        <row r="459">
          <cell r="B459" t="str">
            <v xml:space="preserve">XS </v>
          </cell>
          <cell r="C459">
            <v>42</v>
          </cell>
          <cell r="D459">
            <v>12.7</v>
          </cell>
          <cell r="E459">
            <v>1.25</v>
          </cell>
          <cell r="I459">
            <v>4.26</v>
          </cell>
          <cell r="J459">
            <v>22.74</v>
          </cell>
          <cell r="K459">
            <v>27</v>
          </cell>
          <cell r="P459">
            <v>14</v>
          </cell>
        </row>
        <row r="460">
          <cell r="B460" t="str">
            <v xml:space="preserve">XS </v>
          </cell>
          <cell r="C460">
            <v>44</v>
          </cell>
          <cell r="D460">
            <v>12.7</v>
          </cell>
          <cell r="E460">
            <v>1.25</v>
          </cell>
          <cell r="I460">
            <v>4.47</v>
          </cell>
          <cell r="J460">
            <v>27.16</v>
          </cell>
          <cell r="K460">
            <v>31.63</v>
          </cell>
          <cell r="P460">
            <v>15</v>
          </cell>
        </row>
        <row r="461">
          <cell r="B461" t="str">
            <v xml:space="preserve">XS </v>
          </cell>
          <cell r="C461">
            <v>46</v>
          </cell>
          <cell r="D461">
            <v>12.7</v>
          </cell>
          <cell r="E461">
            <v>1.25</v>
          </cell>
          <cell r="I461">
            <v>4.67</v>
          </cell>
          <cell r="J461">
            <v>28.4</v>
          </cell>
          <cell r="K461">
            <v>33.07</v>
          </cell>
          <cell r="P461">
            <v>16</v>
          </cell>
        </row>
        <row r="462">
          <cell r="B462" t="str">
            <v xml:space="preserve">XS </v>
          </cell>
          <cell r="C462">
            <v>48</v>
          </cell>
          <cell r="D462">
            <v>12.7</v>
          </cell>
          <cell r="E462">
            <v>1.25</v>
          </cell>
          <cell r="I462">
            <v>4.87</v>
          </cell>
          <cell r="J462">
            <v>29.63</v>
          </cell>
          <cell r="K462">
            <v>34.5</v>
          </cell>
          <cell r="P462">
            <v>16</v>
          </cell>
        </row>
        <row r="463">
          <cell r="B463" t="str">
            <v>XXS</v>
          </cell>
          <cell r="C463">
            <v>0.5</v>
          </cell>
          <cell r="D463">
            <v>7.47</v>
          </cell>
          <cell r="E463">
            <v>1</v>
          </cell>
          <cell r="I463">
            <v>7.0000000000000007E-2</v>
          </cell>
          <cell r="J463">
            <v>0.23</v>
          </cell>
          <cell r="K463">
            <v>0.30000000000000004</v>
          </cell>
          <cell r="P463">
            <v>2</v>
          </cell>
        </row>
        <row r="464">
          <cell r="B464" t="str">
            <v>XXS</v>
          </cell>
          <cell r="C464">
            <v>0.5</v>
          </cell>
          <cell r="D464">
            <v>7.47</v>
          </cell>
          <cell r="E464">
            <v>1</v>
          </cell>
          <cell r="I464">
            <v>7.0000000000000007E-2</v>
          </cell>
          <cell r="J464">
            <v>0.23</v>
          </cell>
          <cell r="K464">
            <v>0.30000000000000004</v>
          </cell>
          <cell r="P464">
            <v>2</v>
          </cell>
        </row>
        <row r="465">
          <cell r="B465" t="str">
            <v>XXS</v>
          </cell>
          <cell r="C465">
            <v>0.5</v>
          </cell>
          <cell r="D465">
            <v>7.47</v>
          </cell>
          <cell r="E465">
            <v>1</v>
          </cell>
          <cell r="I465">
            <v>7.0000000000000007E-2</v>
          </cell>
          <cell r="J465">
            <v>0.23</v>
          </cell>
          <cell r="K465">
            <v>0.30000000000000004</v>
          </cell>
          <cell r="P465">
            <v>2</v>
          </cell>
        </row>
        <row r="466">
          <cell r="B466" t="str">
            <v>XXS</v>
          </cell>
          <cell r="C466">
            <v>0.75</v>
          </cell>
          <cell r="D466">
            <v>7.82</v>
          </cell>
          <cell r="E466">
            <v>1</v>
          </cell>
          <cell r="I466">
            <v>0.08</v>
          </cell>
          <cell r="J466">
            <v>0.22</v>
          </cell>
          <cell r="K466">
            <v>0.3</v>
          </cell>
          <cell r="P466">
            <v>2</v>
          </cell>
        </row>
        <row r="467">
          <cell r="B467" t="str">
            <v>XXS</v>
          </cell>
          <cell r="C467">
            <v>0.75</v>
          </cell>
          <cell r="D467">
            <v>7.82</v>
          </cell>
          <cell r="E467">
            <v>1</v>
          </cell>
          <cell r="I467">
            <v>0.08</v>
          </cell>
          <cell r="J467">
            <v>0.22</v>
          </cell>
          <cell r="K467">
            <v>0.3</v>
          </cell>
          <cell r="P467">
            <v>2</v>
          </cell>
        </row>
        <row r="468">
          <cell r="B468" t="str">
            <v>XXS</v>
          </cell>
          <cell r="C468">
            <v>0.75</v>
          </cell>
          <cell r="D468">
            <v>7.82</v>
          </cell>
          <cell r="E468">
            <v>1</v>
          </cell>
          <cell r="I468">
            <v>0.08</v>
          </cell>
          <cell r="J468">
            <v>0.22</v>
          </cell>
          <cell r="K468">
            <v>0.3</v>
          </cell>
          <cell r="P468">
            <v>2</v>
          </cell>
        </row>
        <row r="469">
          <cell r="B469" t="str">
            <v>XXS</v>
          </cell>
          <cell r="C469">
            <v>1</v>
          </cell>
          <cell r="D469">
            <v>9.09</v>
          </cell>
          <cell r="E469">
            <v>1</v>
          </cell>
          <cell r="I469">
            <v>0.1</v>
          </cell>
          <cell r="J469">
            <v>0.5</v>
          </cell>
          <cell r="K469">
            <v>0.6</v>
          </cell>
          <cell r="P469">
            <v>2</v>
          </cell>
        </row>
        <row r="470">
          <cell r="B470" t="str">
            <v>XXS</v>
          </cell>
          <cell r="C470">
            <v>1</v>
          </cell>
          <cell r="D470">
            <v>9.09</v>
          </cell>
          <cell r="E470">
            <v>1</v>
          </cell>
          <cell r="I470">
            <v>0.1</v>
          </cell>
          <cell r="J470">
            <v>0.5</v>
          </cell>
          <cell r="K470">
            <v>0.6</v>
          </cell>
          <cell r="P470">
            <v>2</v>
          </cell>
        </row>
        <row r="471">
          <cell r="B471" t="str">
            <v>XXS</v>
          </cell>
          <cell r="C471">
            <v>1</v>
          </cell>
          <cell r="D471">
            <v>9.09</v>
          </cell>
          <cell r="E471">
            <v>1</v>
          </cell>
          <cell r="I471">
            <v>0.1</v>
          </cell>
          <cell r="J471">
            <v>0.5</v>
          </cell>
          <cell r="K471">
            <v>0.6</v>
          </cell>
          <cell r="P471">
            <v>2</v>
          </cell>
        </row>
        <row r="472">
          <cell r="B472" t="str">
            <v>XXS</v>
          </cell>
          <cell r="C472">
            <v>1.25</v>
          </cell>
          <cell r="D472">
            <v>9.6999999999999993</v>
          </cell>
          <cell r="E472">
            <v>1</v>
          </cell>
          <cell r="I472">
            <v>0.13</v>
          </cell>
          <cell r="J472">
            <v>0.67</v>
          </cell>
          <cell r="K472">
            <v>0.8</v>
          </cell>
          <cell r="P472">
            <v>2</v>
          </cell>
        </row>
        <row r="473">
          <cell r="B473" t="str">
            <v>XXS</v>
          </cell>
          <cell r="C473">
            <v>1.25</v>
          </cell>
          <cell r="D473">
            <v>9.6999999999999993</v>
          </cell>
          <cell r="E473">
            <v>1</v>
          </cell>
          <cell r="I473">
            <v>0.13</v>
          </cell>
          <cell r="J473">
            <v>0.67</v>
          </cell>
          <cell r="K473">
            <v>0.8</v>
          </cell>
          <cell r="P473">
            <v>2</v>
          </cell>
        </row>
        <row r="474">
          <cell r="B474" t="str">
            <v>XXS</v>
          </cell>
          <cell r="C474">
            <v>1.25</v>
          </cell>
          <cell r="D474">
            <v>9.6999999999999993</v>
          </cell>
          <cell r="E474">
            <v>1</v>
          </cell>
          <cell r="I474">
            <v>0.13</v>
          </cell>
          <cell r="J474">
            <v>0.67</v>
          </cell>
          <cell r="K474">
            <v>0.8</v>
          </cell>
          <cell r="P474">
            <v>2</v>
          </cell>
        </row>
        <row r="475">
          <cell r="B475" t="str">
            <v>XXS</v>
          </cell>
          <cell r="C475">
            <v>1.5</v>
          </cell>
          <cell r="D475">
            <v>10.15</v>
          </cell>
          <cell r="E475">
            <v>1.25</v>
          </cell>
          <cell r="I475">
            <v>0.15</v>
          </cell>
          <cell r="J475">
            <v>0.75</v>
          </cell>
          <cell r="K475">
            <v>0.9</v>
          </cell>
          <cell r="P475">
            <v>2</v>
          </cell>
        </row>
        <row r="476">
          <cell r="B476" t="str">
            <v>XXS</v>
          </cell>
          <cell r="C476">
            <v>1.5</v>
          </cell>
          <cell r="D476">
            <v>10.15</v>
          </cell>
          <cell r="E476">
            <v>1.25</v>
          </cell>
          <cell r="I476">
            <v>0.15</v>
          </cell>
          <cell r="J476">
            <v>0.75</v>
          </cell>
          <cell r="K476">
            <v>0.9</v>
          </cell>
          <cell r="P476">
            <v>2</v>
          </cell>
        </row>
        <row r="477">
          <cell r="B477" t="str">
            <v>XXS</v>
          </cell>
          <cell r="C477">
            <v>1.5</v>
          </cell>
          <cell r="D477">
            <v>10.15</v>
          </cell>
          <cell r="E477">
            <v>1.25</v>
          </cell>
          <cell r="I477">
            <v>0.15</v>
          </cell>
          <cell r="J477">
            <v>0.75</v>
          </cell>
          <cell r="K477">
            <v>0.9</v>
          </cell>
          <cell r="P477">
            <v>2</v>
          </cell>
        </row>
        <row r="478">
          <cell r="B478" t="str">
            <v>XXS</v>
          </cell>
          <cell r="C478">
            <v>2</v>
          </cell>
          <cell r="D478">
            <v>11.07</v>
          </cell>
          <cell r="E478">
            <v>1.25</v>
          </cell>
          <cell r="I478">
            <v>0.2</v>
          </cell>
          <cell r="J478">
            <v>1</v>
          </cell>
          <cell r="K478">
            <v>1.2</v>
          </cell>
          <cell r="P478">
            <v>4</v>
          </cell>
        </row>
        <row r="479">
          <cell r="B479" t="str">
            <v>XXS</v>
          </cell>
          <cell r="C479">
            <v>2</v>
          </cell>
          <cell r="D479">
            <v>11.07</v>
          </cell>
          <cell r="E479">
            <v>1.25</v>
          </cell>
          <cell r="I479">
            <v>0.2</v>
          </cell>
          <cell r="J479">
            <v>1</v>
          </cell>
          <cell r="K479">
            <v>1.2</v>
          </cell>
          <cell r="P479">
            <v>4</v>
          </cell>
        </row>
        <row r="480">
          <cell r="B480" t="str">
            <v>XXS</v>
          </cell>
          <cell r="C480">
            <v>2</v>
          </cell>
          <cell r="D480">
            <v>11.07</v>
          </cell>
          <cell r="E480">
            <v>1.25</v>
          </cell>
          <cell r="I480">
            <v>0.2</v>
          </cell>
          <cell r="J480">
            <v>1</v>
          </cell>
          <cell r="K480">
            <v>1.2</v>
          </cell>
          <cell r="P480">
            <v>4</v>
          </cell>
        </row>
        <row r="481">
          <cell r="B481" t="str">
            <v>XXS</v>
          </cell>
          <cell r="C481">
            <v>2.5</v>
          </cell>
          <cell r="D481">
            <v>14.02</v>
          </cell>
          <cell r="E481">
            <v>1.25</v>
          </cell>
          <cell r="I481">
            <v>0.25</v>
          </cell>
          <cell r="J481">
            <v>1.7</v>
          </cell>
          <cell r="K481">
            <v>1.95</v>
          </cell>
          <cell r="P481">
            <v>4</v>
          </cell>
        </row>
        <row r="482">
          <cell r="B482" t="str">
            <v>XXS</v>
          </cell>
          <cell r="C482">
            <v>3</v>
          </cell>
          <cell r="D482">
            <v>15.24</v>
          </cell>
          <cell r="E482">
            <v>1.5</v>
          </cell>
          <cell r="I482">
            <v>0.3</v>
          </cell>
          <cell r="J482">
            <v>2.39</v>
          </cell>
          <cell r="K482">
            <v>2.69</v>
          </cell>
          <cell r="P482">
            <v>4</v>
          </cell>
        </row>
        <row r="483">
          <cell r="B483" t="str">
            <v>XXS</v>
          </cell>
          <cell r="C483">
            <v>4</v>
          </cell>
          <cell r="D483">
            <v>17.12</v>
          </cell>
          <cell r="E483">
            <v>1.5</v>
          </cell>
          <cell r="I483">
            <v>0.41</v>
          </cell>
          <cell r="J483">
            <v>4.09</v>
          </cell>
          <cell r="K483">
            <v>4.5</v>
          </cell>
          <cell r="P483">
            <v>4</v>
          </cell>
        </row>
        <row r="484">
          <cell r="B484" t="str">
            <v>XXS</v>
          </cell>
          <cell r="C484">
            <v>5</v>
          </cell>
          <cell r="D484">
            <v>19.05</v>
          </cell>
          <cell r="E484">
            <v>2</v>
          </cell>
          <cell r="I484">
            <v>0.51</v>
          </cell>
          <cell r="J484">
            <v>4.43</v>
          </cell>
          <cell r="K484">
            <v>4.9399999999999995</v>
          </cell>
          <cell r="P484">
            <v>4</v>
          </cell>
        </row>
        <row r="485">
          <cell r="B485" t="str">
            <v>XXS</v>
          </cell>
          <cell r="C485">
            <v>6</v>
          </cell>
          <cell r="D485">
            <v>21.95</v>
          </cell>
          <cell r="E485">
            <v>2</v>
          </cell>
          <cell r="I485">
            <v>0.61</v>
          </cell>
          <cell r="J485">
            <v>8.09</v>
          </cell>
          <cell r="K485">
            <v>8.6999999999999993</v>
          </cell>
          <cell r="P485">
            <v>4</v>
          </cell>
        </row>
        <row r="486">
          <cell r="B486" t="str">
            <v>XXS</v>
          </cell>
          <cell r="C486">
            <v>8</v>
          </cell>
          <cell r="D486">
            <v>22.23</v>
          </cell>
          <cell r="E486">
            <v>2</v>
          </cell>
          <cell r="I486">
            <v>0.81</v>
          </cell>
          <cell r="J486">
            <v>11.49</v>
          </cell>
          <cell r="K486">
            <v>12.3</v>
          </cell>
          <cell r="P486">
            <v>4</v>
          </cell>
        </row>
        <row r="487">
          <cell r="B487" t="str">
            <v>XXS</v>
          </cell>
          <cell r="C487">
            <v>10</v>
          </cell>
          <cell r="D487">
            <v>25.4</v>
          </cell>
          <cell r="E487" t="str">
            <v>N</v>
          </cell>
          <cell r="I487">
            <v>1.01</v>
          </cell>
          <cell r="J487">
            <v>18.489999999999998</v>
          </cell>
          <cell r="K487">
            <v>19.5</v>
          </cell>
          <cell r="P487">
            <v>4</v>
          </cell>
        </row>
        <row r="488">
          <cell r="B488" t="str">
            <v>XXS</v>
          </cell>
          <cell r="C488">
            <v>12</v>
          </cell>
          <cell r="D488">
            <v>25.4</v>
          </cell>
          <cell r="E488" t="str">
            <v>N</v>
          </cell>
          <cell r="I488">
            <v>1.22</v>
          </cell>
          <cell r="J488">
            <v>21.27</v>
          </cell>
          <cell r="K488">
            <v>22.49</v>
          </cell>
          <cell r="P488">
            <v>6</v>
          </cell>
        </row>
        <row r="489">
          <cell r="B489">
            <v>8.73</v>
          </cell>
          <cell r="C489">
            <v>64</v>
          </cell>
          <cell r="D489">
            <v>8.73</v>
          </cell>
          <cell r="E489">
            <v>1</v>
          </cell>
          <cell r="I489">
            <v>6.49</v>
          </cell>
          <cell r="J489">
            <v>20.29</v>
          </cell>
          <cell r="K489">
            <v>26.78</v>
          </cell>
          <cell r="P489">
            <v>21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庫存"/>
      <sheetName val="計算"/>
      <sheetName val="DATA"/>
      <sheetName val="Sheet2"/>
      <sheetName val="Sheet1"/>
    </sheetNames>
    <sheetDataSet>
      <sheetData sheetId="0"/>
      <sheetData sheetId="1"/>
      <sheetData sheetId="2" refreshError="1">
        <row r="1">
          <cell r="A1" t="str">
            <v>ITEM NO.</v>
          </cell>
          <cell r="C1">
            <v>1</v>
          </cell>
          <cell r="D1">
            <v>2</v>
          </cell>
          <cell r="E1">
            <v>3</v>
          </cell>
          <cell r="F1">
            <v>4</v>
          </cell>
          <cell r="G1">
            <v>5</v>
          </cell>
          <cell r="H1">
            <v>6</v>
          </cell>
          <cell r="I1">
            <v>7</v>
          </cell>
          <cell r="J1">
            <v>8</v>
          </cell>
          <cell r="K1">
            <v>9</v>
          </cell>
          <cell r="L1">
            <v>10</v>
          </cell>
          <cell r="M1">
            <v>11</v>
          </cell>
          <cell r="N1">
            <v>12</v>
          </cell>
          <cell r="O1">
            <v>13</v>
          </cell>
          <cell r="P1" t="str">
            <v>PCS</v>
          </cell>
          <cell r="Q1" t="str">
            <v>Plastic Half finish</v>
          </cell>
          <cell r="R1" t="str">
            <v>PCS</v>
          </cell>
          <cell r="S1" t="str">
            <v>Wood Half finish</v>
          </cell>
          <cell r="T1" t="str">
            <v>M3</v>
          </cell>
          <cell r="U1" t="str">
            <v>Wood Half finish M3</v>
          </cell>
          <cell r="V1" t="str">
            <v>G</v>
          </cell>
          <cell r="W1" t="str">
            <v>Metal Pin</v>
          </cell>
          <cell r="Y1" t="str">
            <v>Wood  Pin</v>
          </cell>
          <cell r="Z1" t="str">
            <v>G</v>
          </cell>
          <cell r="AA1" t="str">
            <v>Plastic Pin</v>
          </cell>
          <cell r="AB1" t="str">
            <v>G</v>
          </cell>
          <cell r="AC1" t="str">
            <v>Plastic bristle</v>
          </cell>
          <cell r="AD1" t="str">
            <v>G</v>
          </cell>
          <cell r="AE1" t="str">
            <v>Wire</v>
          </cell>
          <cell r="AG1" t="str">
            <v>Cotton chip</v>
          </cell>
          <cell r="AH1" t="str">
            <v>G</v>
          </cell>
          <cell r="AI1" t="str">
            <v>Epooxyresin</v>
          </cell>
          <cell r="AJ1" t="str">
            <v>G</v>
          </cell>
          <cell r="AK1" t="str">
            <v>Hardener</v>
          </cell>
          <cell r="AL1" t="str">
            <v>G</v>
          </cell>
          <cell r="AM1" t="str">
            <v>Boar Bristle</v>
          </cell>
          <cell r="AN1" t="str">
            <v>PCS</v>
          </cell>
          <cell r="AO1" t="str">
            <v>Alumtoue</v>
          </cell>
          <cell r="AP1" t="str">
            <v>PCS</v>
          </cell>
          <cell r="AQ1" t="str">
            <v>Foam  grip</v>
          </cell>
          <cell r="AR1" t="str">
            <v>G</v>
          </cell>
          <cell r="AS1" t="str">
            <v>PLASTIC RAW MATERIAL</v>
          </cell>
          <cell r="AT1" t="str">
            <v>G</v>
          </cell>
          <cell r="AU1" t="str">
            <v>Glue</v>
          </cell>
          <cell r="AV1" t="str">
            <v>PCS</v>
          </cell>
          <cell r="AW1" t="str">
            <v>CARD</v>
          </cell>
          <cell r="AX1" t="str">
            <v>PCS</v>
          </cell>
          <cell r="AY1" t="str">
            <v>RUBBER</v>
          </cell>
          <cell r="AZ1" t="str">
            <v>G</v>
          </cell>
          <cell r="BA1" t="str">
            <v>Basic Manesium Cacbonate</v>
          </cell>
          <cell r="BB1" t="str">
            <v>G</v>
          </cell>
          <cell r="BC1" t="str">
            <v>Rubber Additive</v>
          </cell>
          <cell r="BD1" t="str">
            <v>G</v>
          </cell>
          <cell r="BE1" t="str">
            <v>PIGMENT</v>
          </cell>
          <cell r="BF1" t="str">
            <v>PCS</v>
          </cell>
          <cell r="BG1" t="str">
            <v>SAND PAPER</v>
          </cell>
          <cell r="BH1" t="str">
            <v>KGS</v>
          </cell>
          <cell r="BI1" t="str">
            <v>STAINLESS STEEL</v>
          </cell>
          <cell r="BJ1" t="str">
            <v>PCS</v>
          </cell>
          <cell r="BK1" t="str">
            <v>Plastic Pad</v>
          </cell>
          <cell r="BL1" t="str">
            <v>PCS</v>
          </cell>
          <cell r="BM1" t="str">
            <v>Plastic Circle</v>
          </cell>
          <cell r="BN1" t="str">
            <v>PCS</v>
          </cell>
          <cell r="BO1" t="str">
            <v>EMP NECK</v>
          </cell>
          <cell r="BP1" t="str">
            <v>PCS</v>
          </cell>
          <cell r="BQ1" t="str">
            <v xml:space="preserve">EMP GRIP </v>
          </cell>
          <cell r="BR1" t="str">
            <v>PCS</v>
          </cell>
          <cell r="BS1" t="str">
            <v>PLASTIC NECK</v>
          </cell>
          <cell r="BT1" t="str">
            <v>PCS</v>
          </cell>
          <cell r="BU1" t="str">
            <v>PLASTIC GRIP</v>
          </cell>
          <cell r="BV1" t="str">
            <v>G</v>
          </cell>
          <cell r="BW1" t="str">
            <v>PAINT</v>
          </cell>
          <cell r="BX1" t="str">
            <v>G</v>
          </cell>
          <cell r="BY1" t="str">
            <v>SOFTENER</v>
          </cell>
          <cell r="BZ1" t="str">
            <v>PCS</v>
          </cell>
          <cell r="CA1" t="str">
            <v>MIRROR</v>
          </cell>
          <cell r="CB1" t="str">
            <v>KG</v>
          </cell>
          <cell r="CC1" t="str">
            <v>CLAY</v>
          </cell>
          <cell r="CD1" t="str">
            <v>PCS</v>
          </cell>
          <cell r="CE1" t="str">
            <v>METAL CIRCLE</v>
          </cell>
          <cell r="CF1" t="str">
            <v>I</v>
          </cell>
          <cell r="CG1" t="str">
            <v>II</v>
          </cell>
          <cell r="CH1" t="str">
            <v>III</v>
          </cell>
          <cell r="CI1" t="str">
            <v>N-?</v>
          </cell>
          <cell r="CJ1">
            <v>0.10493179433368301</v>
          </cell>
          <cell r="CK1" t="str">
            <v>TIP</v>
          </cell>
          <cell r="CL1" t="str">
            <v>P</v>
          </cell>
          <cell r="CM1" t="str">
            <v>TIP</v>
          </cell>
          <cell r="CN1" t="str">
            <v>P</v>
          </cell>
          <cell r="CO1" t="str">
            <v>TIP</v>
          </cell>
          <cell r="CP1" t="str">
            <v>P</v>
          </cell>
        </row>
        <row r="2">
          <cell r="A2" t="str">
            <v>ÑVT</v>
          </cell>
          <cell r="B2">
            <v>2</v>
          </cell>
          <cell r="Q2" t="str">
            <v>PCS</v>
          </cell>
          <cell r="S2" t="str">
            <v>PCS</v>
          </cell>
          <cell r="U2" t="str">
            <v>M3</v>
          </cell>
          <cell r="W2" t="str">
            <v>KG</v>
          </cell>
          <cell r="X2" t="str">
            <v>G</v>
          </cell>
          <cell r="Y2" t="str">
            <v>KG</v>
          </cell>
          <cell r="AA2" t="str">
            <v>KG</v>
          </cell>
          <cell r="AC2" t="str">
            <v>KG</v>
          </cell>
          <cell r="AE2" t="str">
            <v>KG</v>
          </cell>
          <cell r="AG2" t="str">
            <v>PCS</v>
          </cell>
          <cell r="AI2" t="str">
            <v>KG</v>
          </cell>
          <cell r="AK2" t="str">
            <v>KG</v>
          </cell>
          <cell r="AM2" t="str">
            <v>KG</v>
          </cell>
          <cell r="AO2" t="str">
            <v>PCS</v>
          </cell>
          <cell r="AQ2" t="str">
            <v>PCS</v>
          </cell>
          <cell r="AS2" t="str">
            <v>KGS</v>
          </cell>
          <cell r="AU2" t="str">
            <v>KG</v>
          </cell>
          <cell r="AW2" t="str">
            <v>PCS</v>
          </cell>
          <cell r="AY2" t="str">
            <v>PCS</v>
          </cell>
          <cell r="BA2" t="str">
            <v>KG</v>
          </cell>
          <cell r="BC2" t="str">
            <v>KG</v>
          </cell>
          <cell r="BE2" t="str">
            <v>KG</v>
          </cell>
          <cell r="BG2" t="str">
            <v>PCS</v>
          </cell>
          <cell r="BI2" t="str">
            <v>KGS</v>
          </cell>
          <cell r="BK2" t="str">
            <v>PCS</v>
          </cell>
          <cell r="BM2" t="str">
            <v>PCS</v>
          </cell>
          <cell r="BO2" t="str">
            <v>PCS</v>
          </cell>
          <cell r="BQ2" t="str">
            <v>PCS</v>
          </cell>
          <cell r="BS2" t="str">
            <v>PCS</v>
          </cell>
          <cell r="BU2" t="str">
            <v>PCS</v>
          </cell>
          <cell r="BW2" t="str">
            <v>KGS</v>
          </cell>
          <cell r="BY2" t="str">
            <v>KGS</v>
          </cell>
          <cell r="CA2" t="str">
            <v>PCS</v>
          </cell>
          <cell r="CC2" t="str">
            <v>KG</v>
          </cell>
          <cell r="CE2" t="str">
            <v>PCS</v>
          </cell>
        </row>
        <row r="3">
          <cell r="A3" t="str">
            <v>%hao huït</v>
          </cell>
          <cell r="B3">
            <v>3</v>
          </cell>
          <cell r="I3" t="str">
            <v xml:space="preserve"> </v>
          </cell>
          <cell r="J3" t="str">
            <v xml:space="preserve"> </v>
          </cell>
          <cell r="Q3">
            <v>0.01</v>
          </cell>
          <cell r="S3">
            <v>0.01</v>
          </cell>
          <cell r="U3">
            <v>0.1</v>
          </cell>
          <cell r="W3">
            <v>0.03</v>
          </cell>
          <cell r="Y3">
            <v>0.02</v>
          </cell>
          <cell r="AA3">
            <v>0.03</v>
          </cell>
          <cell r="AC3">
            <v>0.05</v>
          </cell>
          <cell r="AE3">
            <v>0.03</v>
          </cell>
          <cell r="AG3">
            <v>0.01</v>
          </cell>
          <cell r="AI3">
            <v>0.01</v>
          </cell>
          <cell r="AK3">
            <v>0.01</v>
          </cell>
          <cell r="AM3">
            <v>0.05</v>
          </cell>
          <cell r="AO3">
            <v>0.01</v>
          </cell>
          <cell r="AQ3">
            <v>0.01</v>
          </cell>
          <cell r="AS3">
            <v>0.02</v>
          </cell>
          <cell r="AU3">
            <v>0.02</v>
          </cell>
          <cell r="AW3">
            <v>0.02</v>
          </cell>
          <cell r="AY3">
            <v>0.01</v>
          </cell>
          <cell r="BA3">
            <v>0.02</v>
          </cell>
          <cell r="BC3">
            <v>0.02</v>
          </cell>
          <cell r="BE3">
            <v>0.02</v>
          </cell>
          <cell r="BG3">
            <v>0.01</v>
          </cell>
          <cell r="BI3">
            <v>0.02</v>
          </cell>
          <cell r="BK3">
            <v>0.01</v>
          </cell>
          <cell r="BM3">
            <v>0.01</v>
          </cell>
          <cell r="BO3">
            <v>0.01</v>
          </cell>
          <cell r="BQ3">
            <v>0.01</v>
          </cell>
          <cell r="BS3">
            <v>0.01</v>
          </cell>
          <cell r="BU3">
            <v>0.01</v>
          </cell>
          <cell r="BW3">
            <v>0.01</v>
          </cell>
          <cell r="BY3">
            <v>0.01</v>
          </cell>
          <cell r="CA3">
            <v>0.01</v>
          </cell>
          <cell r="CC3">
            <v>0.01</v>
          </cell>
          <cell r="CE3">
            <v>0.08</v>
          </cell>
        </row>
        <row r="4">
          <cell r="A4" t="str">
            <v>100B</v>
          </cell>
          <cell r="B4">
            <v>4</v>
          </cell>
          <cell r="C4" t="str">
            <v>Plastic Half finish</v>
          </cell>
          <cell r="P4">
            <v>2</v>
          </cell>
          <cell r="Q4">
            <v>2.02</v>
          </cell>
          <cell r="AT4" t="str">
            <v xml:space="preserve"> </v>
          </cell>
          <cell r="AX4" t="str">
            <v xml:space="preserve"> </v>
          </cell>
          <cell r="CB4">
            <v>8.1999999999999993</v>
          </cell>
          <cell r="CC4">
            <v>24.3</v>
          </cell>
          <cell r="CD4">
            <v>8.1999999999999993</v>
          </cell>
          <cell r="CE4">
            <v>24.3</v>
          </cell>
          <cell r="CF4">
            <v>8.1999999999999993</v>
          </cell>
          <cell r="CG4">
            <v>24.3</v>
          </cell>
          <cell r="CH4">
            <v>3</v>
          </cell>
          <cell r="CJ4" t="str">
            <v xml:space="preserve"> </v>
          </cell>
        </row>
        <row r="5">
          <cell r="A5" t="str">
            <v>100DB</v>
          </cell>
          <cell r="B5">
            <v>5</v>
          </cell>
          <cell r="C5" t="str">
            <v>Plastic Half finish</v>
          </cell>
          <cell r="P5">
            <v>2</v>
          </cell>
          <cell r="Q5">
            <v>2.02</v>
          </cell>
          <cell r="AX5" t="str">
            <v xml:space="preserve"> </v>
          </cell>
          <cell r="CB5">
            <v>8.1999999999999993</v>
          </cell>
          <cell r="CC5">
            <v>24.3</v>
          </cell>
          <cell r="CD5">
            <v>8.1999999999999993</v>
          </cell>
          <cell r="CE5">
            <v>24.3</v>
          </cell>
          <cell r="CF5">
            <v>8.1999999999999993</v>
          </cell>
          <cell r="CG5">
            <v>24.3</v>
          </cell>
          <cell r="CH5">
            <v>3</v>
          </cell>
          <cell r="CJ5" t="str">
            <v xml:space="preserve"> </v>
          </cell>
        </row>
        <row r="6">
          <cell r="A6" t="str">
            <v>100DHP</v>
          </cell>
          <cell r="B6">
            <v>6</v>
          </cell>
          <cell r="C6" t="str">
            <v>Plastic Half finish</v>
          </cell>
          <cell r="D6" t="str">
            <v>Plastic Pin</v>
          </cell>
          <cell r="E6" t="str">
            <v>Epooxyresin</v>
          </cell>
          <cell r="F6" t="str">
            <v>Hardener</v>
          </cell>
          <cell r="G6" t="str">
            <v>Glue</v>
          </cell>
          <cell r="H6" t="str">
            <v>RUBBER</v>
          </cell>
          <cell r="P6">
            <v>1</v>
          </cell>
          <cell r="Q6">
            <v>1.01</v>
          </cell>
          <cell r="Z6">
            <v>14</v>
          </cell>
          <cell r="AA6">
            <v>14.42</v>
          </cell>
          <cell r="AH6">
            <v>0.95877000000000001</v>
          </cell>
          <cell r="AI6">
            <v>0.98753310000000005</v>
          </cell>
          <cell r="AJ6">
            <v>9.5877000000000004E-2</v>
          </cell>
          <cell r="AK6">
            <v>0.10067085000000001</v>
          </cell>
          <cell r="AT6">
            <v>0.9</v>
          </cell>
          <cell r="AU6">
            <v>0.92700000000000005</v>
          </cell>
          <cell r="AX6">
            <v>1</v>
          </cell>
          <cell r="AY6">
            <v>1.02</v>
          </cell>
          <cell r="CB6">
            <v>8.1999999999999993</v>
          </cell>
          <cell r="CC6">
            <v>24.3</v>
          </cell>
          <cell r="CD6">
            <v>8.1999999999999993</v>
          </cell>
          <cell r="CE6">
            <v>24.3</v>
          </cell>
          <cell r="CF6">
            <v>8.1999999999999993</v>
          </cell>
          <cell r="CG6">
            <v>24.3</v>
          </cell>
          <cell r="CH6">
            <v>3</v>
          </cell>
          <cell r="CJ6">
            <v>159</v>
          </cell>
        </row>
        <row r="7">
          <cell r="A7" t="str">
            <v>100HP</v>
          </cell>
          <cell r="B7">
            <v>7</v>
          </cell>
          <cell r="C7" t="str">
            <v>Plastic Half finish</v>
          </cell>
          <cell r="D7" t="str">
            <v>PLASTIC RAW MATERIAL</v>
          </cell>
          <cell r="E7" t="str">
            <v>Epooxyresin</v>
          </cell>
          <cell r="F7" t="str">
            <v>Hardener</v>
          </cell>
          <cell r="G7" t="str">
            <v>Glue</v>
          </cell>
          <cell r="H7" t="str">
            <v>Basic Manesium Cacbonate</v>
          </cell>
          <cell r="I7" t="str">
            <v>Rubber Additive</v>
          </cell>
          <cell r="J7" t="str">
            <v>PIGMENT</v>
          </cell>
          <cell r="P7">
            <v>1</v>
          </cell>
          <cell r="Q7">
            <v>1.01</v>
          </cell>
          <cell r="AH7">
            <v>0.95877000000000001</v>
          </cell>
          <cell r="AI7">
            <v>0.96835769999999999</v>
          </cell>
          <cell r="AJ7">
            <v>9.5877000000000004E-2</v>
          </cell>
          <cell r="AK7">
            <v>9.6835770000000002E-2</v>
          </cell>
          <cell r="AR7">
            <v>14</v>
          </cell>
          <cell r="AS7">
            <v>14.280000000000001</v>
          </cell>
          <cell r="AT7">
            <v>0.9</v>
          </cell>
          <cell r="AU7">
            <v>0.91800000000000004</v>
          </cell>
          <cell r="AZ7">
            <v>7.8</v>
          </cell>
          <cell r="BA7">
            <v>7.9559999999999995</v>
          </cell>
          <cell r="BB7">
            <v>17.68</v>
          </cell>
          <cell r="BC7">
            <v>18.0336</v>
          </cell>
          <cell r="BD7">
            <v>0.52</v>
          </cell>
          <cell r="BE7">
            <v>0.53039999999999998</v>
          </cell>
          <cell r="CB7">
            <v>8.1999999999999993</v>
          </cell>
          <cell r="CC7">
            <v>24.3</v>
          </cell>
          <cell r="CD7">
            <v>8.1999999999999993</v>
          </cell>
          <cell r="CE7">
            <v>24.3</v>
          </cell>
          <cell r="CF7">
            <v>8.1999999999999993</v>
          </cell>
          <cell r="CG7">
            <v>24.3</v>
          </cell>
          <cell r="CH7">
            <v>3</v>
          </cell>
          <cell r="CJ7">
            <v>159</v>
          </cell>
        </row>
        <row r="8">
          <cell r="A8" t="str">
            <v>100HP-1</v>
          </cell>
          <cell r="B8">
            <v>8</v>
          </cell>
          <cell r="C8" t="str">
            <v>Plastic Half finish</v>
          </cell>
          <cell r="D8" t="str">
            <v>Plastic Pin</v>
          </cell>
          <cell r="E8" t="str">
            <v>Epooxyresin</v>
          </cell>
          <cell r="F8" t="str">
            <v>Hardener</v>
          </cell>
          <cell r="G8" t="str">
            <v>Glue</v>
          </cell>
          <cell r="H8" t="str">
            <v>RUBBER</v>
          </cell>
          <cell r="P8">
            <v>1</v>
          </cell>
          <cell r="Q8">
            <v>1.01</v>
          </cell>
          <cell r="Z8">
            <v>20.9</v>
          </cell>
          <cell r="AA8">
            <v>21.526999999999997</v>
          </cell>
          <cell r="AH8">
            <v>1.4291099999999999</v>
          </cell>
          <cell r="AI8">
            <v>1.4434011</v>
          </cell>
          <cell r="AJ8">
            <v>0.14291099999999998</v>
          </cell>
          <cell r="AK8">
            <v>0.14434010999999999</v>
          </cell>
          <cell r="AT8">
            <v>0.9</v>
          </cell>
          <cell r="AU8">
            <v>0.91800000000000004</v>
          </cell>
          <cell r="AX8">
            <v>1</v>
          </cell>
          <cell r="AY8">
            <v>1.01</v>
          </cell>
          <cell r="CB8">
            <v>8.1999999999999993</v>
          </cell>
          <cell r="CC8">
            <v>24.3</v>
          </cell>
          <cell r="CD8">
            <v>8.1999999999999993</v>
          </cell>
          <cell r="CE8">
            <v>24.3</v>
          </cell>
          <cell r="CF8">
            <v>8.1999999999999993</v>
          </cell>
          <cell r="CG8">
            <v>24.3</v>
          </cell>
          <cell r="CH8">
            <v>3</v>
          </cell>
          <cell r="CJ8">
            <v>237</v>
          </cell>
        </row>
        <row r="9">
          <cell r="A9" t="str">
            <v>100HP-A</v>
          </cell>
          <cell r="B9">
            <v>9</v>
          </cell>
          <cell r="C9" t="str">
            <v>Plastic Half finish</v>
          </cell>
          <cell r="D9" t="str">
            <v>Plastic Pin</v>
          </cell>
          <cell r="E9" t="str">
            <v>Epooxyresin</v>
          </cell>
          <cell r="F9" t="str">
            <v>Hardener</v>
          </cell>
          <cell r="G9" t="str">
            <v>Glue</v>
          </cell>
          <cell r="H9" t="str">
            <v>BUBBER</v>
          </cell>
          <cell r="P9">
            <v>1</v>
          </cell>
          <cell r="Q9">
            <v>1.01</v>
          </cell>
          <cell r="Z9">
            <v>14</v>
          </cell>
          <cell r="AA9">
            <v>14.42</v>
          </cell>
          <cell r="AH9">
            <v>0.95877000000000001</v>
          </cell>
          <cell r="AI9">
            <v>0.96835769999999999</v>
          </cell>
          <cell r="AJ9">
            <v>9.5877000000000004E-2</v>
          </cell>
          <cell r="AK9">
            <v>9.6835770000000002E-2</v>
          </cell>
          <cell r="AT9">
            <v>0.9</v>
          </cell>
          <cell r="AU9">
            <v>0.91800000000000004</v>
          </cell>
          <cell r="AX9">
            <v>1</v>
          </cell>
          <cell r="AY9">
            <v>1.01</v>
          </cell>
          <cell r="CB9">
            <v>8.1999999999999993</v>
          </cell>
          <cell r="CC9">
            <v>24.3</v>
          </cell>
          <cell r="CD9">
            <v>8.1999999999999993</v>
          </cell>
          <cell r="CE9">
            <v>24.3</v>
          </cell>
          <cell r="CF9">
            <v>8.1999999999999993</v>
          </cell>
          <cell r="CG9">
            <v>24.3</v>
          </cell>
          <cell r="CH9">
            <v>3</v>
          </cell>
          <cell r="CJ9">
            <v>159</v>
          </cell>
        </row>
        <row r="10">
          <cell r="A10" t="str">
            <v>100P</v>
          </cell>
          <cell r="B10">
            <v>10</v>
          </cell>
          <cell r="C10" t="str">
            <v>Plastic Half finish</v>
          </cell>
          <cell r="D10" t="str">
            <v>Metal Pin</v>
          </cell>
          <cell r="E10" t="str">
            <v>Cotton chip</v>
          </cell>
          <cell r="F10" t="str">
            <v>Epooxyresin</v>
          </cell>
          <cell r="G10" t="str">
            <v>Hardener</v>
          </cell>
          <cell r="H10" t="str">
            <v>Glue</v>
          </cell>
          <cell r="P10">
            <v>1</v>
          </cell>
          <cell r="Q10">
            <v>1.01</v>
          </cell>
          <cell r="V10">
            <v>8.5860000000000003</v>
          </cell>
          <cell r="W10">
            <v>8.8435800000000011</v>
          </cell>
          <cell r="AF10">
            <v>1</v>
          </cell>
          <cell r="AG10">
            <v>1.01</v>
          </cell>
          <cell r="AH10">
            <v>0.95877000000000001</v>
          </cell>
          <cell r="AI10">
            <v>0.96835769999999999</v>
          </cell>
          <cell r="AJ10">
            <v>9.5877000000000004E-2</v>
          </cell>
          <cell r="AK10">
            <v>9.6835770000000002E-2</v>
          </cell>
          <cell r="AT10">
            <v>0.9</v>
          </cell>
          <cell r="AU10">
            <v>0.91800000000000004</v>
          </cell>
          <cell r="AX10">
            <v>1</v>
          </cell>
          <cell r="AY10">
            <v>1.01</v>
          </cell>
          <cell r="CB10">
            <v>8.1999999999999993</v>
          </cell>
          <cell r="CC10">
            <v>24.3</v>
          </cell>
          <cell r="CD10">
            <v>8.1999999999999993</v>
          </cell>
          <cell r="CE10">
            <v>24.3</v>
          </cell>
          <cell r="CF10">
            <v>8.1999999999999993</v>
          </cell>
          <cell r="CG10">
            <v>24.3</v>
          </cell>
          <cell r="CH10">
            <v>3</v>
          </cell>
          <cell r="CJ10">
            <v>159</v>
          </cell>
        </row>
        <row r="11">
          <cell r="A11" t="str">
            <v>100QB</v>
          </cell>
          <cell r="B11">
            <v>11</v>
          </cell>
          <cell r="C11" t="str">
            <v>Plastic Half finish</v>
          </cell>
          <cell r="D11" t="str">
            <v>Glue</v>
          </cell>
          <cell r="E11" t="str">
            <v>Mirror</v>
          </cell>
          <cell r="P11">
            <v>2</v>
          </cell>
          <cell r="Q11">
            <v>2.02</v>
          </cell>
          <cell r="AT11">
            <v>0.9</v>
          </cell>
          <cell r="AU11">
            <v>0.91800000000000004</v>
          </cell>
          <cell r="CB11">
            <v>8.1999999999999993</v>
          </cell>
          <cell r="CC11">
            <v>24.3</v>
          </cell>
          <cell r="CD11">
            <v>8.1999999999999993</v>
          </cell>
          <cell r="CE11">
            <v>24.3</v>
          </cell>
          <cell r="CF11">
            <v>8.1999999999999993</v>
          </cell>
          <cell r="CG11">
            <v>24.3</v>
          </cell>
          <cell r="CH11">
            <v>3</v>
          </cell>
          <cell r="CJ11" t="str">
            <v xml:space="preserve"> </v>
          </cell>
        </row>
        <row r="12">
          <cell r="A12" t="str">
            <v>100QHP</v>
          </cell>
          <cell r="B12">
            <v>12</v>
          </cell>
          <cell r="C12" t="str">
            <v>Plastic Half finish</v>
          </cell>
          <cell r="D12" t="str">
            <v>Plastic Pin</v>
          </cell>
          <cell r="E12" t="str">
            <v>Epooxyresin</v>
          </cell>
          <cell r="F12" t="str">
            <v>Hardener</v>
          </cell>
          <cell r="G12" t="str">
            <v>Glue</v>
          </cell>
          <cell r="H12" t="str">
            <v>Mirror</v>
          </cell>
          <cell r="P12">
            <v>1</v>
          </cell>
          <cell r="Q12">
            <v>1.01</v>
          </cell>
          <cell r="Z12">
            <v>14</v>
          </cell>
          <cell r="AA12">
            <v>14.42</v>
          </cell>
          <cell r="AH12">
            <v>0.95877000000000001</v>
          </cell>
          <cell r="AI12">
            <v>0.96835769999999999</v>
          </cell>
          <cell r="AJ12">
            <v>9.5877000000000004E-2</v>
          </cell>
          <cell r="AK12">
            <v>9.6835770000000002E-2</v>
          </cell>
          <cell r="AT12">
            <v>0.9</v>
          </cell>
          <cell r="AU12">
            <v>0.91800000000000004</v>
          </cell>
          <cell r="AX12">
            <v>1</v>
          </cell>
          <cell r="AY12">
            <v>1.01</v>
          </cell>
          <cell r="CB12">
            <v>8.1999999999999993</v>
          </cell>
          <cell r="CC12">
            <v>24.3</v>
          </cell>
          <cell r="CD12">
            <v>8.1999999999999993</v>
          </cell>
          <cell r="CE12">
            <v>24.3</v>
          </cell>
          <cell r="CF12">
            <v>8.1999999999999993</v>
          </cell>
          <cell r="CG12">
            <v>24.3</v>
          </cell>
          <cell r="CH12">
            <v>3</v>
          </cell>
          <cell r="CJ12">
            <v>159</v>
          </cell>
        </row>
        <row r="13">
          <cell r="A13" t="str">
            <v>101B</v>
          </cell>
          <cell r="B13">
            <v>13</v>
          </cell>
          <cell r="C13" t="str">
            <v>Plastic Half finish</v>
          </cell>
          <cell r="P13">
            <v>2</v>
          </cell>
          <cell r="Q13">
            <v>2.02</v>
          </cell>
          <cell r="AX13" t="str">
            <v xml:space="preserve"> </v>
          </cell>
          <cell r="CB13">
            <v>5</v>
          </cell>
          <cell r="CC13">
            <v>21.5</v>
          </cell>
          <cell r="CD13">
            <v>5</v>
          </cell>
          <cell r="CE13">
            <v>21.5</v>
          </cell>
          <cell r="CF13">
            <v>5</v>
          </cell>
          <cell r="CG13">
            <v>21.5</v>
          </cell>
          <cell r="CH13">
            <v>3.5</v>
          </cell>
          <cell r="CJ13" t="str">
            <v xml:space="preserve"> </v>
          </cell>
        </row>
        <row r="14">
          <cell r="A14" t="str">
            <v>101P</v>
          </cell>
          <cell r="B14">
            <v>14</v>
          </cell>
          <cell r="C14" t="str">
            <v>Plastic Half finish</v>
          </cell>
          <cell r="D14" t="str">
            <v>Plastic Pin</v>
          </cell>
          <cell r="E14" t="str">
            <v>Plastic Pad</v>
          </cell>
          <cell r="F14" t="str">
            <v>Epooxyresin</v>
          </cell>
          <cell r="G14" t="str">
            <v>Hardener</v>
          </cell>
          <cell r="H14" t="str">
            <v>Basic Manesium Cacbonate</v>
          </cell>
          <cell r="I14" t="str">
            <v>Rubber Additive</v>
          </cell>
          <cell r="J14" t="str">
            <v>PIGMENT</v>
          </cell>
          <cell r="K14" t="str">
            <v>MIRROR</v>
          </cell>
          <cell r="P14">
            <v>1</v>
          </cell>
          <cell r="Q14">
            <v>1.01</v>
          </cell>
          <cell r="Z14">
            <v>6.5</v>
          </cell>
          <cell r="AA14">
            <v>6.6950000000000003</v>
          </cell>
          <cell r="AH14">
            <v>0.7</v>
          </cell>
          <cell r="AI14">
            <v>0.70699999999999996</v>
          </cell>
          <cell r="AJ14">
            <v>7.0000000000000007E-2</v>
          </cell>
          <cell r="AK14">
            <v>7.0700000000000013E-2</v>
          </cell>
          <cell r="AZ14">
            <v>5.4</v>
          </cell>
          <cell r="BA14">
            <v>5.5080000000000009</v>
          </cell>
          <cell r="BB14">
            <v>12.24</v>
          </cell>
          <cell r="BC14">
            <v>12.4848</v>
          </cell>
          <cell r="BD14">
            <v>0.36</v>
          </cell>
          <cell r="BE14">
            <v>0.36719999999999997</v>
          </cell>
          <cell r="BJ14">
            <v>1</v>
          </cell>
          <cell r="BK14">
            <v>1.01</v>
          </cell>
          <cell r="BZ14">
            <v>1</v>
          </cell>
          <cell r="CA14">
            <v>1.01</v>
          </cell>
          <cell r="CB14">
            <v>5</v>
          </cell>
          <cell r="CC14">
            <v>21.5</v>
          </cell>
          <cell r="CD14">
            <v>5</v>
          </cell>
          <cell r="CE14">
            <v>21.5</v>
          </cell>
          <cell r="CF14">
            <v>5</v>
          </cell>
          <cell r="CG14">
            <v>21.5</v>
          </cell>
          <cell r="CH14">
            <v>3.5</v>
          </cell>
          <cell r="CJ14" t="str">
            <v xml:space="preserve"> </v>
          </cell>
        </row>
        <row r="15">
          <cell r="A15" t="str">
            <v>1022P</v>
          </cell>
          <cell r="B15">
            <v>15</v>
          </cell>
          <cell r="C15" t="str">
            <v>Plastic Half finish</v>
          </cell>
          <cell r="D15" t="str">
            <v>Metal Pin</v>
          </cell>
          <cell r="E15" t="str">
            <v>Cotton chip</v>
          </cell>
          <cell r="F15" t="str">
            <v>Epooxyresin</v>
          </cell>
          <cell r="G15" t="str">
            <v>Hardener</v>
          </cell>
          <cell r="H15" t="str">
            <v>Glue</v>
          </cell>
          <cell r="P15">
            <v>1</v>
          </cell>
          <cell r="Q15">
            <v>1.01</v>
          </cell>
          <cell r="V15">
            <v>17.103882476390346</v>
          </cell>
          <cell r="W15">
            <v>17.959076600209865</v>
          </cell>
          <cell r="AF15">
            <v>1</v>
          </cell>
          <cell r="AG15">
            <v>1.01</v>
          </cell>
          <cell r="AH15">
            <v>0.98288999999999993</v>
          </cell>
          <cell r="AI15">
            <v>0.99271889999999996</v>
          </cell>
          <cell r="AJ15">
            <v>9.8288999999999987E-2</v>
          </cell>
          <cell r="AK15">
            <v>9.9271889999999988E-2</v>
          </cell>
          <cell r="AT15">
            <v>0.8</v>
          </cell>
          <cell r="AU15">
            <v>0.81600000000000006</v>
          </cell>
          <cell r="AX15">
            <v>1</v>
          </cell>
          <cell r="AY15">
            <v>1.01</v>
          </cell>
          <cell r="CF15">
            <v>163</v>
          </cell>
          <cell r="CH15">
            <v>163</v>
          </cell>
          <cell r="CJ15">
            <v>163</v>
          </cell>
        </row>
        <row r="16">
          <cell r="A16" t="str">
            <v>1022T</v>
          </cell>
          <cell r="B16">
            <v>16</v>
          </cell>
          <cell r="C16" t="str">
            <v>Plastic Half finish</v>
          </cell>
          <cell r="D16" t="str">
            <v>Metal Pin</v>
          </cell>
          <cell r="E16" t="str">
            <v>Cotton chip</v>
          </cell>
          <cell r="F16" t="str">
            <v>Plastic Circle</v>
          </cell>
          <cell r="G16" t="str">
            <v>Glue</v>
          </cell>
          <cell r="H16" t="str">
            <v>Basic Manesium Cacbonate</v>
          </cell>
          <cell r="I16" t="str">
            <v>Rubber Additive</v>
          </cell>
          <cell r="J16" t="str">
            <v>PIGMENT</v>
          </cell>
          <cell r="P16">
            <v>1</v>
          </cell>
          <cell r="Q16">
            <v>1.01</v>
          </cell>
          <cell r="V16">
            <v>17.93</v>
          </cell>
          <cell r="W16">
            <v>18.4679</v>
          </cell>
          <cell r="AF16">
            <v>1</v>
          </cell>
          <cell r="AG16">
            <v>1.01</v>
          </cell>
          <cell r="AT16">
            <v>0.8</v>
          </cell>
          <cell r="AU16">
            <v>0.81600000000000006</v>
          </cell>
          <cell r="AZ16">
            <v>4.32</v>
          </cell>
          <cell r="BA16">
            <v>4.4064000000000005</v>
          </cell>
          <cell r="BB16">
            <v>9.7899999999999991</v>
          </cell>
          <cell r="BC16">
            <v>9.9857999999999993</v>
          </cell>
          <cell r="BD16">
            <v>0.28799999999999998</v>
          </cell>
          <cell r="BE16">
            <v>0.29375999999999997</v>
          </cell>
          <cell r="BL16">
            <v>1</v>
          </cell>
          <cell r="BM16">
            <v>1.01</v>
          </cell>
          <cell r="CF16">
            <v>163</v>
          </cell>
          <cell r="CH16">
            <v>163</v>
          </cell>
          <cell r="CJ16">
            <v>163</v>
          </cell>
        </row>
        <row r="17">
          <cell r="A17" t="str">
            <v>102P</v>
          </cell>
          <cell r="B17">
            <v>17</v>
          </cell>
          <cell r="C17" t="str">
            <v>Plastic Half finish</v>
          </cell>
          <cell r="D17" t="str">
            <v>Plastic bristle</v>
          </cell>
          <cell r="E17" t="str">
            <v>Wire</v>
          </cell>
          <cell r="F17" t="str">
            <v>Epooxyresin</v>
          </cell>
          <cell r="G17" t="str">
            <v>Hardener</v>
          </cell>
          <cell r="P17">
            <v>1</v>
          </cell>
          <cell r="Q17">
            <v>1.01</v>
          </cell>
          <cell r="AB17">
            <v>1.59</v>
          </cell>
          <cell r="AC17">
            <v>1.6695000000000002</v>
          </cell>
          <cell r="AD17">
            <v>0.34320000000000001</v>
          </cell>
          <cell r="AE17">
            <v>0.35349600000000003</v>
          </cell>
          <cell r="AH17">
            <v>0.27</v>
          </cell>
          <cell r="AI17">
            <v>0.2727</v>
          </cell>
          <cell r="AJ17">
            <v>2.7000000000000003E-2</v>
          </cell>
          <cell r="AK17">
            <v>2.7270000000000003E-2</v>
          </cell>
          <cell r="CE17">
            <v>44</v>
          </cell>
          <cell r="CF17" t="str">
            <v xml:space="preserve"> </v>
          </cell>
          <cell r="CG17">
            <v>44</v>
          </cell>
          <cell r="CH17" t="str">
            <v xml:space="preserve"> </v>
          </cell>
          <cell r="CI17">
            <v>44</v>
          </cell>
          <cell r="CJ17" t="str">
            <v xml:space="preserve"> </v>
          </cell>
        </row>
        <row r="18">
          <cell r="A18" t="str">
            <v>103B</v>
          </cell>
          <cell r="B18">
            <v>18</v>
          </cell>
          <cell r="C18" t="str">
            <v>Plastic Half finish</v>
          </cell>
          <cell r="P18">
            <v>1</v>
          </cell>
          <cell r="Q18">
            <v>1.01</v>
          </cell>
          <cell r="AU18">
            <v>0</v>
          </cell>
          <cell r="CB18">
            <v>5</v>
          </cell>
          <cell r="CC18">
            <v>21.5</v>
          </cell>
          <cell r="CD18">
            <v>5</v>
          </cell>
          <cell r="CE18">
            <v>21.5</v>
          </cell>
          <cell r="CF18">
            <v>5</v>
          </cell>
          <cell r="CG18">
            <v>21.5</v>
          </cell>
          <cell r="CH18">
            <v>3.5</v>
          </cell>
          <cell r="CJ18" t="str">
            <v xml:space="preserve"> </v>
          </cell>
        </row>
        <row r="19">
          <cell r="A19" t="str">
            <v>103P</v>
          </cell>
          <cell r="B19">
            <v>19</v>
          </cell>
          <cell r="C19" t="str">
            <v>Plastic Half finish</v>
          </cell>
          <cell r="D19" t="str">
            <v>Plastic Pin</v>
          </cell>
          <cell r="E19" t="str">
            <v>Epooxyresin</v>
          </cell>
          <cell r="F19" t="str">
            <v>Hardener</v>
          </cell>
          <cell r="G19" t="str">
            <v>RUBBER</v>
          </cell>
          <cell r="P19">
            <v>1</v>
          </cell>
          <cell r="Q19">
            <v>1.01</v>
          </cell>
          <cell r="Z19">
            <v>6.5</v>
          </cell>
          <cell r="AA19">
            <v>6.6950000000000003</v>
          </cell>
          <cell r="AH19">
            <v>0.7</v>
          </cell>
          <cell r="AI19">
            <v>0.70699999999999996</v>
          </cell>
          <cell r="AJ19">
            <v>7.0000000000000007E-2</v>
          </cell>
          <cell r="AK19">
            <v>7.0700000000000013E-2</v>
          </cell>
          <cell r="AX19">
            <v>1</v>
          </cell>
          <cell r="AY19">
            <v>1.01</v>
          </cell>
          <cell r="CB19">
            <v>5</v>
          </cell>
          <cell r="CC19">
            <v>21.5</v>
          </cell>
          <cell r="CD19">
            <v>5</v>
          </cell>
          <cell r="CE19">
            <v>21.5</v>
          </cell>
          <cell r="CF19">
            <v>5</v>
          </cell>
          <cell r="CG19">
            <v>21.5</v>
          </cell>
          <cell r="CH19">
            <v>3.5</v>
          </cell>
          <cell r="CJ19" t="str">
            <v xml:space="preserve"> </v>
          </cell>
        </row>
        <row r="20">
          <cell r="A20" t="str">
            <v>104B</v>
          </cell>
          <cell r="B20">
            <v>20</v>
          </cell>
          <cell r="C20" t="str">
            <v>Plastic Half finish</v>
          </cell>
          <cell r="P20">
            <v>2</v>
          </cell>
          <cell r="Q20">
            <v>2.02</v>
          </cell>
          <cell r="CF20" t="str">
            <v xml:space="preserve"> </v>
          </cell>
          <cell r="CH20" t="str">
            <v xml:space="preserve"> </v>
          </cell>
          <cell r="CJ20" t="str">
            <v xml:space="preserve"> </v>
          </cell>
        </row>
        <row r="21">
          <cell r="A21" t="str">
            <v>104P</v>
          </cell>
          <cell r="B21">
            <v>21</v>
          </cell>
          <cell r="C21" t="str">
            <v>Plastic Half finish</v>
          </cell>
          <cell r="D21" t="str">
            <v>Plastic Pin</v>
          </cell>
          <cell r="E21" t="str">
            <v>Epooxyresin</v>
          </cell>
          <cell r="F21" t="str">
            <v>Hardener</v>
          </cell>
          <cell r="G21" t="str">
            <v>RUBBER</v>
          </cell>
          <cell r="P21">
            <v>1</v>
          </cell>
          <cell r="Q21">
            <v>1.01</v>
          </cell>
          <cell r="Z21">
            <v>6.5</v>
          </cell>
          <cell r="AA21">
            <v>6.6950000000000003</v>
          </cell>
          <cell r="AH21">
            <v>0.7</v>
          </cell>
          <cell r="AI21">
            <v>0.70699999999999996</v>
          </cell>
          <cell r="AJ21">
            <v>7.0000000000000007E-2</v>
          </cell>
          <cell r="AK21">
            <v>7.0700000000000013E-2</v>
          </cell>
          <cell r="AU21">
            <v>0</v>
          </cell>
          <cell r="AX21">
            <v>1</v>
          </cell>
          <cell r="AY21">
            <v>1.01</v>
          </cell>
          <cell r="CF21" t="str">
            <v xml:space="preserve"> </v>
          </cell>
          <cell r="CH21" t="str">
            <v xml:space="preserve"> </v>
          </cell>
          <cell r="CJ21" t="str">
            <v xml:space="preserve"> </v>
          </cell>
        </row>
        <row r="22">
          <cell r="A22" t="str">
            <v>105P</v>
          </cell>
          <cell r="B22">
            <v>22</v>
          </cell>
          <cell r="C22" t="str">
            <v>Plastic Half finish</v>
          </cell>
          <cell r="D22" t="str">
            <v>Plastic bristle</v>
          </cell>
          <cell r="E22" t="str">
            <v>Wire</v>
          </cell>
          <cell r="F22" t="str">
            <v>Epooxyresin</v>
          </cell>
          <cell r="G22" t="str">
            <v>Hardener</v>
          </cell>
          <cell r="P22">
            <v>1</v>
          </cell>
          <cell r="Q22">
            <v>1.01</v>
          </cell>
          <cell r="AB22">
            <v>2.27</v>
          </cell>
          <cell r="AC22">
            <v>2.3381000000000003</v>
          </cell>
          <cell r="AD22">
            <v>0.4914</v>
          </cell>
          <cell r="AE22">
            <v>0.50614199999999998</v>
          </cell>
          <cell r="AH22">
            <v>0.38</v>
          </cell>
          <cell r="AI22">
            <v>0.38380000000000003</v>
          </cell>
          <cell r="AJ22">
            <v>3.7999999999999999E-2</v>
          </cell>
          <cell r="AK22">
            <v>3.8379999999999997E-2</v>
          </cell>
          <cell r="CB22">
            <v>3.2</v>
          </cell>
          <cell r="CC22">
            <v>19.600000000000001</v>
          </cell>
          <cell r="CD22">
            <v>3.2</v>
          </cell>
          <cell r="CE22">
            <v>19.600000000000001</v>
          </cell>
          <cell r="CF22">
            <v>3.2</v>
          </cell>
          <cell r="CG22">
            <v>19.600000000000001</v>
          </cell>
          <cell r="CH22">
            <v>3</v>
          </cell>
          <cell r="CI22">
            <v>63</v>
          </cell>
          <cell r="CJ22" t="str">
            <v xml:space="preserve"> </v>
          </cell>
        </row>
        <row r="23">
          <cell r="A23" t="str">
            <v>105PP</v>
          </cell>
          <cell r="B23">
            <v>23</v>
          </cell>
          <cell r="C23" t="str">
            <v>Plastic Half finish</v>
          </cell>
          <cell r="D23" t="str">
            <v>Plastic bristle</v>
          </cell>
          <cell r="E23" t="str">
            <v>Wire</v>
          </cell>
          <cell r="F23" t="str">
            <v>Epooxyresin</v>
          </cell>
          <cell r="G23" t="str">
            <v>Hardener</v>
          </cell>
          <cell r="P23">
            <v>1</v>
          </cell>
          <cell r="Q23">
            <v>1.01</v>
          </cell>
          <cell r="AB23">
            <v>2.27</v>
          </cell>
          <cell r="AC23">
            <v>2.3381000000000003</v>
          </cell>
          <cell r="AD23">
            <v>0.4914</v>
          </cell>
          <cell r="AE23">
            <v>0.50614199999999998</v>
          </cell>
          <cell r="AH23">
            <v>0.76</v>
          </cell>
          <cell r="AI23">
            <v>0.76760000000000006</v>
          </cell>
          <cell r="AJ23">
            <v>7.5999999999999998E-2</v>
          </cell>
          <cell r="AK23">
            <v>7.6759999999999995E-2</v>
          </cell>
          <cell r="CB23">
            <v>3.2</v>
          </cell>
          <cell r="CC23">
            <v>19.600000000000001</v>
          </cell>
          <cell r="CD23">
            <v>3.2</v>
          </cell>
          <cell r="CE23">
            <v>19.600000000000001</v>
          </cell>
          <cell r="CF23">
            <v>3.2</v>
          </cell>
          <cell r="CG23">
            <v>19.600000000000001</v>
          </cell>
          <cell r="CH23">
            <v>3</v>
          </cell>
          <cell r="CI23">
            <v>63</v>
          </cell>
          <cell r="CJ23" t="str">
            <v xml:space="preserve"> </v>
          </cell>
        </row>
        <row r="24">
          <cell r="A24" t="str">
            <v>106P</v>
          </cell>
          <cell r="B24">
            <v>24</v>
          </cell>
          <cell r="C24" t="str">
            <v>Plastic Half finish</v>
          </cell>
          <cell r="D24" t="str">
            <v>Plastic Pin</v>
          </cell>
          <cell r="E24" t="str">
            <v>Epooxyresin</v>
          </cell>
          <cell r="F24" t="str">
            <v>Hardener</v>
          </cell>
          <cell r="P24">
            <v>1</v>
          </cell>
          <cell r="Q24">
            <v>1.01</v>
          </cell>
          <cell r="Z24">
            <v>5.4</v>
          </cell>
          <cell r="AA24">
            <v>5.5620000000000003</v>
          </cell>
          <cell r="AU24">
            <v>0</v>
          </cell>
          <cell r="CF24" t="str">
            <v xml:space="preserve"> </v>
          </cell>
          <cell r="CH24" t="str">
            <v xml:space="preserve"> </v>
          </cell>
          <cell r="CJ24" t="str">
            <v xml:space="preserve"> </v>
          </cell>
        </row>
        <row r="25">
          <cell r="A25" t="str">
            <v>107AP</v>
          </cell>
          <cell r="B25">
            <v>25</v>
          </cell>
          <cell r="C25" t="str">
            <v>Plastic Half finish</v>
          </cell>
          <cell r="D25" t="str">
            <v>Plastic Pin</v>
          </cell>
          <cell r="E25" t="str">
            <v>Epooxyresin</v>
          </cell>
          <cell r="F25" t="str">
            <v>Hardener</v>
          </cell>
          <cell r="G25" t="str">
            <v>Glue</v>
          </cell>
          <cell r="H25" t="str">
            <v>RUBBER</v>
          </cell>
          <cell r="P25">
            <v>1</v>
          </cell>
          <cell r="Q25">
            <v>1.01</v>
          </cell>
          <cell r="Z25">
            <v>10.58</v>
          </cell>
          <cell r="AA25">
            <v>10.897400000000001</v>
          </cell>
          <cell r="AH25">
            <v>0.85022999999999993</v>
          </cell>
          <cell r="AI25">
            <v>0.85873229999999989</v>
          </cell>
          <cell r="AJ25">
            <v>8.5022999999999987E-2</v>
          </cell>
          <cell r="AK25">
            <v>8.5873229999999995E-2</v>
          </cell>
          <cell r="AT25">
            <v>0.9</v>
          </cell>
          <cell r="AU25">
            <v>0.91800000000000004</v>
          </cell>
          <cell r="AX25">
            <v>1</v>
          </cell>
          <cell r="AY25">
            <v>1.01</v>
          </cell>
          <cell r="CF25" t="str">
            <v xml:space="preserve"> </v>
          </cell>
          <cell r="CH25" t="str">
            <v xml:space="preserve"> </v>
          </cell>
          <cell r="CJ25" t="str">
            <v xml:space="preserve"> </v>
          </cell>
        </row>
        <row r="26">
          <cell r="A26" t="str">
            <v>107AT</v>
          </cell>
          <cell r="B26">
            <v>26</v>
          </cell>
          <cell r="C26" t="str">
            <v>Plastic Half finish</v>
          </cell>
          <cell r="D26" t="str">
            <v>PLASTIC RAW MATERIAL</v>
          </cell>
          <cell r="E26" t="str">
            <v>Plastic Pin</v>
          </cell>
          <cell r="F26" t="str">
            <v>Glue</v>
          </cell>
          <cell r="G26" t="str">
            <v>Basic Manesium Cacbonate</v>
          </cell>
          <cell r="H26" t="str">
            <v>Rubber Additive</v>
          </cell>
          <cell r="I26" t="str">
            <v>PIGMENT</v>
          </cell>
          <cell r="P26">
            <v>1</v>
          </cell>
          <cell r="Q26">
            <v>1.01</v>
          </cell>
          <cell r="Z26">
            <v>10.58</v>
          </cell>
          <cell r="AA26">
            <v>10.897400000000001</v>
          </cell>
          <cell r="AR26">
            <v>16</v>
          </cell>
          <cell r="AS26">
            <v>16.32</v>
          </cell>
          <cell r="AT26">
            <v>0.9</v>
          </cell>
          <cell r="AU26">
            <v>0.91800000000000004</v>
          </cell>
          <cell r="AX26">
            <v>1</v>
          </cell>
          <cell r="AY26">
            <v>1.01</v>
          </cell>
          <cell r="AZ26">
            <v>4.2</v>
          </cell>
          <cell r="BA26">
            <v>4.2840000000000007</v>
          </cell>
          <cell r="BB26">
            <v>9.52</v>
          </cell>
          <cell r="BC26">
            <v>9.7103999999999999</v>
          </cell>
          <cell r="BD26">
            <v>0.28000000000000003</v>
          </cell>
          <cell r="BE26">
            <v>0.28560000000000002</v>
          </cell>
          <cell r="BJ26">
            <v>2</v>
          </cell>
          <cell r="BK26">
            <v>2.02</v>
          </cell>
          <cell r="CF26" t="str">
            <v xml:space="preserve"> </v>
          </cell>
          <cell r="CH26" t="str">
            <v xml:space="preserve"> </v>
          </cell>
          <cell r="CJ26" t="str">
            <v xml:space="preserve"> </v>
          </cell>
        </row>
        <row r="27">
          <cell r="A27" t="str">
            <v>107CP</v>
          </cell>
          <cell r="B27">
            <v>27</v>
          </cell>
          <cell r="C27" t="str">
            <v>Plastic Half finish</v>
          </cell>
          <cell r="D27" t="str">
            <v>Plastic Pin</v>
          </cell>
          <cell r="E27" t="str">
            <v>Epooxyresin</v>
          </cell>
          <cell r="F27" t="str">
            <v>Hardener</v>
          </cell>
          <cell r="G27" t="str">
            <v>Glue</v>
          </cell>
          <cell r="P27">
            <v>1</v>
          </cell>
          <cell r="Q27">
            <v>1.01</v>
          </cell>
          <cell r="Z27">
            <v>8.25</v>
          </cell>
          <cell r="AA27">
            <v>8.4975000000000005</v>
          </cell>
          <cell r="AT27">
            <v>0.9</v>
          </cell>
          <cell r="AU27">
            <v>0.91800000000000004</v>
          </cell>
          <cell r="AX27">
            <v>1</v>
          </cell>
          <cell r="AY27">
            <v>1.01</v>
          </cell>
          <cell r="CB27">
            <v>3.9</v>
          </cell>
          <cell r="CC27">
            <v>21.4</v>
          </cell>
          <cell r="CD27">
            <v>3.9</v>
          </cell>
          <cell r="CE27">
            <v>21.4</v>
          </cell>
          <cell r="CF27">
            <v>3.9</v>
          </cell>
          <cell r="CG27">
            <v>21.4</v>
          </cell>
          <cell r="CH27">
            <v>3.4</v>
          </cell>
          <cell r="CJ27" t="str">
            <v xml:space="preserve">  </v>
          </cell>
        </row>
        <row r="28">
          <cell r="A28" t="str">
            <v>107MP</v>
          </cell>
          <cell r="B28">
            <v>28</v>
          </cell>
          <cell r="C28" t="str">
            <v>Plastic Half finish</v>
          </cell>
          <cell r="D28" t="str">
            <v>Plastic Pin</v>
          </cell>
          <cell r="E28" t="str">
            <v>Epooxyresin</v>
          </cell>
          <cell r="F28" t="str">
            <v>Hardener</v>
          </cell>
          <cell r="G28" t="str">
            <v>Glue</v>
          </cell>
          <cell r="H28" t="str">
            <v>RUBBER</v>
          </cell>
          <cell r="P28">
            <v>1</v>
          </cell>
          <cell r="Q28">
            <v>1.01</v>
          </cell>
          <cell r="Z28">
            <v>8.25</v>
          </cell>
          <cell r="AA28">
            <v>8.4975000000000005</v>
          </cell>
          <cell r="AH28">
            <v>0.85022999999999993</v>
          </cell>
          <cell r="AI28">
            <v>0.85873229999999989</v>
          </cell>
          <cell r="AJ28">
            <v>8.5022999999999987E-2</v>
          </cell>
          <cell r="AK28">
            <v>8.5873229999999995E-2</v>
          </cell>
          <cell r="AT28">
            <v>0.9</v>
          </cell>
          <cell r="AU28">
            <v>0.91800000000000004</v>
          </cell>
          <cell r="AX28">
            <v>1</v>
          </cell>
          <cell r="AY28">
            <v>1.01</v>
          </cell>
          <cell r="CB28">
            <v>3.8</v>
          </cell>
          <cell r="CC28">
            <v>20</v>
          </cell>
          <cell r="CD28">
            <v>3.8</v>
          </cell>
          <cell r="CE28">
            <v>20</v>
          </cell>
          <cell r="CF28">
            <v>3.8</v>
          </cell>
          <cell r="CG28">
            <v>20</v>
          </cell>
          <cell r="CH28">
            <v>3.4</v>
          </cell>
          <cell r="CJ28" t="str">
            <v xml:space="preserve"> </v>
          </cell>
        </row>
        <row r="29">
          <cell r="A29" t="str">
            <v>107MT</v>
          </cell>
          <cell r="B29">
            <v>29</v>
          </cell>
          <cell r="C29" t="str">
            <v>Plastic Half finish</v>
          </cell>
          <cell r="D29" t="str">
            <v>Plastic Pad</v>
          </cell>
          <cell r="E29" t="str">
            <v>Plastic Pin</v>
          </cell>
          <cell r="F29" t="str">
            <v>Glue</v>
          </cell>
          <cell r="G29" t="str">
            <v>RUBBER</v>
          </cell>
          <cell r="P29">
            <v>1</v>
          </cell>
          <cell r="Q29">
            <v>1.01</v>
          </cell>
          <cell r="Z29">
            <v>8.25</v>
          </cell>
          <cell r="AA29">
            <v>8.4975000000000005</v>
          </cell>
          <cell r="AT29">
            <v>0.9</v>
          </cell>
          <cell r="AU29">
            <v>0.91800000000000004</v>
          </cell>
          <cell r="AX29">
            <v>1</v>
          </cell>
          <cell r="AY29">
            <v>1.01</v>
          </cell>
          <cell r="BJ29">
            <v>1</v>
          </cell>
          <cell r="BK29">
            <v>1.01</v>
          </cell>
          <cell r="CB29">
            <v>3.8</v>
          </cell>
          <cell r="CC29">
            <v>20</v>
          </cell>
          <cell r="CD29">
            <v>3.8</v>
          </cell>
          <cell r="CE29">
            <v>20</v>
          </cell>
          <cell r="CF29">
            <v>3.8</v>
          </cell>
          <cell r="CG29">
            <v>20</v>
          </cell>
          <cell r="CH29">
            <v>3.4</v>
          </cell>
          <cell r="CJ29" t="str">
            <v xml:space="preserve"> </v>
          </cell>
        </row>
        <row r="30">
          <cell r="A30" t="str">
            <v>107P</v>
          </cell>
          <cell r="B30">
            <v>30</v>
          </cell>
          <cell r="C30" t="str">
            <v>Plastic Half finish</v>
          </cell>
          <cell r="D30" t="str">
            <v>Plastic Pin</v>
          </cell>
          <cell r="E30" t="str">
            <v>Plastic Pad</v>
          </cell>
          <cell r="F30" t="str">
            <v>Epooxyresin</v>
          </cell>
          <cell r="G30" t="str">
            <v>Hardener</v>
          </cell>
          <cell r="H30" t="str">
            <v>Glue</v>
          </cell>
          <cell r="I30" t="str">
            <v>Basic Manesium Cacbonate</v>
          </cell>
          <cell r="J30" t="str">
            <v>Rubber Additive</v>
          </cell>
          <cell r="K30" t="str">
            <v>PIGMENT</v>
          </cell>
          <cell r="P30">
            <v>1</v>
          </cell>
          <cell r="Q30">
            <v>1.01</v>
          </cell>
          <cell r="Z30">
            <v>8.25</v>
          </cell>
          <cell r="AA30">
            <v>8.4975000000000005</v>
          </cell>
          <cell r="AH30">
            <v>0.91052999999999995</v>
          </cell>
          <cell r="AI30">
            <v>0.91963529999999993</v>
          </cell>
          <cell r="AJ30">
            <v>9.1052999999999995E-2</v>
          </cell>
          <cell r="AK30">
            <v>9.1963530000000002E-2</v>
          </cell>
          <cell r="AT30">
            <v>0.9</v>
          </cell>
          <cell r="AU30">
            <v>0.91800000000000004</v>
          </cell>
          <cell r="AZ30">
            <v>4.2</v>
          </cell>
          <cell r="BA30">
            <v>4.2840000000000007</v>
          </cell>
          <cell r="BB30">
            <v>9.52</v>
          </cell>
          <cell r="BC30">
            <v>9.7103999999999999</v>
          </cell>
          <cell r="BD30">
            <v>0.28000000000000003</v>
          </cell>
          <cell r="BE30">
            <v>0.28560000000000002</v>
          </cell>
          <cell r="BJ30">
            <v>1</v>
          </cell>
          <cell r="BK30">
            <v>1.01</v>
          </cell>
          <cell r="CB30">
            <v>3.9</v>
          </cell>
          <cell r="CC30">
            <v>21.4</v>
          </cell>
          <cell r="CD30">
            <v>3.9</v>
          </cell>
          <cell r="CE30">
            <v>21.4</v>
          </cell>
          <cell r="CF30">
            <v>3.9</v>
          </cell>
          <cell r="CG30">
            <v>21.4</v>
          </cell>
          <cell r="CH30">
            <v>3.4</v>
          </cell>
          <cell r="CJ30" t="str">
            <v xml:space="preserve"> </v>
          </cell>
        </row>
        <row r="31">
          <cell r="A31" t="str">
            <v>107M</v>
          </cell>
          <cell r="B31">
            <v>31</v>
          </cell>
          <cell r="C31" t="str">
            <v>Plastic Half finish</v>
          </cell>
          <cell r="D31" t="str">
            <v>Plastic Pin</v>
          </cell>
          <cell r="E31" t="str">
            <v>Glue</v>
          </cell>
          <cell r="F31" t="str">
            <v>RUBBER</v>
          </cell>
          <cell r="P31">
            <v>1</v>
          </cell>
          <cell r="Q31">
            <v>1.01</v>
          </cell>
          <cell r="Z31">
            <v>8.25</v>
          </cell>
          <cell r="AA31">
            <v>8.4975000000000005</v>
          </cell>
          <cell r="AT31">
            <v>0.9</v>
          </cell>
          <cell r="AU31">
            <v>0.91800000000000004</v>
          </cell>
          <cell r="AX31">
            <v>1</v>
          </cell>
          <cell r="AY31">
            <v>1.01</v>
          </cell>
          <cell r="CB31">
            <v>3.8</v>
          </cell>
          <cell r="CC31">
            <v>20</v>
          </cell>
          <cell r="CD31">
            <v>3.8</v>
          </cell>
          <cell r="CE31">
            <v>20</v>
          </cell>
          <cell r="CF31">
            <v>3.8</v>
          </cell>
          <cell r="CG31">
            <v>20</v>
          </cell>
          <cell r="CH31">
            <v>3.4</v>
          </cell>
          <cell r="CJ31" t="str">
            <v xml:space="preserve"> </v>
          </cell>
        </row>
        <row r="32">
          <cell r="A32" t="str">
            <v>107SP</v>
          </cell>
          <cell r="B32">
            <v>32</v>
          </cell>
          <cell r="C32" t="str">
            <v>Plastic Half finish</v>
          </cell>
          <cell r="D32" t="str">
            <v>Plastic Pin</v>
          </cell>
          <cell r="E32" t="str">
            <v>Epooxyresin</v>
          </cell>
          <cell r="F32" t="str">
            <v>Hardener</v>
          </cell>
          <cell r="G32" t="str">
            <v>Glue</v>
          </cell>
          <cell r="H32" t="str">
            <v>Basic Manesium Cacbonate</v>
          </cell>
          <cell r="I32" t="str">
            <v>Rubber Additive</v>
          </cell>
          <cell r="J32" t="str">
            <v>PIGMENT</v>
          </cell>
          <cell r="P32">
            <v>1</v>
          </cell>
          <cell r="Q32">
            <v>1.01</v>
          </cell>
          <cell r="Z32">
            <v>7.05</v>
          </cell>
          <cell r="AA32">
            <v>7.2614999999999998</v>
          </cell>
          <cell r="AH32">
            <v>0.7</v>
          </cell>
          <cell r="AI32">
            <v>0.70699999999999996</v>
          </cell>
          <cell r="AJ32">
            <v>7.0000000000000007E-2</v>
          </cell>
          <cell r="AK32">
            <v>7.0700000000000013E-2</v>
          </cell>
          <cell r="AT32">
            <v>0.7</v>
          </cell>
          <cell r="AU32">
            <v>0.71399999999999997</v>
          </cell>
          <cell r="AZ32">
            <v>2.76</v>
          </cell>
          <cell r="BA32">
            <v>2.8151999999999999</v>
          </cell>
          <cell r="BB32">
            <v>6.26</v>
          </cell>
          <cell r="BC32">
            <v>6.3852000000000002</v>
          </cell>
          <cell r="BD32">
            <v>0.18</v>
          </cell>
          <cell r="BE32">
            <v>0.18359999999999999</v>
          </cell>
          <cell r="CB32">
            <v>3.2</v>
          </cell>
          <cell r="CC32">
            <v>16.2</v>
          </cell>
          <cell r="CD32">
            <v>3.2</v>
          </cell>
          <cell r="CE32">
            <v>16.2</v>
          </cell>
          <cell r="CF32">
            <v>3.2</v>
          </cell>
          <cell r="CG32">
            <v>16.2</v>
          </cell>
          <cell r="CH32">
            <v>3.3</v>
          </cell>
          <cell r="CJ32" t="str">
            <v xml:space="preserve"> </v>
          </cell>
        </row>
        <row r="33">
          <cell r="A33" t="str">
            <v>107ST</v>
          </cell>
          <cell r="B33">
            <v>33</v>
          </cell>
          <cell r="C33" t="str">
            <v>Plastic Half finish</v>
          </cell>
          <cell r="D33" t="str">
            <v>PLASTIC RAW MATERIAL</v>
          </cell>
          <cell r="E33" t="str">
            <v>Plastic Pin</v>
          </cell>
          <cell r="F33" t="str">
            <v>Glue</v>
          </cell>
          <cell r="G33" t="str">
            <v>Basic Manesium Cacbonate</v>
          </cell>
          <cell r="H33" t="str">
            <v>Rubber Additive</v>
          </cell>
          <cell r="I33" t="str">
            <v>PIGMENT</v>
          </cell>
          <cell r="P33">
            <v>1</v>
          </cell>
          <cell r="Q33">
            <v>1.01</v>
          </cell>
          <cell r="Z33">
            <v>7.05</v>
          </cell>
          <cell r="AA33">
            <v>7.2614999999999998</v>
          </cell>
          <cell r="AR33">
            <v>8.5</v>
          </cell>
          <cell r="AS33">
            <v>8.67</v>
          </cell>
          <cell r="AT33">
            <v>0.7</v>
          </cell>
          <cell r="AU33">
            <v>0.71399999999999997</v>
          </cell>
          <cell r="AZ33">
            <v>2.76</v>
          </cell>
          <cell r="BA33">
            <v>2.8151999999999999</v>
          </cell>
          <cell r="BB33">
            <v>6.26</v>
          </cell>
          <cell r="BC33">
            <v>6.3852000000000002</v>
          </cell>
          <cell r="BD33">
            <v>0.2</v>
          </cell>
          <cell r="BE33">
            <v>0.20400000000000001</v>
          </cell>
          <cell r="BJ33">
            <v>1</v>
          </cell>
          <cell r="BK33">
            <v>1.01</v>
          </cell>
          <cell r="CB33">
            <v>3.2</v>
          </cell>
          <cell r="CC33">
            <v>16.2</v>
          </cell>
          <cell r="CD33">
            <v>3.2</v>
          </cell>
          <cell r="CE33">
            <v>16.2</v>
          </cell>
          <cell r="CF33">
            <v>3.2</v>
          </cell>
          <cell r="CG33">
            <v>16.2</v>
          </cell>
          <cell r="CH33">
            <v>3.3</v>
          </cell>
          <cell r="CJ33" t="str">
            <v xml:space="preserve"> </v>
          </cell>
        </row>
        <row r="34">
          <cell r="A34" t="str">
            <v>107T</v>
          </cell>
          <cell r="B34">
            <v>34</v>
          </cell>
          <cell r="C34" t="str">
            <v>Plastic Half finish</v>
          </cell>
          <cell r="D34" t="str">
            <v>Plastic Pin</v>
          </cell>
          <cell r="E34" t="str">
            <v>Glue</v>
          </cell>
          <cell r="F34" t="str">
            <v>RUBBER</v>
          </cell>
          <cell r="P34">
            <v>1</v>
          </cell>
          <cell r="Q34">
            <v>1.01</v>
          </cell>
          <cell r="Z34">
            <v>8.25</v>
          </cell>
          <cell r="AA34">
            <v>8.4975000000000005</v>
          </cell>
          <cell r="AT34">
            <v>0.9</v>
          </cell>
          <cell r="AU34">
            <v>0.91800000000000004</v>
          </cell>
          <cell r="AX34">
            <v>1</v>
          </cell>
          <cell r="AY34">
            <v>1.01</v>
          </cell>
          <cell r="CB34">
            <v>3.8</v>
          </cell>
          <cell r="CC34">
            <v>21.3</v>
          </cell>
          <cell r="CD34">
            <v>3.8</v>
          </cell>
          <cell r="CE34">
            <v>21.3</v>
          </cell>
          <cell r="CF34">
            <v>3.8</v>
          </cell>
          <cell r="CG34">
            <v>21.3</v>
          </cell>
          <cell r="CH34">
            <v>3.4</v>
          </cell>
          <cell r="CJ34" t="str">
            <v xml:space="preserve"> </v>
          </cell>
        </row>
        <row r="35">
          <cell r="A35">
            <v>108</v>
          </cell>
          <cell r="B35">
            <v>35</v>
          </cell>
          <cell r="C35" t="str">
            <v>Plastic Half finish</v>
          </cell>
          <cell r="D35" t="str">
            <v>PLASTIC RAW MATERIAL</v>
          </cell>
          <cell r="E35" t="str">
            <v>Plastic Pad</v>
          </cell>
          <cell r="P35">
            <v>1</v>
          </cell>
          <cell r="Q35">
            <v>1.01</v>
          </cell>
          <cell r="AR35">
            <v>13.75</v>
          </cell>
          <cell r="AS35">
            <v>14.025</v>
          </cell>
          <cell r="BJ35">
            <v>1</v>
          </cell>
          <cell r="BK35">
            <v>1.01</v>
          </cell>
          <cell r="CB35">
            <v>3.5</v>
          </cell>
          <cell r="CC35">
            <v>19.600000000000001</v>
          </cell>
          <cell r="CD35">
            <v>3.5</v>
          </cell>
          <cell r="CE35">
            <v>19.600000000000001</v>
          </cell>
          <cell r="CF35">
            <v>3.5</v>
          </cell>
          <cell r="CG35">
            <v>19.600000000000001</v>
          </cell>
          <cell r="CH35">
            <v>3.2</v>
          </cell>
          <cell r="CJ35" t="str">
            <v xml:space="preserve"> </v>
          </cell>
        </row>
        <row r="36">
          <cell r="A36" t="str">
            <v>108B</v>
          </cell>
          <cell r="B36">
            <v>36</v>
          </cell>
          <cell r="C36" t="str">
            <v>Plastic Half finish</v>
          </cell>
          <cell r="D36" t="str">
            <v>Plastic Pad</v>
          </cell>
          <cell r="E36" t="str">
            <v>PLASTIC RAW MATERIAL</v>
          </cell>
          <cell r="P36">
            <v>1</v>
          </cell>
          <cell r="Q36">
            <v>1.01</v>
          </cell>
          <cell r="AR36">
            <v>21.6</v>
          </cell>
          <cell r="AS36">
            <v>22.032000000000004</v>
          </cell>
          <cell r="AU36">
            <v>0</v>
          </cell>
          <cell r="BJ36">
            <v>1</v>
          </cell>
          <cell r="BK36">
            <v>1.01</v>
          </cell>
          <cell r="CB36">
            <v>3.8</v>
          </cell>
          <cell r="CC36">
            <v>19.5</v>
          </cell>
          <cell r="CD36">
            <v>3.8</v>
          </cell>
          <cell r="CE36">
            <v>19.5</v>
          </cell>
          <cell r="CF36">
            <v>3.8</v>
          </cell>
          <cell r="CG36">
            <v>19.5</v>
          </cell>
          <cell r="CH36">
            <v>2.5</v>
          </cell>
          <cell r="CJ36" t="str">
            <v xml:space="preserve"> </v>
          </cell>
        </row>
        <row r="37">
          <cell r="A37" t="str">
            <v>108S</v>
          </cell>
          <cell r="B37">
            <v>37</v>
          </cell>
          <cell r="C37" t="str">
            <v>Plastic Half finish</v>
          </cell>
          <cell r="D37" t="str">
            <v>Plastic Pad</v>
          </cell>
          <cell r="E37" t="str">
            <v>PLASTIC RAW MATERIAL</v>
          </cell>
          <cell r="P37">
            <v>1</v>
          </cell>
          <cell r="Q37">
            <v>1.01</v>
          </cell>
          <cell r="AR37">
            <v>6.4</v>
          </cell>
          <cell r="AS37">
            <v>6.5280000000000005</v>
          </cell>
          <cell r="BJ37">
            <v>1</v>
          </cell>
          <cell r="BK37">
            <v>1.01</v>
          </cell>
          <cell r="CB37">
            <v>2.8</v>
          </cell>
          <cell r="CC37">
            <v>15.4</v>
          </cell>
          <cell r="CD37">
            <v>2.8</v>
          </cell>
          <cell r="CE37">
            <v>15.4</v>
          </cell>
          <cell r="CF37">
            <v>2.8</v>
          </cell>
          <cell r="CG37">
            <v>15.4</v>
          </cell>
          <cell r="CH37">
            <v>2.6</v>
          </cell>
          <cell r="CJ37" t="str">
            <v xml:space="preserve"> </v>
          </cell>
        </row>
        <row r="38">
          <cell r="A38" t="str">
            <v>109N</v>
          </cell>
          <cell r="B38">
            <v>38</v>
          </cell>
          <cell r="C38" t="str">
            <v>Plastic Half finish</v>
          </cell>
          <cell r="D38" t="str">
            <v>Plastic bristle</v>
          </cell>
          <cell r="E38" t="str">
            <v>Wire</v>
          </cell>
          <cell r="P38">
            <v>1</v>
          </cell>
          <cell r="Q38">
            <v>1.01</v>
          </cell>
          <cell r="AD38">
            <v>1.248</v>
          </cell>
          <cell r="AE38">
            <v>1.2854400000000001</v>
          </cell>
          <cell r="CE38">
            <v>160</v>
          </cell>
          <cell r="CF38" t="str">
            <v xml:space="preserve"> </v>
          </cell>
          <cell r="CG38">
            <v>160</v>
          </cell>
          <cell r="CH38" t="str">
            <v xml:space="preserve"> </v>
          </cell>
          <cell r="CI38">
            <v>160</v>
          </cell>
          <cell r="CJ38" t="str">
            <v xml:space="preserve"> </v>
          </cell>
        </row>
        <row r="39">
          <cell r="A39" t="str">
            <v>109NB</v>
          </cell>
          <cell r="B39">
            <v>39</v>
          </cell>
          <cell r="C39" t="str">
            <v>Plastic Half finish</v>
          </cell>
          <cell r="D39" t="str">
            <v>Plastic bristle</v>
          </cell>
          <cell r="E39" t="str">
            <v>Wire</v>
          </cell>
          <cell r="P39">
            <v>1</v>
          </cell>
          <cell r="Q39">
            <v>1.01</v>
          </cell>
          <cell r="AD39">
            <v>1.248</v>
          </cell>
          <cell r="AE39">
            <v>1.2854400000000001</v>
          </cell>
          <cell r="AU39">
            <v>0</v>
          </cell>
          <cell r="CE39">
            <v>160</v>
          </cell>
          <cell r="CF39" t="str">
            <v xml:space="preserve"> </v>
          </cell>
          <cell r="CG39">
            <v>160</v>
          </cell>
          <cell r="CH39" t="str">
            <v xml:space="preserve"> </v>
          </cell>
          <cell r="CI39">
            <v>160</v>
          </cell>
          <cell r="CJ39" t="str">
            <v xml:space="preserve"> </v>
          </cell>
        </row>
        <row r="40">
          <cell r="A40" t="str">
            <v>109NBP</v>
          </cell>
          <cell r="B40">
            <v>40</v>
          </cell>
          <cell r="C40" t="str">
            <v>Plastic Half finish</v>
          </cell>
          <cell r="D40" t="str">
            <v>Plastic bristle</v>
          </cell>
          <cell r="E40" t="str">
            <v>Wire</v>
          </cell>
          <cell r="F40" t="str">
            <v>Epooxyresin</v>
          </cell>
          <cell r="G40" t="str">
            <v>Hardener</v>
          </cell>
          <cell r="P40">
            <v>1</v>
          </cell>
          <cell r="Q40">
            <v>1.01</v>
          </cell>
          <cell r="AD40">
            <v>1.248</v>
          </cell>
          <cell r="AE40">
            <v>1.2854400000000001</v>
          </cell>
          <cell r="AH40">
            <v>0.12</v>
          </cell>
          <cell r="AI40">
            <v>0.1212</v>
          </cell>
          <cell r="AJ40">
            <v>1.2E-2</v>
          </cell>
          <cell r="AK40">
            <v>1.2120000000000001E-2</v>
          </cell>
          <cell r="CE40">
            <v>160</v>
          </cell>
          <cell r="CF40" t="str">
            <v xml:space="preserve"> </v>
          </cell>
          <cell r="CG40">
            <v>160</v>
          </cell>
          <cell r="CH40" t="str">
            <v xml:space="preserve"> </v>
          </cell>
          <cell r="CI40">
            <v>160</v>
          </cell>
          <cell r="CJ40" t="str">
            <v xml:space="preserve"> </v>
          </cell>
        </row>
        <row r="41">
          <cell r="A41" t="str">
            <v>109NP</v>
          </cell>
          <cell r="B41">
            <v>41</v>
          </cell>
          <cell r="C41" t="str">
            <v>Plastic Half finish</v>
          </cell>
          <cell r="D41" t="str">
            <v>Plastic bristle</v>
          </cell>
          <cell r="E41" t="str">
            <v>Wire</v>
          </cell>
          <cell r="F41" t="str">
            <v>Epooxyresin</v>
          </cell>
          <cell r="P41">
            <v>1</v>
          </cell>
          <cell r="Q41">
            <v>1.01</v>
          </cell>
          <cell r="AD41">
            <v>1.248</v>
          </cell>
          <cell r="AE41">
            <v>1.2854400000000001</v>
          </cell>
          <cell r="AH41">
            <v>0.12</v>
          </cell>
          <cell r="AI41">
            <v>0.1212</v>
          </cell>
          <cell r="AJ41">
            <v>1.2E-2</v>
          </cell>
          <cell r="AK41">
            <v>1.2120000000000001E-2</v>
          </cell>
          <cell r="CE41">
            <v>160</v>
          </cell>
          <cell r="CF41" t="str">
            <v xml:space="preserve"> </v>
          </cell>
          <cell r="CG41">
            <v>160</v>
          </cell>
          <cell r="CH41" t="str">
            <v xml:space="preserve"> </v>
          </cell>
          <cell r="CI41">
            <v>160</v>
          </cell>
          <cell r="CJ41" t="str">
            <v xml:space="preserve"> </v>
          </cell>
        </row>
        <row r="42">
          <cell r="A42" t="str">
            <v>109P</v>
          </cell>
          <cell r="B42">
            <v>42</v>
          </cell>
          <cell r="C42" t="str">
            <v>Plastic Half finish</v>
          </cell>
          <cell r="D42" t="str">
            <v>Plastic bristle</v>
          </cell>
          <cell r="E42" t="str">
            <v>Wire</v>
          </cell>
          <cell r="F42" t="str">
            <v>Epooxyresin</v>
          </cell>
          <cell r="G42" t="str">
            <v>Hardener</v>
          </cell>
          <cell r="P42">
            <v>1</v>
          </cell>
          <cell r="Q42">
            <v>1.01</v>
          </cell>
          <cell r="AB42">
            <v>5.76</v>
          </cell>
          <cell r="AC42">
            <v>5.9328000000000003</v>
          </cell>
          <cell r="AD42">
            <v>1.248</v>
          </cell>
          <cell r="AE42">
            <v>1.2854400000000001</v>
          </cell>
          <cell r="AH42">
            <v>0.96</v>
          </cell>
          <cell r="AI42">
            <v>0.96960000000000002</v>
          </cell>
          <cell r="AJ42">
            <v>9.6000000000000002E-2</v>
          </cell>
          <cell r="AK42">
            <v>9.6960000000000005E-2</v>
          </cell>
          <cell r="AU42">
            <v>0</v>
          </cell>
          <cell r="CE42">
            <v>160</v>
          </cell>
          <cell r="CF42" t="str">
            <v xml:space="preserve"> </v>
          </cell>
          <cell r="CG42">
            <v>160</v>
          </cell>
          <cell r="CH42" t="str">
            <v xml:space="preserve"> </v>
          </cell>
          <cell r="CI42">
            <v>160</v>
          </cell>
          <cell r="CJ42" t="str">
            <v xml:space="preserve"> </v>
          </cell>
        </row>
        <row r="43">
          <cell r="A43" t="str">
            <v>109R</v>
          </cell>
          <cell r="B43">
            <v>43</v>
          </cell>
          <cell r="C43" t="str">
            <v>Plastic Half finish</v>
          </cell>
          <cell r="D43" t="str">
            <v>Plastic bristle</v>
          </cell>
          <cell r="E43" t="str">
            <v>Wire</v>
          </cell>
          <cell r="P43">
            <v>1</v>
          </cell>
          <cell r="Q43">
            <v>1.01</v>
          </cell>
          <cell r="AB43">
            <v>10.1</v>
          </cell>
          <cell r="AC43">
            <v>10.403</v>
          </cell>
          <cell r="AD43">
            <v>1.248</v>
          </cell>
          <cell r="AE43">
            <v>1.2854400000000001</v>
          </cell>
          <cell r="CE43">
            <v>160</v>
          </cell>
          <cell r="CF43" t="str">
            <v xml:space="preserve"> </v>
          </cell>
          <cell r="CG43">
            <v>160</v>
          </cell>
          <cell r="CH43" t="str">
            <v xml:space="preserve"> </v>
          </cell>
          <cell r="CI43">
            <v>160</v>
          </cell>
          <cell r="CJ43" t="str">
            <v xml:space="preserve"> </v>
          </cell>
        </row>
        <row r="44">
          <cell r="A44" t="str">
            <v>120GP</v>
          </cell>
          <cell r="B44">
            <v>44</v>
          </cell>
          <cell r="C44" t="str">
            <v>Plastic Half finish</v>
          </cell>
          <cell r="D44" t="str">
            <v>Plastic bristle</v>
          </cell>
          <cell r="E44" t="str">
            <v>Wire</v>
          </cell>
          <cell r="F44" t="str">
            <v>Epooxyresin</v>
          </cell>
          <cell r="G44" t="str">
            <v>Hardener</v>
          </cell>
          <cell r="P44">
            <v>1</v>
          </cell>
          <cell r="Q44">
            <v>1.01</v>
          </cell>
          <cell r="AB44">
            <v>2.2799999999999998</v>
          </cell>
          <cell r="AC44">
            <v>2.3483999999999998</v>
          </cell>
          <cell r="AD44">
            <v>0.4914</v>
          </cell>
          <cell r="AE44">
            <v>0.50614199999999998</v>
          </cell>
          <cell r="AH44">
            <v>0.38</v>
          </cell>
          <cell r="AI44">
            <v>0.38380000000000003</v>
          </cell>
          <cell r="AJ44">
            <v>3.7999999999999999E-2</v>
          </cell>
          <cell r="AK44">
            <v>3.8379999999999997E-2</v>
          </cell>
          <cell r="CB44">
            <v>3.5</v>
          </cell>
          <cell r="CC44">
            <v>20.8</v>
          </cell>
          <cell r="CD44">
            <v>3.5</v>
          </cell>
          <cell r="CE44">
            <v>20.8</v>
          </cell>
          <cell r="CF44">
            <v>3.5</v>
          </cell>
          <cell r="CG44">
            <v>20.8</v>
          </cell>
          <cell r="CH44">
            <v>2.5</v>
          </cell>
          <cell r="CI44">
            <v>63</v>
          </cell>
          <cell r="CJ44" t="str">
            <v xml:space="preserve"> </v>
          </cell>
        </row>
        <row r="45">
          <cell r="A45" t="str">
            <v>120P</v>
          </cell>
          <cell r="B45">
            <v>45</v>
          </cell>
          <cell r="C45" t="str">
            <v>Plastic Half finish</v>
          </cell>
          <cell r="D45" t="str">
            <v>Plastic bristle</v>
          </cell>
          <cell r="E45" t="str">
            <v>Wire</v>
          </cell>
          <cell r="F45" t="str">
            <v>Epooxyresin</v>
          </cell>
          <cell r="G45" t="str">
            <v>Hardener</v>
          </cell>
          <cell r="P45">
            <v>1</v>
          </cell>
          <cell r="Q45">
            <v>1.01</v>
          </cell>
          <cell r="AB45">
            <v>2.2799999999999998</v>
          </cell>
          <cell r="AC45">
            <v>2.3483999999999998</v>
          </cell>
          <cell r="AD45">
            <v>0.4914</v>
          </cell>
          <cell r="AE45">
            <v>0.50614199999999998</v>
          </cell>
          <cell r="AH45">
            <v>0.38</v>
          </cell>
          <cell r="AI45">
            <v>0.38380000000000003</v>
          </cell>
          <cell r="AJ45">
            <v>3.7999999999999999E-2</v>
          </cell>
          <cell r="AK45">
            <v>3.8379999999999997E-2</v>
          </cell>
          <cell r="AU45">
            <v>0</v>
          </cell>
          <cell r="CB45">
            <v>3.5</v>
          </cell>
          <cell r="CC45">
            <v>20.8</v>
          </cell>
          <cell r="CD45">
            <v>3.5</v>
          </cell>
          <cell r="CE45">
            <v>20.8</v>
          </cell>
          <cell r="CF45">
            <v>3.5</v>
          </cell>
          <cell r="CG45">
            <v>20.8</v>
          </cell>
          <cell r="CH45">
            <v>2.5</v>
          </cell>
          <cell r="CI45">
            <v>63</v>
          </cell>
          <cell r="CJ45" t="str">
            <v xml:space="preserve"> </v>
          </cell>
        </row>
        <row r="46">
          <cell r="A46" t="str">
            <v>121DP</v>
          </cell>
          <cell r="B46">
            <v>46</v>
          </cell>
          <cell r="C46" t="str">
            <v>Plastic Half finish</v>
          </cell>
          <cell r="D46" t="str">
            <v>Plastic bristle</v>
          </cell>
          <cell r="E46" t="str">
            <v>Wire</v>
          </cell>
          <cell r="F46" t="str">
            <v>Epooxyresin</v>
          </cell>
          <cell r="G46" t="str">
            <v>Hardener</v>
          </cell>
          <cell r="P46">
            <v>1</v>
          </cell>
          <cell r="Q46">
            <v>1.01</v>
          </cell>
          <cell r="AB46">
            <v>3.65</v>
          </cell>
          <cell r="AC46">
            <v>3.7595000000000001</v>
          </cell>
          <cell r="AD46">
            <v>1.2791999999999999</v>
          </cell>
          <cell r="AE46">
            <v>1.3175759999999999</v>
          </cell>
          <cell r="AH46">
            <v>0.99</v>
          </cell>
          <cell r="AI46">
            <v>0.99990000000000001</v>
          </cell>
          <cell r="AJ46">
            <v>9.9000000000000005E-2</v>
          </cell>
          <cell r="AK46">
            <v>9.9990000000000009E-2</v>
          </cell>
          <cell r="CE46">
            <v>164</v>
          </cell>
          <cell r="CF46" t="str">
            <v xml:space="preserve"> </v>
          </cell>
          <cell r="CG46">
            <v>164</v>
          </cell>
          <cell r="CH46" t="str">
            <v xml:space="preserve"> </v>
          </cell>
          <cell r="CI46">
            <v>164</v>
          </cell>
          <cell r="CJ46" t="str">
            <v xml:space="preserve"> </v>
          </cell>
        </row>
        <row r="47">
          <cell r="A47" t="str">
            <v>121PP</v>
          </cell>
          <cell r="B47">
            <v>47</v>
          </cell>
          <cell r="C47" t="str">
            <v>Plastic Half finish</v>
          </cell>
          <cell r="D47" t="str">
            <v>Plastic bristle</v>
          </cell>
          <cell r="E47" t="str">
            <v>Wire</v>
          </cell>
          <cell r="F47" t="str">
            <v>Epooxyresin</v>
          </cell>
          <cell r="G47" t="str">
            <v>Hardener</v>
          </cell>
          <cell r="P47">
            <v>1</v>
          </cell>
          <cell r="Q47">
            <v>1.01</v>
          </cell>
          <cell r="AB47">
            <v>3.65</v>
          </cell>
          <cell r="AC47">
            <v>3.7595000000000001</v>
          </cell>
          <cell r="AD47">
            <v>1.2791999999999999</v>
          </cell>
          <cell r="AE47">
            <v>1.3175759999999999</v>
          </cell>
          <cell r="AH47">
            <v>0.99</v>
          </cell>
          <cell r="AI47">
            <v>0.99990000000000001</v>
          </cell>
          <cell r="AJ47">
            <v>9.9000000000000005E-2</v>
          </cell>
          <cell r="AK47">
            <v>9.9990000000000009E-2</v>
          </cell>
          <cell r="CE47">
            <v>164</v>
          </cell>
          <cell r="CF47" t="str">
            <v xml:space="preserve"> </v>
          </cell>
          <cell r="CG47">
            <v>164</v>
          </cell>
          <cell r="CH47" t="str">
            <v xml:space="preserve"> </v>
          </cell>
          <cell r="CI47">
            <v>164</v>
          </cell>
          <cell r="CJ47" t="str">
            <v xml:space="preserve"> </v>
          </cell>
        </row>
        <row r="48">
          <cell r="A48" t="str">
            <v>122P</v>
          </cell>
          <cell r="B48">
            <v>48</v>
          </cell>
          <cell r="C48" t="str">
            <v>Plastic Half finish</v>
          </cell>
          <cell r="D48" t="str">
            <v>Plastic bristle</v>
          </cell>
          <cell r="E48" t="str">
            <v>Wire</v>
          </cell>
          <cell r="F48" t="str">
            <v>Epooxyresin</v>
          </cell>
          <cell r="G48" t="str">
            <v>Hardener</v>
          </cell>
          <cell r="P48">
            <v>1</v>
          </cell>
          <cell r="Q48">
            <v>1.01</v>
          </cell>
          <cell r="AB48">
            <v>2.85</v>
          </cell>
          <cell r="AC48">
            <v>2.9355000000000002</v>
          </cell>
          <cell r="AD48">
            <v>0.60060000000000002</v>
          </cell>
          <cell r="AE48">
            <v>0.618618</v>
          </cell>
          <cell r="AH48">
            <v>0.46</v>
          </cell>
          <cell r="AI48">
            <v>0.46460000000000001</v>
          </cell>
          <cell r="AJ48">
            <v>4.5999999999999999E-2</v>
          </cell>
          <cell r="AK48">
            <v>4.6460000000000001E-2</v>
          </cell>
          <cell r="AU48">
            <v>0</v>
          </cell>
          <cell r="CB48">
            <v>3.8</v>
          </cell>
          <cell r="CC48">
            <v>20.7</v>
          </cell>
          <cell r="CD48">
            <v>3.8</v>
          </cell>
          <cell r="CE48">
            <v>20.7</v>
          </cell>
          <cell r="CF48">
            <v>3.8</v>
          </cell>
          <cell r="CG48">
            <v>20.7</v>
          </cell>
          <cell r="CH48">
            <v>3</v>
          </cell>
          <cell r="CI48">
            <v>77</v>
          </cell>
          <cell r="CJ48" t="str">
            <v xml:space="preserve"> </v>
          </cell>
        </row>
        <row r="49">
          <cell r="A49" t="str">
            <v>122PP</v>
          </cell>
          <cell r="B49">
            <v>49</v>
          </cell>
          <cell r="C49" t="str">
            <v>Plastic Half finish</v>
          </cell>
          <cell r="D49" t="str">
            <v>Plastic bristle</v>
          </cell>
          <cell r="E49" t="str">
            <v>Wire</v>
          </cell>
          <cell r="F49" t="str">
            <v>Epooxyresin</v>
          </cell>
          <cell r="G49" t="str">
            <v>Hardener</v>
          </cell>
          <cell r="P49">
            <v>1</v>
          </cell>
          <cell r="Q49">
            <v>1.01</v>
          </cell>
          <cell r="AB49">
            <v>2.85</v>
          </cell>
          <cell r="AC49">
            <v>2.9355000000000002</v>
          </cell>
          <cell r="AD49">
            <v>0.60060000000000002</v>
          </cell>
          <cell r="AE49">
            <v>0.618618</v>
          </cell>
          <cell r="AH49">
            <v>0.46</v>
          </cell>
          <cell r="AI49">
            <v>0.46460000000000001</v>
          </cell>
          <cell r="AJ49">
            <v>4.5999999999999999E-2</v>
          </cell>
          <cell r="AK49">
            <v>4.6460000000000001E-2</v>
          </cell>
          <cell r="CB49">
            <v>3.8</v>
          </cell>
          <cell r="CC49">
            <v>20.7</v>
          </cell>
          <cell r="CD49">
            <v>3.8</v>
          </cell>
          <cell r="CE49">
            <v>20.7</v>
          </cell>
          <cell r="CF49">
            <v>3.8</v>
          </cell>
          <cell r="CG49">
            <v>20.7</v>
          </cell>
          <cell r="CH49">
            <v>3</v>
          </cell>
          <cell r="CI49">
            <v>77</v>
          </cell>
          <cell r="CJ49" t="str">
            <v xml:space="preserve"> </v>
          </cell>
        </row>
        <row r="50">
          <cell r="A50" t="str">
            <v>123R</v>
          </cell>
          <cell r="B50">
            <v>50</v>
          </cell>
          <cell r="C50" t="str">
            <v>Plastic Half finish</v>
          </cell>
          <cell r="D50" t="str">
            <v>Plastic bristle</v>
          </cell>
          <cell r="E50" t="str">
            <v>Wire</v>
          </cell>
          <cell r="P50">
            <v>1</v>
          </cell>
          <cell r="Q50">
            <v>1.01</v>
          </cell>
          <cell r="AB50">
            <v>5.5</v>
          </cell>
          <cell r="AC50">
            <v>5.665</v>
          </cell>
          <cell r="AD50">
            <v>0.49919999999999998</v>
          </cell>
          <cell r="AE50">
            <v>0.51417599999999997</v>
          </cell>
          <cell r="CE50">
            <v>64</v>
          </cell>
          <cell r="CF50" t="str">
            <v xml:space="preserve"> </v>
          </cell>
          <cell r="CG50">
            <v>64</v>
          </cell>
          <cell r="CH50" t="str">
            <v xml:space="preserve"> </v>
          </cell>
          <cell r="CI50">
            <v>64</v>
          </cell>
          <cell r="CJ50" t="str">
            <v xml:space="preserve"> </v>
          </cell>
        </row>
        <row r="51">
          <cell r="A51" t="str">
            <v>124MY</v>
          </cell>
          <cell r="B51">
            <v>51</v>
          </cell>
          <cell r="C51" t="str">
            <v>PLASTIC RAW MATERIAL</v>
          </cell>
          <cell r="D51" t="str">
            <v>Plastic bristle</v>
          </cell>
          <cell r="E51" t="str">
            <v>Alumtoue</v>
          </cell>
          <cell r="AB51">
            <v>15</v>
          </cell>
          <cell r="AC51">
            <v>15.75</v>
          </cell>
          <cell r="AN51">
            <v>1</v>
          </cell>
          <cell r="AO51">
            <v>1.01</v>
          </cell>
          <cell r="AR51">
            <v>18.2</v>
          </cell>
          <cell r="AS51">
            <v>18.564</v>
          </cell>
          <cell r="AU51">
            <v>0</v>
          </cell>
        </row>
        <row r="52">
          <cell r="A52" t="str">
            <v>124SSY</v>
          </cell>
          <cell r="B52">
            <v>52</v>
          </cell>
          <cell r="C52" t="str">
            <v>PLASTIC RAW MATERIAL</v>
          </cell>
          <cell r="D52" t="str">
            <v>Plastic bristle</v>
          </cell>
          <cell r="E52" t="str">
            <v>Alumtoue</v>
          </cell>
          <cell r="AB52">
            <v>2.2999999999999998</v>
          </cell>
          <cell r="AC52">
            <v>2.415</v>
          </cell>
          <cell r="AN52">
            <v>1</v>
          </cell>
          <cell r="AO52">
            <v>1.01</v>
          </cell>
          <cell r="AR52">
            <v>14.25</v>
          </cell>
          <cell r="AS52">
            <v>14.535</v>
          </cell>
          <cell r="AU52">
            <v>0</v>
          </cell>
        </row>
        <row r="53">
          <cell r="A53" t="str">
            <v>124LLY</v>
          </cell>
          <cell r="B53">
            <v>53</v>
          </cell>
          <cell r="C53" t="str">
            <v>PLASTIC RAW MATERIAL</v>
          </cell>
          <cell r="D53" t="str">
            <v>Plastic bristle</v>
          </cell>
          <cell r="E53" t="str">
            <v>Alumtoue</v>
          </cell>
          <cell r="AB53">
            <v>19.600000000000001</v>
          </cell>
          <cell r="AC53">
            <v>20.580000000000002</v>
          </cell>
          <cell r="AN53">
            <v>1</v>
          </cell>
          <cell r="AO53">
            <v>1.01</v>
          </cell>
          <cell r="AR53">
            <v>25.6</v>
          </cell>
          <cell r="AS53">
            <v>26.112000000000002</v>
          </cell>
          <cell r="AU53">
            <v>0</v>
          </cell>
        </row>
        <row r="54">
          <cell r="A54" t="str">
            <v>125DP</v>
          </cell>
          <cell r="B54">
            <v>54</v>
          </cell>
          <cell r="C54" t="str">
            <v>Plastic Half finish</v>
          </cell>
          <cell r="D54" t="str">
            <v>Metal Pin</v>
          </cell>
          <cell r="E54" t="str">
            <v>Cotton chip</v>
          </cell>
          <cell r="F54" t="str">
            <v>Epooxyresin</v>
          </cell>
          <cell r="G54" t="str">
            <v>Hardener</v>
          </cell>
          <cell r="H54" t="str">
            <v>Glue</v>
          </cell>
          <cell r="P54">
            <v>1</v>
          </cell>
          <cell r="Q54">
            <v>1.01</v>
          </cell>
          <cell r="V54">
            <v>15.949632738719831</v>
          </cell>
          <cell r="W54">
            <v>16.428121720881428</v>
          </cell>
          <cell r="AF54">
            <v>1</v>
          </cell>
          <cell r="AG54">
            <v>1.01</v>
          </cell>
          <cell r="AH54">
            <v>0.91655999999999993</v>
          </cell>
          <cell r="AI54">
            <v>0.92572559999999993</v>
          </cell>
          <cell r="AJ54">
            <v>9.1655999999999987E-2</v>
          </cell>
          <cell r="AK54">
            <v>9.2572559999999984E-2</v>
          </cell>
          <cell r="AT54">
            <v>0.8</v>
          </cell>
          <cell r="AU54">
            <v>0.81600000000000006</v>
          </cell>
          <cell r="AX54">
            <v>1</v>
          </cell>
          <cell r="AY54">
            <v>1.01</v>
          </cell>
          <cell r="CB54">
            <v>6.3</v>
          </cell>
          <cell r="CC54">
            <v>22.1</v>
          </cell>
          <cell r="CD54">
            <v>6.3</v>
          </cell>
          <cell r="CE54">
            <v>22.1</v>
          </cell>
          <cell r="CF54">
            <v>6.3</v>
          </cell>
          <cell r="CG54">
            <v>22.1</v>
          </cell>
          <cell r="CH54">
            <v>2.6</v>
          </cell>
          <cell r="CJ54">
            <v>152</v>
          </cell>
        </row>
        <row r="55">
          <cell r="A55" t="str">
            <v>125DPP</v>
          </cell>
          <cell r="B55">
            <v>55</v>
          </cell>
          <cell r="C55" t="str">
            <v>Plastic Half finish</v>
          </cell>
          <cell r="D55" t="str">
            <v>Metal Pin</v>
          </cell>
          <cell r="E55" t="str">
            <v>Cotton chip</v>
          </cell>
          <cell r="F55" t="str">
            <v>Epooxyresin</v>
          </cell>
          <cell r="G55" t="str">
            <v>Hardener</v>
          </cell>
          <cell r="H55" t="str">
            <v>Glue</v>
          </cell>
          <cell r="P55">
            <v>1</v>
          </cell>
          <cell r="Q55">
            <v>1.01</v>
          </cell>
          <cell r="V55">
            <v>15.949632738719831</v>
          </cell>
          <cell r="W55">
            <v>16.428121720881428</v>
          </cell>
          <cell r="AF55">
            <v>1</v>
          </cell>
          <cell r="AG55">
            <v>1.01</v>
          </cell>
          <cell r="AH55">
            <v>0.91655999999999993</v>
          </cell>
          <cell r="AI55">
            <v>0.92572559999999993</v>
          </cell>
          <cell r="AJ55">
            <v>9.1655999999999987E-2</v>
          </cell>
          <cell r="AK55">
            <v>9.2572559999999984E-2</v>
          </cell>
          <cell r="AT55">
            <v>0.8</v>
          </cell>
          <cell r="AU55">
            <v>0.81600000000000006</v>
          </cell>
          <cell r="AX55">
            <v>1</v>
          </cell>
          <cell r="AY55">
            <v>1.01</v>
          </cell>
          <cell r="CB55">
            <v>6.3</v>
          </cell>
          <cell r="CC55">
            <v>22.1</v>
          </cell>
          <cell r="CD55">
            <v>6.3</v>
          </cell>
          <cell r="CE55">
            <v>22.1</v>
          </cell>
          <cell r="CF55">
            <v>6.3</v>
          </cell>
          <cell r="CG55">
            <v>22.1</v>
          </cell>
          <cell r="CH55">
            <v>2.6</v>
          </cell>
          <cell r="CJ55">
            <v>152</v>
          </cell>
        </row>
        <row r="56">
          <cell r="A56" t="str">
            <v>125P</v>
          </cell>
          <cell r="B56">
            <v>56</v>
          </cell>
          <cell r="C56" t="str">
            <v>Plastic Half finish</v>
          </cell>
          <cell r="D56" t="str">
            <v>Metal Pin</v>
          </cell>
          <cell r="E56" t="str">
            <v>Cotton chip</v>
          </cell>
          <cell r="F56" t="str">
            <v>Epooxyresin</v>
          </cell>
          <cell r="G56" t="str">
            <v>Hardener</v>
          </cell>
          <cell r="H56" t="str">
            <v>Glue</v>
          </cell>
          <cell r="P56">
            <v>1</v>
          </cell>
          <cell r="Q56">
            <v>1.01</v>
          </cell>
          <cell r="V56">
            <v>15.949632738719831</v>
          </cell>
          <cell r="W56">
            <v>16.747114375655823</v>
          </cell>
          <cell r="AF56">
            <v>1</v>
          </cell>
          <cell r="AG56">
            <v>1.01</v>
          </cell>
          <cell r="AH56">
            <v>0.91655999999999993</v>
          </cell>
          <cell r="AI56">
            <v>0.92572559999999993</v>
          </cell>
          <cell r="AJ56">
            <v>9.1655999999999987E-2</v>
          </cell>
          <cell r="AK56">
            <v>9.2572559999999984E-2</v>
          </cell>
          <cell r="AT56">
            <v>0.8</v>
          </cell>
          <cell r="AU56">
            <v>0.81600000000000006</v>
          </cell>
          <cell r="AX56">
            <v>1</v>
          </cell>
          <cell r="AY56">
            <v>1.01</v>
          </cell>
          <cell r="CB56">
            <v>6.3</v>
          </cell>
          <cell r="CC56">
            <v>22.1</v>
          </cell>
          <cell r="CD56">
            <v>6.3</v>
          </cell>
          <cell r="CE56">
            <v>22.1</v>
          </cell>
          <cell r="CF56">
            <v>6.3</v>
          </cell>
          <cell r="CG56">
            <v>22.1</v>
          </cell>
          <cell r="CH56">
            <v>2.6</v>
          </cell>
          <cell r="CJ56">
            <v>152</v>
          </cell>
        </row>
        <row r="57">
          <cell r="A57" t="str">
            <v>125T</v>
          </cell>
          <cell r="B57">
            <v>57</v>
          </cell>
          <cell r="C57" t="str">
            <v>Plastic Half finish</v>
          </cell>
          <cell r="D57" t="str">
            <v>Metal Pin</v>
          </cell>
          <cell r="E57" t="str">
            <v>Cotton chip</v>
          </cell>
          <cell r="F57" t="str">
            <v>Epooxyresin</v>
          </cell>
          <cell r="G57" t="str">
            <v>Hardener</v>
          </cell>
          <cell r="H57" t="str">
            <v>Glue</v>
          </cell>
          <cell r="P57">
            <v>1</v>
          </cell>
          <cell r="Q57">
            <v>1.01</v>
          </cell>
          <cell r="V57">
            <v>16.72</v>
          </cell>
          <cell r="W57">
            <v>17.221599999999999</v>
          </cell>
          <cell r="AF57">
            <v>1</v>
          </cell>
          <cell r="AG57">
            <v>1.01</v>
          </cell>
          <cell r="AH57">
            <v>0.91655999999999993</v>
          </cell>
          <cell r="AI57">
            <v>0.92572559999999993</v>
          </cell>
          <cell r="AJ57">
            <v>9.1655999999999987E-2</v>
          </cell>
          <cell r="AK57">
            <v>9.2572559999999984E-2</v>
          </cell>
          <cell r="AT57">
            <v>0.8</v>
          </cell>
          <cell r="AU57">
            <v>0.81600000000000006</v>
          </cell>
          <cell r="AX57">
            <v>1</v>
          </cell>
          <cell r="AY57">
            <v>1.01</v>
          </cell>
          <cell r="CB57">
            <v>6.3</v>
          </cell>
          <cell r="CC57">
            <v>22.1</v>
          </cell>
          <cell r="CD57">
            <v>6.3</v>
          </cell>
          <cell r="CE57">
            <v>22.1</v>
          </cell>
          <cell r="CF57">
            <v>6.3</v>
          </cell>
          <cell r="CG57">
            <v>22.1</v>
          </cell>
          <cell r="CH57">
            <v>2.6</v>
          </cell>
          <cell r="CJ57">
            <v>152</v>
          </cell>
        </row>
        <row r="58">
          <cell r="A58" t="str">
            <v>126R</v>
          </cell>
          <cell r="B58">
            <v>58</v>
          </cell>
          <cell r="C58" t="str">
            <v>Plastic Half finish</v>
          </cell>
          <cell r="D58" t="str">
            <v>Boar Bristle</v>
          </cell>
          <cell r="E58" t="str">
            <v>Wire</v>
          </cell>
          <cell r="P58">
            <v>1</v>
          </cell>
          <cell r="Q58">
            <v>1.01</v>
          </cell>
          <cell r="AD58">
            <v>1.8251999999999999</v>
          </cell>
          <cell r="AE58">
            <v>1.879956</v>
          </cell>
          <cell r="AL58">
            <v>4.6500000000000004</v>
          </cell>
          <cell r="AM58">
            <v>4.8825000000000003</v>
          </cell>
          <cell r="CE58">
            <v>234</v>
          </cell>
          <cell r="CF58" t="str">
            <v xml:space="preserve"> </v>
          </cell>
          <cell r="CG58">
            <v>234</v>
          </cell>
          <cell r="CH58" t="str">
            <v xml:space="preserve"> </v>
          </cell>
          <cell r="CI58">
            <v>234</v>
          </cell>
          <cell r="CJ58" t="str">
            <v xml:space="preserve"> </v>
          </cell>
        </row>
        <row r="59">
          <cell r="A59" t="str">
            <v>126DP</v>
          </cell>
          <cell r="B59">
            <v>59</v>
          </cell>
          <cell r="C59" t="str">
            <v>Plastic Half finish</v>
          </cell>
          <cell r="D59" t="str">
            <v>Plastic bristle</v>
          </cell>
          <cell r="E59" t="str">
            <v>Wire</v>
          </cell>
          <cell r="F59" t="str">
            <v>Epooxyresin</v>
          </cell>
          <cell r="G59" t="str">
            <v>Hardener</v>
          </cell>
          <cell r="P59">
            <v>1</v>
          </cell>
          <cell r="Q59">
            <v>1.01</v>
          </cell>
          <cell r="AB59">
            <v>3.77</v>
          </cell>
          <cell r="AC59">
            <v>3.8831000000000002</v>
          </cell>
          <cell r="AD59">
            <v>1.8251999999999999</v>
          </cell>
          <cell r="AE59">
            <v>1.879956</v>
          </cell>
          <cell r="AH59">
            <v>1.41</v>
          </cell>
          <cell r="AI59">
            <v>1.4240999999999999</v>
          </cell>
          <cell r="AJ59">
            <v>0.14099999999999999</v>
          </cell>
          <cell r="AK59">
            <v>0.14240999999999998</v>
          </cell>
          <cell r="AU59">
            <v>0</v>
          </cell>
          <cell r="CE59">
            <v>234</v>
          </cell>
          <cell r="CF59" t="str">
            <v xml:space="preserve"> </v>
          </cell>
          <cell r="CG59">
            <v>234</v>
          </cell>
          <cell r="CH59" t="str">
            <v xml:space="preserve"> </v>
          </cell>
          <cell r="CI59">
            <v>234</v>
          </cell>
          <cell r="CJ59" t="str">
            <v xml:space="preserve"> </v>
          </cell>
        </row>
        <row r="60">
          <cell r="A60" t="str">
            <v>126DPP</v>
          </cell>
          <cell r="B60">
            <v>60</v>
          </cell>
          <cell r="C60" t="str">
            <v>Plastic Half finish</v>
          </cell>
          <cell r="D60" t="str">
            <v>Plastic bristle</v>
          </cell>
          <cell r="E60" t="str">
            <v>Wire</v>
          </cell>
          <cell r="F60" t="str">
            <v>Epooxyresin</v>
          </cell>
          <cell r="G60" t="str">
            <v>Hardener</v>
          </cell>
          <cell r="P60">
            <v>1</v>
          </cell>
          <cell r="Q60">
            <v>1.01</v>
          </cell>
          <cell r="AB60">
            <v>3.77</v>
          </cell>
          <cell r="AC60">
            <v>3.8831000000000002</v>
          </cell>
          <cell r="AD60">
            <v>1.8251999999999999</v>
          </cell>
          <cell r="AE60">
            <v>1.879956</v>
          </cell>
          <cell r="AH60">
            <v>2.82</v>
          </cell>
          <cell r="AI60">
            <v>2.8481999999999998</v>
          </cell>
          <cell r="AJ60">
            <v>0.28199999999999997</v>
          </cell>
          <cell r="AK60">
            <v>0.28481999999999996</v>
          </cell>
          <cell r="CE60">
            <v>234</v>
          </cell>
          <cell r="CF60" t="str">
            <v xml:space="preserve"> </v>
          </cell>
          <cell r="CG60">
            <v>234</v>
          </cell>
          <cell r="CH60" t="str">
            <v xml:space="preserve"> </v>
          </cell>
          <cell r="CI60">
            <v>234</v>
          </cell>
          <cell r="CJ60" t="str">
            <v xml:space="preserve"> </v>
          </cell>
        </row>
        <row r="61">
          <cell r="A61" t="str">
            <v>126P</v>
          </cell>
          <cell r="B61">
            <v>61</v>
          </cell>
          <cell r="C61" t="str">
            <v>Plastic Half finish</v>
          </cell>
          <cell r="D61" t="str">
            <v>Plastic bristle</v>
          </cell>
          <cell r="E61" t="str">
            <v>Wire</v>
          </cell>
          <cell r="F61" t="str">
            <v>Epooxyresin</v>
          </cell>
          <cell r="G61" t="str">
            <v>Hardener</v>
          </cell>
          <cell r="P61">
            <v>1</v>
          </cell>
          <cell r="Q61">
            <v>1.01</v>
          </cell>
          <cell r="AB61">
            <v>3.77</v>
          </cell>
          <cell r="AC61">
            <v>3.8831000000000002</v>
          </cell>
          <cell r="AD61">
            <v>1.8251999999999999</v>
          </cell>
          <cell r="AE61">
            <v>1.879956</v>
          </cell>
          <cell r="AH61">
            <v>1.41</v>
          </cell>
          <cell r="AI61">
            <v>1.4240999999999999</v>
          </cell>
          <cell r="AJ61">
            <v>0.14099999999999999</v>
          </cell>
          <cell r="AK61">
            <v>0.14240999999999998</v>
          </cell>
          <cell r="CE61">
            <v>234</v>
          </cell>
          <cell r="CF61" t="str">
            <v xml:space="preserve"> </v>
          </cell>
          <cell r="CG61">
            <v>234</v>
          </cell>
          <cell r="CH61" t="str">
            <v xml:space="preserve"> </v>
          </cell>
          <cell r="CI61">
            <v>234</v>
          </cell>
          <cell r="CJ61" t="str">
            <v xml:space="preserve"> </v>
          </cell>
        </row>
        <row r="62">
          <cell r="A62">
            <v>130</v>
          </cell>
          <cell r="B62">
            <v>62</v>
          </cell>
          <cell r="C62" t="str">
            <v>Plastic Half finish</v>
          </cell>
          <cell r="D62" t="str">
            <v>Metal Pin</v>
          </cell>
          <cell r="E62" t="str">
            <v>Cotton chip</v>
          </cell>
          <cell r="F62" t="str">
            <v>Glue</v>
          </cell>
          <cell r="G62" t="str">
            <v>Hardener</v>
          </cell>
          <cell r="P62">
            <v>1</v>
          </cell>
          <cell r="Q62">
            <v>1.01</v>
          </cell>
          <cell r="V62">
            <v>16.159496327387199</v>
          </cell>
          <cell r="W62">
            <v>16.644281217208814</v>
          </cell>
          <cell r="AF62">
            <v>1</v>
          </cell>
          <cell r="AG62">
            <v>1.01</v>
          </cell>
          <cell r="AH62" t="str">
            <v xml:space="preserve"> </v>
          </cell>
          <cell r="AT62">
            <v>0.8</v>
          </cell>
          <cell r="AU62">
            <v>0.81600000000000006</v>
          </cell>
          <cell r="AX62">
            <v>1</v>
          </cell>
          <cell r="AY62">
            <v>1.01</v>
          </cell>
          <cell r="CB62">
            <v>6.3</v>
          </cell>
          <cell r="CC62">
            <v>21.5</v>
          </cell>
          <cell r="CD62">
            <v>6.3</v>
          </cell>
          <cell r="CE62">
            <v>21.5</v>
          </cell>
          <cell r="CF62">
            <v>6.3</v>
          </cell>
          <cell r="CG62">
            <v>21.5</v>
          </cell>
          <cell r="CH62">
            <v>2.6</v>
          </cell>
          <cell r="CJ62">
            <v>154</v>
          </cell>
        </row>
        <row r="63">
          <cell r="A63" t="str">
            <v>130CP</v>
          </cell>
          <cell r="B63">
            <v>63</v>
          </cell>
          <cell r="C63" t="str">
            <v>Plastic Half finish</v>
          </cell>
          <cell r="D63" t="str">
            <v>Metal Pin</v>
          </cell>
          <cell r="E63" t="str">
            <v>Cotton chip</v>
          </cell>
          <cell r="F63" t="str">
            <v>Epooxyresin</v>
          </cell>
          <cell r="G63" t="str">
            <v>Hardener</v>
          </cell>
          <cell r="H63" t="str">
            <v>Glue</v>
          </cell>
          <cell r="P63">
            <v>1</v>
          </cell>
          <cell r="Q63">
            <v>1.01</v>
          </cell>
          <cell r="V63">
            <v>16.159496327387199</v>
          </cell>
          <cell r="W63">
            <v>16.967471143756558</v>
          </cell>
          <cell r="AF63">
            <v>1</v>
          </cell>
          <cell r="AG63">
            <v>1.01</v>
          </cell>
          <cell r="AH63">
            <v>0.92862</v>
          </cell>
          <cell r="AI63">
            <v>0.93790620000000002</v>
          </cell>
          <cell r="AJ63">
            <v>9.2862E-2</v>
          </cell>
          <cell r="AK63">
            <v>9.3790620000000005E-2</v>
          </cell>
          <cell r="AT63">
            <v>0.8</v>
          </cell>
          <cell r="AU63">
            <v>0.81600000000000006</v>
          </cell>
          <cell r="AX63">
            <v>1</v>
          </cell>
          <cell r="AY63">
            <v>1.01</v>
          </cell>
          <cell r="CB63">
            <v>6.3</v>
          </cell>
          <cell r="CC63">
            <v>21.5</v>
          </cell>
          <cell r="CD63">
            <v>6.3</v>
          </cell>
          <cell r="CE63">
            <v>21.5</v>
          </cell>
          <cell r="CF63">
            <v>6.3</v>
          </cell>
          <cell r="CG63">
            <v>21.5</v>
          </cell>
          <cell r="CH63">
            <v>2.6</v>
          </cell>
          <cell r="CJ63">
            <v>154</v>
          </cell>
        </row>
        <row r="64">
          <cell r="A64" t="str">
            <v>130M</v>
          </cell>
          <cell r="B64">
            <v>64</v>
          </cell>
          <cell r="C64" t="str">
            <v>Plastic Half finish</v>
          </cell>
          <cell r="D64" t="str">
            <v>Plastic Pin</v>
          </cell>
          <cell r="E64" t="str">
            <v>Plastic Circle</v>
          </cell>
          <cell r="F64" t="str">
            <v>Glue</v>
          </cell>
          <cell r="G64" t="str">
            <v>Basic Manesium Cacbonate</v>
          </cell>
          <cell r="H64" t="str">
            <v>Rubber Additive</v>
          </cell>
          <cell r="I64" t="str">
            <v>PIGMENT</v>
          </cell>
          <cell r="P64">
            <v>1</v>
          </cell>
          <cell r="Q64">
            <v>1.01</v>
          </cell>
          <cell r="Z64">
            <v>10</v>
          </cell>
          <cell r="AA64">
            <v>10.3</v>
          </cell>
          <cell r="AT64">
            <v>0.8</v>
          </cell>
          <cell r="AU64">
            <v>0.81600000000000006</v>
          </cell>
          <cell r="AZ64">
            <v>4.8600000000000003</v>
          </cell>
          <cell r="BA64">
            <v>4.9572000000000003</v>
          </cell>
          <cell r="BB64">
            <v>0.32</v>
          </cell>
          <cell r="BC64">
            <v>0.32640000000000002</v>
          </cell>
          <cell r="BD64">
            <v>11</v>
          </cell>
          <cell r="BE64">
            <v>11.22</v>
          </cell>
          <cell r="BL64">
            <v>1</v>
          </cell>
          <cell r="BM64">
            <v>1.01</v>
          </cell>
          <cell r="CB64">
            <v>6.3</v>
          </cell>
          <cell r="CC64">
            <v>21.5</v>
          </cell>
          <cell r="CD64">
            <v>6.3</v>
          </cell>
          <cell r="CE64">
            <v>21.5</v>
          </cell>
          <cell r="CF64">
            <v>6.3</v>
          </cell>
          <cell r="CG64">
            <v>21.5</v>
          </cell>
          <cell r="CH64">
            <v>2.6</v>
          </cell>
          <cell r="CJ64">
            <v>167</v>
          </cell>
        </row>
        <row r="65">
          <cell r="A65" t="str">
            <v>130N</v>
          </cell>
          <cell r="B65">
            <v>65</v>
          </cell>
          <cell r="C65" t="str">
            <v>Plastic Half finish</v>
          </cell>
          <cell r="D65" t="str">
            <v>Plastic bristle</v>
          </cell>
          <cell r="E65" t="str">
            <v>Wire</v>
          </cell>
          <cell r="F65" t="str">
            <v>Cotton chip</v>
          </cell>
          <cell r="G65" t="str">
            <v>Glue</v>
          </cell>
          <cell r="H65" t="str">
            <v>RUBBER</v>
          </cell>
          <cell r="P65">
            <v>1</v>
          </cell>
          <cell r="Q65">
            <v>1.01</v>
          </cell>
          <cell r="AB65">
            <v>4.18</v>
          </cell>
          <cell r="AC65">
            <v>4.3053999999999997</v>
          </cell>
          <cell r="AD65">
            <v>1.3104</v>
          </cell>
          <cell r="AE65">
            <v>1.349712</v>
          </cell>
          <cell r="AF65">
            <v>1</v>
          </cell>
          <cell r="AG65">
            <v>1.01</v>
          </cell>
          <cell r="AT65">
            <v>0.8</v>
          </cell>
          <cell r="AU65">
            <v>0.81600000000000006</v>
          </cell>
          <cell r="AX65">
            <v>1</v>
          </cell>
          <cell r="AY65">
            <v>1.01</v>
          </cell>
          <cell r="CB65">
            <v>6.3</v>
          </cell>
          <cell r="CC65">
            <v>21.5</v>
          </cell>
          <cell r="CD65">
            <v>6.3</v>
          </cell>
          <cell r="CE65">
            <v>21.5</v>
          </cell>
          <cell r="CF65">
            <v>6.3</v>
          </cell>
          <cell r="CG65">
            <v>21.5</v>
          </cell>
          <cell r="CH65">
            <v>2.6</v>
          </cell>
          <cell r="CI65">
            <v>168</v>
          </cell>
          <cell r="CJ65" t="str">
            <v xml:space="preserve"> </v>
          </cell>
        </row>
        <row r="66">
          <cell r="A66" t="str">
            <v>130P</v>
          </cell>
          <cell r="B66">
            <v>66</v>
          </cell>
          <cell r="C66" t="str">
            <v>Plastic Half finish</v>
          </cell>
          <cell r="D66" t="str">
            <v>Plastic Circle</v>
          </cell>
          <cell r="E66" t="str">
            <v>Metal Pin</v>
          </cell>
          <cell r="F66" t="str">
            <v>Cotton chip</v>
          </cell>
          <cell r="G66" t="str">
            <v>Epooxyresin</v>
          </cell>
          <cell r="H66" t="str">
            <v>Hardener</v>
          </cell>
          <cell r="I66" t="str">
            <v>Glue</v>
          </cell>
          <cell r="J66" t="str">
            <v>Basic Manesium Cacbonate</v>
          </cell>
          <cell r="K66" t="str">
            <v>Rubber Additive</v>
          </cell>
          <cell r="L66" t="str">
            <v>PIGMENT</v>
          </cell>
          <cell r="P66">
            <v>1</v>
          </cell>
          <cell r="Q66">
            <v>1.01</v>
          </cell>
          <cell r="V66">
            <v>16.159496327387199</v>
          </cell>
          <cell r="W66">
            <v>16.644281217208814</v>
          </cell>
          <cell r="AF66">
            <v>1</v>
          </cell>
          <cell r="AG66">
            <v>1.01</v>
          </cell>
          <cell r="AH66">
            <v>0.92862</v>
          </cell>
          <cell r="AI66">
            <v>0.93790620000000002</v>
          </cell>
          <cell r="AJ66">
            <v>9.2862E-2</v>
          </cell>
          <cell r="AK66">
            <v>9.3790620000000005E-2</v>
          </cell>
          <cell r="AT66">
            <v>0.8</v>
          </cell>
          <cell r="AU66">
            <v>0.81600000000000006</v>
          </cell>
          <cell r="AZ66">
            <v>4.8600000000000003</v>
          </cell>
          <cell r="BA66">
            <v>4.9572000000000003</v>
          </cell>
          <cell r="BB66">
            <v>0.32</v>
          </cell>
          <cell r="BC66">
            <v>0.32640000000000002</v>
          </cell>
          <cell r="BD66">
            <v>11</v>
          </cell>
          <cell r="BE66">
            <v>11.22</v>
          </cell>
          <cell r="BL66">
            <v>1</v>
          </cell>
          <cell r="BM66">
            <v>1.01</v>
          </cell>
          <cell r="CB66">
            <v>6.3</v>
          </cell>
          <cell r="CC66">
            <v>21.5</v>
          </cell>
          <cell r="CD66">
            <v>6.3</v>
          </cell>
          <cell r="CE66">
            <v>21.5</v>
          </cell>
          <cell r="CF66">
            <v>6.3</v>
          </cell>
          <cell r="CG66">
            <v>21.5</v>
          </cell>
          <cell r="CH66">
            <v>2.6</v>
          </cell>
          <cell r="CJ66">
            <v>154</v>
          </cell>
        </row>
        <row r="67">
          <cell r="A67" t="str">
            <v>130T</v>
          </cell>
          <cell r="B67">
            <v>67</v>
          </cell>
          <cell r="C67" t="str">
            <v>Plastic Half finish</v>
          </cell>
          <cell r="D67" t="str">
            <v>Metal Pin</v>
          </cell>
          <cell r="E67" t="str">
            <v>Cotton chip</v>
          </cell>
          <cell r="F67" t="str">
            <v>Epooxyresin</v>
          </cell>
          <cell r="G67" t="str">
            <v>Hardener</v>
          </cell>
          <cell r="H67" t="str">
            <v>Glue</v>
          </cell>
          <cell r="P67">
            <v>1</v>
          </cell>
          <cell r="Q67">
            <v>1.01</v>
          </cell>
          <cell r="V67">
            <v>16.940000000000001</v>
          </cell>
          <cell r="W67">
            <v>17.448200000000003</v>
          </cell>
          <cell r="AF67">
            <v>1</v>
          </cell>
          <cell r="AG67">
            <v>1.01</v>
          </cell>
          <cell r="AH67">
            <v>0.92862</v>
          </cell>
          <cell r="AI67">
            <v>0.93790620000000002</v>
          </cell>
          <cell r="AJ67">
            <v>9.2862E-2</v>
          </cell>
          <cell r="AK67">
            <v>9.3790620000000005E-2</v>
          </cell>
          <cell r="AT67">
            <v>0.8</v>
          </cell>
          <cell r="AU67">
            <v>0.81600000000000006</v>
          </cell>
          <cell r="AX67">
            <v>1</v>
          </cell>
          <cell r="AY67">
            <v>1.01</v>
          </cell>
          <cell r="CB67">
            <v>6.3</v>
          </cell>
          <cell r="CC67">
            <v>21.5</v>
          </cell>
          <cell r="CD67">
            <v>6.3</v>
          </cell>
          <cell r="CE67">
            <v>21.5</v>
          </cell>
          <cell r="CF67">
            <v>6.3</v>
          </cell>
          <cell r="CG67">
            <v>21.5</v>
          </cell>
          <cell r="CH67">
            <v>2.6</v>
          </cell>
          <cell r="CJ67">
            <v>154</v>
          </cell>
        </row>
        <row r="68">
          <cell r="A68" t="str">
            <v>130W</v>
          </cell>
          <cell r="B68">
            <v>68</v>
          </cell>
          <cell r="C68" t="str">
            <v>Plastic Half finish</v>
          </cell>
          <cell r="D68" t="str">
            <v>Plastic bristle</v>
          </cell>
          <cell r="E68" t="str">
            <v>Wire</v>
          </cell>
          <cell r="F68" t="str">
            <v>Cotton chip</v>
          </cell>
          <cell r="G68" t="str">
            <v>Glue</v>
          </cell>
          <cell r="H68" t="str">
            <v>RUBBER</v>
          </cell>
          <cell r="P68">
            <v>1</v>
          </cell>
          <cell r="Q68">
            <v>1.01</v>
          </cell>
          <cell r="AB68">
            <v>4.91</v>
          </cell>
          <cell r="AC68">
            <v>5.0573000000000006</v>
          </cell>
          <cell r="AD68">
            <v>1.2869999999999999</v>
          </cell>
          <cell r="AE68">
            <v>1.32561</v>
          </cell>
          <cell r="AF68">
            <v>1</v>
          </cell>
          <cell r="AG68">
            <v>1.01</v>
          </cell>
          <cell r="AT68">
            <v>0.8</v>
          </cell>
          <cell r="AU68">
            <v>0.81600000000000006</v>
          </cell>
          <cell r="AX68">
            <v>1</v>
          </cell>
          <cell r="AY68">
            <v>1.01</v>
          </cell>
          <cell r="CB68">
            <v>6.3</v>
          </cell>
          <cell r="CC68">
            <v>21.5</v>
          </cell>
          <cell r="CD68">
            <v>6.3</v>
          </cell>
          <cell r="CE68">
            <v>21.5</v>
          </cell>
          <cell r="CF68">
            <v>6.3</v>
          </cell>
          <cell r="CG68">
            <v>21.5</v>
          </cell>
          <cell r="CH68">
            <v>2.6</v>
          </cell>
          <cell r="CI68">
            <v>165</v>
          </cell>
          <cell r="CJ68" t="str">
            <v xml:space="preserve"> </v>
          </cell>
        </row>
        <row r="69">
          <cell r="A69">
            <v>131</v>
          </cell>
          <cell r="B69">
            <v>69</v>
          </cell>
          <cell r="C69" t="str">
            <v>Plastic Half finish</v>
          </cell>
          <cell r="D69" t="str">
            <v>Metal Pin</v>
          </cell>
          <cell r="E69" t="str">
            <v>Cotton chip</v>
          </cell>
          <cell r="F69" t="str">
            <v>Glue</v>
          </cell>
          <cell r="G69" t="str">
            <v>RUBBER</v>
          </cell>
          <cell r="P69">
            <v>1</v>
          </cell>
          <cell r="Q69">
            <v>1.01</v>
          </cell>
          <cell r="V69">
            <v>11.647429171038825</v>
          </cell>
          <cell r="W69">
            <v>11.996852046169989</v>
          </cell>
          <cell r="AF69">
            <v>1</v>
          </cell>
          <cell r="AG69">
            <v>1.01</v>
          </cell>
          <cell r="AT69">
            <v>0.7</v>
          </cell>
          <cell r="AU69">
            <v>0.71399999999999997</v>
          </cell>
          <cell r="AX69">
            <v>1</v>
          </cell>
          <cell r="AY69">
            <v>1.01</v>
          </cell>
          <cell r="CB69">
            <v>5.2</v>
          </cell>
          <cell r="CC69">
            <v>17.7</v>
          </cell>
          <cell r="CD69">
            <v>5.2</v>
          </cell>
          <cell r="CE69">
            <v>17.7</v>
          </cell>
          <cell r="CF69">
            <v>5.2</v>
          </cell>
          <cell r="CG69">
            <v>17.7</v>
          </cell>
          <cell r="CH69">
            <v>2.5</v>
          </cell>
          <cell r="CJ69">
            <v>111</v>
          </cell>
        </row>
        <row r="70">
          <cell r="A70" t="str">
            <v>131M</v>
          </cell>
          <cell r="B70">
            <v>70</v>
          </cell>
          <cell r="C70" t="str">
            <v>Plastic Half finish</v>
          </cell>
          <cell r="D70" t="str">
            <v>Plastic Pin</v>
          </cell>
          <cell r="E70" t="str">
            <v>Glue</v>
          </cell>
          <cell r="F70" t="str">
            <v>RUBBER</v>
          </cell>
          <cell r="P70">
            <v>1</v>
          </cell>
          <cell r="Q70">
            <v>1.01</v>
          </cell>
          <cell r="Z70">
            <v>5.98</v>
          </cell>
          <cell r="AA70">
            <v>6.1594000000000007</v>
          </cell>
          <cell r="AT70">
            <v>0.7</v>
          </cell>
          <cell r="AU70">
            <v>0.71399999999999997</v>
          </cell>
          <cell r="AX70">
            <v>1</v>
          </cell>
          <cell r="AY70">
            <v>1.01</v>
          </cell>
          <cell r="CB70">
            <v>5.2</v>
          </cell>
          <cell r="CC70">
            <v>17.7</v>
          </cell>
          <cell r="CD70">
            <v>5.2</v>
          </cell>
          <cell r="CE70">
            <v>17.7</v>
          </cell>
          <cell r="CF70">
            <v>5.2</v>
          </cell>
          <cell r="CG70">
            <v>17.7</v>
          </cell>
          <cell r="CH70">
            <v>2.5</v>
          </cell>
          <cell r="CJ70">
            <v>99</v>
          </cell>
        </row>
        <row r="71">
          <cell r="A71" t="str">
            <v>131T</v>
          </cell>
          <cell r="B71">
            <v>71</v>
          </cell>
          <cell r="C71" t="str">
            <v>Plastic Half finish</v>
          </cell>
          <cell r="D71" t="str">
            <v>Metal Pin</v>
          </cell>
          <cell r="E71" t="str">
            <v>Cotton chip</v>
          </cell>
          <cell r="F71" t="str">
            <v>Glue</v>
          </cell>
          <cell r="G71" t="str">
            <v>RUBBER</v>
          </cell>
          <cell r="P71">
            <v>1</v>
          </cell>
          <cell r="Q71">
            <v>1.01</v>
          </cell>
          <cell r="V71">
            <v>12.21</v>
          </cell>
          <cell r="W71">
            <v>12.576300000000002</v>
          </cell>
          <cell r="AF71">
            <v>1</v>
          </cell>
          <cell r="AG71">
            <v>1.01</v>
          </cell>
          <cell r="AT71">
            <v>0.7</v>
          </cell>
          <cell r="AU71">
            <v>0.71399999999999997</v>
          </cell>
          <cell r="AX71">
            <v>1</v>
          </cell>
          <cell r="AY71">
            <v>1.01</v>
          </cell>
          <cell r="CB71">
            <v>5.2</v>
          </cell>
          <cell r="CC71">
            <v>17.7</v>
          </cell>
          <cell r="CD71">
            <v>5.2</v>
          </cell>
          <cell r="CE71">
            <v>17.7</v>
          </cell>
          <cell r="CF71">
            <v>5.2</v>
          </cell>
          <cell r="CG71">
            <v>17.7</v>
          </cell>
          <cell r="CH71">
            <v>2.5</v>
          </cell>
          <cell r="CJ71">
            <v>111</v>
          </cell>
        </row>
        <row r="72">
          <cell r="A72" t="str">
            <v>132P</v>
          </cell>
          <cell r="B72">
            <v>72</v>
          </cell>
          <cell r="C72" t="str">
            <v>Plastic Half finish</v>
          </cell>
          <cell r="D72" t="str">
            <v>Plastic bristle</v>
          </cell>
          <cell r="E72" t="str">
            <v>Wire</v>
          </cell>
          <cell r="F72" t="str">
            <v>Epooxyresin</v>
          </cell>
          <cell r="G72" t="str">
            <v>Hardener</v>
          </cell>
          <cell r="P72">
            <v>1</v>
          </cell>
          <cell r="Q72">
            <v>1.01</v>
          </cell>
          <cell r="AB72">
            <v>2.27</v>
          </cell>
          <cell r="AC72">
            <v>2.3381000000000003</v>
          </cell>
          <cell r="AD72">
            <v>0.4914</v>
          </cell>
          <cell r="AE72">
            <v>0.50614199999999998</v>
          </cell>
          <cell r="AH72">
            <v>0.38</v>
          </cell>
          <cell r="AI72">
            <v>0.38380000000000003</v>
          </cell>
          <cell r="AJ72">
            <v>3.7999999999999999E-2</v>
          </cell>
          <cell r="AK72">
            <v>3.8379999999999997E-2</v>
          </cell>
          <cell r="CE72">
            <v>63</v>
          </cell>
          <cell r="CF72" t="str">
            <v xml:space="preserve"> </v>
          </cell>
          <cell r="CG72">
            <v>63</v>
          </cell>
          <cell r="CH72" t="str">
            <v xml:space="preserve"> </v>
          </cell>
          <cell r="CI72">
            <v>63</v>
          </cell>
          <cell r="CJ72" t="str">
            <v xml:space="preserve"> </v>
          </cell>
        </row>
        <row r="73">
          <cell r="A73" t="str">
            <v>133P</v>
          </cell>
          <cell r="B73">
            <v>73</v>
          </cell>
          <cell r="C73" t="str">
            <v>Plastic Half finish</v>
          </cell>
          <cell r="D73" t="str">
            <v>Metal Pin</v>
          </cell>
          <cell r="E73" t="str">
            <v>Cotton chip</v>
          </cell>
          <cell r="F73" t="str">
            <v>Epooxyresin</v>
          </cell>
          <cell r="G73" t="str">
            <v>Hardener</v>
          </cell>
          <cell r="H73" t="str">
            <v>Glue</v>
          </cell>
          <cell r="P73">
            <v>1</v>
          </cell>
          <cell r="Q73">
            <v>1.01</v>
          </cell>
          <cell r="V73">
            <v>12.17208814270724</v>
          </cell>
          <cell r="W73">
            <v>12.537250786988459</v>
          </cell>
          <cell r="AF73">
            <v>1</v>
          </cell>
          <cell r="AG73">
            <v>1.01</v>
          </cell>
          <cell r="AH73">
            <v>0.69947999999999999</v>
          </cell>
          <cell r="AI73">
            <v>0.70647479999999996</v>
          </cell>
          <cell r="AJ73">
            <v>6.9947999999999996E-2</v>
          </cell>
          <cell r="AK73">
            <v>7.0647479999999999E-2</v>
          </cell>
          <cell r="AT73">
            <v>0.7</v>
          </cell>
          <cell r="AU73">
            <v>0.71399999999999997</v>
          </cell>
          <cell r="AX73">
            <v>1</v>
          </cell>
          <cell r="AY73">
            <v>1.01</v>
          </cell>
          <cell r="CF73">
            <v>116</v>
          </cell>
          <cell r="CH73">
            <v>116</v>
          </cell>
          <cell r="CJ73">
            <v>116</v>
          </cell>
        </row>
        <row r="74">
          <cell r="A74" t="str">
            <v>134HP</v>
          </cell>
          <cell r="B74">
            <v>74</v>
          </cell>
          <cell r="C74" t="str">
            <v>Plastic Half finish</v>
          </cell>
          <cell r="D74" t="str">
            <v>Plastic Pin</v>
          </cell>
          <cell r="E74" t="str">
            <v>Epooxyresin</v>
          </cell>
          <cell r="F74" t="str">
            <v>Hardener</v>
          </cell>
          <cell r="G74" t="str">
            <v>Glue</v>
          </cell>
          <cell r="H74" t="str">
            <v>Cotton chip</v>
          </cell>
          <cell r="I74" t="str">
            <v>Basic Manesium Cacbonate</v>
          </cell>
          <cell r="J74" t="str">
            <v>Rubber Additive</v>
          </cell>
          <cell r="K74" t="str">
            <v>PIGMENT</v>
          </cell>
          <cell r="P74">
            <v>1</v>
          </cell>
          <cell r="Q74">
            <v>1.01</v>
          </cell>
          <cell r="Z74">
            <v>8.6999999999999993</v>
          </cell>
          <cell r="AA74">
            <v>8.9610000000000003</v>
          </cell>
          <cell r="AF74">
            <v>1</v>
          </cell>
          <cell r="AG74">
            <v>1.01</v>
          </cell>
          <cell r="AH74">
            <v>0.87434999999999996</v>
          </cell>
          <cell r="AI74">
            <v>0.88309349999999998</v>
          </cell>
          <cell r="AJ74">
            <v>8.7434999999999999E-2</v>
          </cell>
          <cell r="AK74">
            <v>8.8309349999999995E-2</v>
          </cell>
          <cell r="AT74">
            <v>0.6</v>
          </cell>
          <cell r="AU74">
            <v>0.61199999999999999</v>
          </cell>
          <cell r="AZ74">
            <v>2.34</v>
          </cell>
          <cell r="BA74">
            <v>2.3868</v>
          </cell>
          <cell r="BB74">
            <v>0.15</v>
          </cell>
          <cell r="BC74">
            <v>0.153</v>
          </cell>
          <cell r="BD74">
            <v>5.3</v>
          </cell>
          <cell r="BE74">
            <v>5.4059999999999997</v>
          </cell>
          <cell r="CF74">
            <v>145</v>
          </cell>
          <cell r="CH74">
            <v>145</v>
          </cell>
          <cell r="CJ74">
            <v>145</v>
          </cell>
        </row>
        <row r="75">
          <cell r="A75" t="str">
            <v>134P</v>
          </cell>
          <cell r="B75">
            <v>75</v>
          </cell>
          <cell r="C75" t="str">
            <v>Plastic Half finish</v>
          </cell>
          <cell r="D75" t="str">
            <v>Cotton chip</v>
          </cell>
          <cell r="E75" t="str">
            <v>Epooxyresin</v>
          </cell>
          <cell r="F75" t="str">
            <v>Hardener</v>
          </cell>
          <cell r="G75" t="str">
            <v>Glue</v>
          </cell>
          <cell r="H75" t="str">
            <v>RUBBER</v>
          </cell>
          <cell r="P75">
            <v>1</v>
          </cell>
          <cell r="Q75">
            <v>1.01</v>
          </cell>
          <cell r="AF75">
            <v>1</v>
          </cell>
          <cell r="AG75">
            <v>1.01</v>
          </cell>
          <cell r="AT75">
            <v>0.6</v>
          </cell>
          <cell r="AU75">
            <v>0.61199999999999999</v>
          </cell>
          <cell r="AX75">
            <v>1</v>
          </cell>
          <cell r="AY75">
            <v>1.01</v>
          </cell>
          <cell r="CB75">
            <v>6</v>
          </cell>
          <cell r="CC75">
            <v>22</v>
          </cell>
          <cell r="CD75">
            <v>6</v>
          </cell>
          <cell r="CE75">
            <v>22</v>
          </cell>
          <cell r="CF75">
            <v>6</v>
          </cell>
          <cell r="CG75">
            <v>22</v>
          </cell>
          <cell r="CH75">
            <v>3.5</v>
          </cell>
          <cell r="CJ75" t="str">
            <v>?</v>
          </cell>
        </row>
        <row r="76">
          <cell r="A76" t="str">
            <v>135P</v>
          </cell>
          <cell r="B76">
            <v>76</v>
          </cell>
          <cell r="C76" t="str">
            <v>Plastic Half finish</v>
          </cell>
          <cell r="D76" t="str">
            <v>Metal Pin</v>
          </cell>
          <cell r="E76" t="str">
            <v>Cotton chip</v>
          </cell>
          <cell r="F76" t="str">
            <v>Epooxyresin</v>
          </cell>
          <cell r="G76" t="str">
            <v>Hardener</v>
          </cell>
          <cell r="H76" t="str">
            <v>Glue</v>
          </cell>
          <cell r="P76">
            <v>1</v>
          </cell>
          <cell r="Q76">
            <v>1.01</v>
          </cell>
          <cell r="V76">
            <v>15.949632738719831</v>
          </cell>
          <cell r="W76">
            <v>16.428121720881428</v>
          </cell>
          <cell r="AF76">
            <v>1</v>
          </cell>
          <cell r="AG76">
            <v>1.01</v>
          </cell>
          <cell r="AH76">
            <v>0.91655999999999993</v>
          </cell>
          <cell r="AI76">
            <v>0.92572559999999993</v>
          </cell>
          <cell r="AJ76">
            <v>9.1655999999999987E-2</v>
          </cell>
          <cell r="AK76">
            <v>9.2572559999999984E-2</v>
          </cell>
          <cell r="AT76">
            <v>0.8</v>
          </cell>
          <cell r="AU76">
            <v>0.81600000000000006</v>
          </cell>
          <cell r="AX76">
            <v>1</v>
          </cell>
          <cell r="AY76">
            <v>1.01</v>
          </cell>
          <cell r="CF76">
            <v>152</v>
          </cell>
          <cell r="CH76">
            <v>152</v>
          </cell>
          <cell r="CJ76">
            <v>152</v>
          </cell>
        </row>
        <row r="77">
          <cell r="A77" t="str">
            <v>136P</v>
          </cell>
          <cell r="B77">
            <v>77</v>
          </cell>
          <cell r="C77" t="str">
            <v>Plastic Half finish</v>
          </cell>
          <cell r="D77" t="str">
            <v>Plastic bristle</v>
          </cell>
          <cell r="E77" t="str">
            <v>Wire</v>
          </cell>
          <cell r="F77" t="str">
            <v>Epooxyresin</v>
          </cell>
          <cell r="G77" t="str">
            <v>Hardener</v>
          </cell>
          <cell r="P77">
            <v>1</v>
          </cell>
          <cell r="Q77">
            <v>1.01</v>
          </cell>
          <cell r="AB77">
            <v>2.14</v>
          </cell>
          <cell r="AC77">
            <v>2.2042000000000002</v>
          </cell>
          <cell r="AD77">
            <v>1.5911999999999999</v>
          </cell>
          <cell r="AE77">
            <v>1.6389359999999999</v>
          </cell>
          <cell r="AH77">
            <v>1.23</v>
          </cell>
          <cell r="AI77">
            <v>1.2423</v>
          </cell>
          <cell r="AJ77">
            <v>0.123</v>
          </cell>
          <cell r="AK77">
            <v>0.12422999999999999</v>
          </cell>
          <cell r="AU77">
            <v>0</v>
          </cell>
          <cell r="CB77">
            <v>4</v>
          </cell>
          <cell r="CC77">
            <v>20.8</v>
          </cell>
          <cell r="CD77">
            <v>4</v>
          </cell>
          <cell r="CE77">
            <v>20.8</v>
          </cell>
          <cell r="CF77">
            <v>4</v>
          </cell>
          <cell r="CG77">
            <v>20.8</v>
          </cell>
          <cell r="CH77">
            <v>4</v>
          </cell>
          <cell r="CI77">
            <v>204</v>
          </cell>
          <cell r="CJ77" t="str">
            <v xml:space="preserve"> </v>
          </cell>
        </row>
        <row r="78">
          <cell r="A78" t="str">
            <v>137PY</v>
          </cell>
          <cell r="B78">
            <v>78</v>
          </cell>
          <cell r="C78" t="str">
            <v>Plastic Half finish</v>
          </cell>
          <cell r="D78" t="str">
            <v>Plastic bristle</v>
          </cell>
          <cell r="E78" t="str">
            <v>Wire</v>
          </cell>
          <cell r="F78" t="str">
            <v>Epooxyresin</v>
          </cell>
          <cell r="G78" t="str">
            <v>Hardener</v>
          </cell>
          <cell r="P78">
            <v>1</v>
          </cell>
          <cell r="Q78">
            <v>1.01</v>
          </cell>
          <cell r="AB78">
            <v>4.28</v>
          </cell>
          <cell r="AC78">
            <v>4.4084000000000003</v>
          </cell>
          <cell r="AD78">
            <v>0.4914</v>
          </cell>
          <cell r="AE78">
            <v>0.50614199999999998</v>
          </cell>
          <cell r="AH78">
            <v>0.38</v>
          </cell>
          <cell r="AI78">
            <v>0.38380000000000003</v>
          </cell>
          <cell r="AJ78">
            <v>3.7999999999999999E-2</v>
          </cell>
          <cell r="AK78">
            <v>3.8379999999999997E-2</v>
          </cell>
          <cell r="CB78">
            <v>3.2</v>
          </cell>
          <cell r="CC78">
            <v>19.5</v>
          </cell>
          <cell r="CD78">
            <v>3.2</v>
          </cell>
          <cell r="CE78">
            <v>19.5</v>
          </cell>
          <cell r="CF78">
            <v>3.2</v>
          </cell>
          <cell r="CG78">
            <v>19.5</v>
          </cell>
          <cell r="CH78">
            <v>2.9</v>
          </cell>
          <cell r="CI78">
            <v>63</v>
          </cell>
          <cell r="CJ78" t="str">
            <v xml:space="preserve"> </v>
          </cell>
        </row>
        <row r="79">
          <cell r="A79" t="str">
            <v>171CP</v>
          </cell>
          <cell r="B79">
            <v>79</v>
          </cell>
          <cell r="C79" t="str">
            <v>Plastic Half finish</v>
          </cell>
          <cell r="D79" t="str">
            <v>Metal Pin</v>
          </cell>
          <cell r="E79" t="str">
            <v>Plastic Circle</v>
          </cell>
          <cell r="F79" t="str">
            <v>Cotton chip</v>
          </cell>
          <cell r="G79" t="str">
            <v>Epooxyresin</v>
          </cell>
          <cell r="H79" t="str">
            <v>Hardener</v>
          </cell>
          <cell r="I79" t="str">
            <v>Glue</v>
          </cell>
          <cell r="P79">
            <v>1</v>
          </cell>
          <cell r="Q79">
            <v>1.01</v>
          </cell>
          <cell r="V79">
            <v>15.110178384050368</v>
          </cell>
          <cell r="W79">
            <v>15.563483735571879</v>
          </cell>
          <cell r="AF79">
            <v>1</v>
          </cell>
          <cell r="AG79">
            <v>1.01</v>
          </cell>
          <cell r="AH79">
            <v>0.86831999999999998</v>
          </cell>
          <cell r="AI79">
            <v>0.87700319999999998</v>
          </cell>
          <cell r="AJ79">
            <v>8.6831999999999993E-2</v>
          </cell>
          <cell r="AK79">
            <v>8.7700319999999998E-2</v>
          </cell>
          <cell r="AT79">
            <v>0.8</v>
          </cell>
          <cell r="AU79">
            <v>0.81600000000000006</v>
          </cell>
          <cell r="AX79">
            <v>1</v>
          </cell>
          <cell r="AY79">
            <v>1.01</v>
          </cell>
          <cell r="BL79">
            <v>1</v>
          </cell>
          <cell r="BM79">
            <v>1.01</v>
          </cell>
          <cell r="CB79">
            <v>7.1</v>
          </cell>
          <cell r="CC79">
            <v>22.4</v>
          </cell>
          <cell r="CD79">
            <v>7.1</v>
          </cell>
          <cell r="CE79">
            <v>22.4</v>
          </cell>
          <cell r="CF79">
            <v>7.1</v>
          </cell>
          <cell r="CG79">
            <v>22.4</v>
          </cell>
          <cell r="CH79">
            <v>2.5</v>
          </cell>
          <cell r="CJ79">
            <v>144</v>
          </cell>
        </row>
        <row r="80">
          <cell r="A80" t="str">
            <v>171P</v>
          </cell>
          <cell r="B80">
            <v>80</v>
          </cell>
          <cell r="C80" t="str">
            <v>Plastic Half finish</v>
          </cell>
          <cell r="D80" t="str">
            <v>Metal Pin</v>
          </cell>
          <cell r="E80" t="str">
            <v>Cotton chip</v>
          </cell>
          <cell r="F80" t="str">
            <v>Epooxyresin</v>
          </cell>
          <cell r="G80" t="str">
            <v>Hardener</v>
          </cell>
          <cell r="H80" t="str">
            <v>Glue</v>
          </cell>
          <cell r="P80">
            <v>1</v>
          </cell>
          <cell r="Q80">
            <v>1.01</v>
          </cell>
          <cell r="V80">
            <v>15.110178384050368</v>
          </cell>
          <cell r="W80">
            <v>15.563483735571879</v>
          </cell>
          <cell r="AF80">
            <v>1</v>
          </cell>
          <cell r="AG80">
            <v>1.01</v>
          </cell>
          <cell r="AH80">
            <v>0.86831999999999998</v>
          </cell>
          <cell r="AI80">
            <v>0.87700319999999998</v>
          </cell>
          <cell r="AJ80">
            <v>8.6831999999999993E-2</v>
          </cell>
          <cell r="AK80">
            <v>8.7700319999999998E-2</v>
          </cell>
          <cell r="AT80">
            <v>0.8</v>
          </cell>
          <cell r="AU80">
            <v>0.81600000000000006</v>
          </cell>
          <cell r="AX80">
            <v>1</v>
          </cell>
          <cell r="AY80">
            <v>1.01</v>
          </cell>
          <cell r="CB80">
            <v>7.1</v>
          </cell>
          <cell r="CC80">
            <v>22.4</v>
          </cell>
          <cell r="CD80">
            <v>7.1</v>
          </cell>
          <cell r="CE80">
            <v>22.4</v>
          </cell>
          <cell r="CF80">
            <v>7.1</v>
          </cell>
          <cell r="CG80">
            <v>22.4</v>
          </cell>
          <cell r="CH80">
            <v>2.5</v>
          </cell>
          <cell r="CJ80">
            <v>144</v>
          </cell>
        </row>
        <row r="81">
          <cell r="A81" t="str">
            <v>172CP</v>
          </cell>
          <cell r="B81">
            <v>81</v>
          </cell>
          <cell r="C81" t="str">
            <v>Plastic Half finish</v>
          </cell>
          <cell r="D81" t="str">
            <v>Plastic bristle</v>
          </cell>
          <cell r="E81" t="str">
            <v>Plastic Circle</v>
          </cell>
          <cell r="F81" t="str">
            <v>Wire</v>
          </cell>
          <cell r="G81" t="str">
            <v>Epooxyresin</v>
          </cell>
          <cell r="H81" t="str">
            <v>Hardener</v>
          </cell>
          <cell r="P81">
            <v>1</v>
          </cell>
          <cell r="Q81">
            <v>1.01</v>
          </cell>
          <cell r="AB81">
            <v>2.08</v>
          </cell>
          <cell r="AC81">
            <v>2.1424000000000003</v>
          </cell>
          <cell r="AD81">
            <v>0.45239999999999997</v>
          </cell>
          <cell r="AE81">
            <v>0.465972</v>
          </cell>
          <cell r="AH81">
            <v>0.35</v>
          </cell>
          <cell r="AI81">
            <v>0.35349999999999998</v>
          </cell>
          <cell r="AJ81">
            <v>3.5000000000000003E-2</v>
          </cell>
          <cell r="AK81">
            <v>3.5350000000000006E-2</v>
          </cell>
          <cell r="BL81">
            <v>1</v>
          </cell>
          <cell r="BM81">
            <v>1.01</v>
          </cell>
          <cell r="CB81">
            <v>5.7</v>
          </cell>
          <cell r="CC81">
            <v>21.6</v>
          </cell>
          <cell r="CD81">
            <v>5.7</v>
          </cell>
          <cell r="CE81">
            <v>21.6</v>
          </cell>
          <cell r="CF81">
            <v>5.7</v>
          </cell>
          <cell r="CG81">
            <v>21.6</v>
          </cell>
          <cell r="CH81">
            <v>2.6</v>
          </cell>
          <cell r="CI81">
            <v>58</v>
          </cell>
          <cell r="CJ81" t="str">
            <v xml:space="preserve"> </v>
          </cell>
        </row>
        <row r="82">
          <cell r="A82" t="str">
            <v>172P</v>
          </cell>
          <cell r="B82">
            <v>82</v>
          </cell>
          <cell r="C82" t="str">
            <v>Plastic Half finish</v>
          </cell>
          <cell r="D82" t="str">
            <v>Plastic bristle</v>
          </cell>
          <cell r="E82" t="str">
            <v>Wire</v>
          </cell>
          <cell r="F82" t="str">
            <v>Epooxyresin</v>
          </cell>
          <cell r="G82" t="str">
            <v>Hardener</v>
          </cell>
          <cell r="P82">
            <v>1</v>
          </cell>
          <cell r="Q82">
            <v>1.01</v>
          </cell>
          <cell r="AB82">
            <v>2.08</v>
          </cell>
          <cell r="AC82">
            <v>2.1424000000000003</v>
          </cell>
          <cell r="AD82">
            <v>0.45239999999999997</v>
          </cell>
          <cell r="AE82">
            <v>0.465972</v>
          </cell>
          <cell r="AH82">
            <v>0.35</v>
          </cell>
          <cell r="AI82">
            <v>0.35349999999999998</v>
          </cell>
          <cell r="AJ82">
            <v>3.5000000000000003E-2</v>
          </cell>
          <cell r="AK82">
            <v>3.5350000000000006E-2</v>
          </cell>
          <cell r="CB82">
            <v>5.7</v>
          </cell>
          <cell r="CC82">
            <v>21.6</v>
          </cell>
          <cell r="CD82">
            <v>5.7</v>
          </cell>
          <cell r="CE82">
            <v>21.6</v>
          </cell>
          <cell r="CF82">
            <v>5.7</v>
          </cell>
          <cell r="CG82">
            <v>21.6</v>
          </cell>
          <cell r="CH82">
            <v>2.6</v>
          </cell>
          <cell r="CI82">
            <v>58</v>
          </cell>
          <cell r="CJ82" t="str">
            <v xml:space="preserve"> </v>
          </cell>
        </row>
        <row r="83">
          <cell r="A83" t="str">
            <v>173H</v>
          </cell>
          <cell r="B83">
            <v>83</v>
          </cell>
          <cell r="C83" t="str">
            <v>Plastic Half finish</v>
          </cell>
          <cell r="D83" t="str">
            <v>Plastic Pin</v>
          </cell>
          <cell r="E83" t="str">
            <v>Glue</v>
          </cell>
          <cell r="F83" t="str">
            <v>BUBBER</v>
          </cell>
          <cell r="P83">
            <v>1</v>
          </cell>
          <cell r="Q83">
            <v>1.01</v>
          </cell>
          <cell r="Z83">
            <v>7</v>
          </cell>
          <cell r="AA83">
            <v>7.21</v>
          </cell>
          <cell r="AF83" t="str">
            <v xml:space="preserve"> </v>
          </cell>
          <cell r="AH83" t="str">
            <v xml:space="preserve"> </v>
          </cell>
          <cell r="AT83">
            <v>0.7</v>
          </cell>
          <cell r="AU83">
            <v>0.71399999999999997</v>
          </cell>
          <cell r="AX83">
            <v>1</v>
          </cell>
          <cell r="AY83">
            <v>1.01</v>
          </cell>
          <cell r="CB83">
            <v>3.5</v>
          </cell>
          <cell r="CC83">
            <v>20.7</v>
          </cell>
          <cell r="CD83">
            <v>3.5</v>
          </cell>
          <cell r="CE83">
            <v>20.7</v>
          </cell>
          <cell r="CF83">
            <v>3.5</v>
          </cell>
          <cell r="CG83">
            <v>20.7</v>
          </cell>
          <cell r="CH83">
            <v>2.5</v>
          </cell>
          <cell r="CJ83">
            <v>115</v>
          </cell>
        </row>
        <row r="84">
          <cell r="A84" t="str">
            <v>173PY</v>
          </cell>
          <cell r="B84">
            <v>84</v>
          </cell>
          <cell r="C84" t="str">
            <v>PLASTIC RAW MATERIAL</v>
          </cell>
          <cell r="D84" t="str">
            <v>Metal Pin</v>
          </cell>
          <cell r="E84" t="str">
            <v>Cotton chip</v>
          </cell>
          <cell r="F84" t="str">
            <v>Epooxyresin</v>
          </cell>
          <cell r="G84" t="str">
            <v>Hardener</v>
          </cell>
          <cell r="H84" t="str">
            <v>Glue</v>
          </cell>
          <cell r="I84" t="str">
            <v>Basic Manesium Cacbonate</v>
          </cell>
          <cell r="J84" t="str">
            <v>Rubber Additive</v>
          </cell>
          <cell r="K84" t="str">
            <v>PIGMENT</v>
          </cell>
          <cell r="V84">
            <v>12.54</v>
          </cell>
          <cell r="W84">
            <v>12.9162</v>
          </cell>
          <cell r="AF84">
            <v>1</v>
          </cell>
          <cell r="AG84">
            <v>1.01</v>
          </cell>
          <cell r="AH84">
            <v>0.68741999999999992</v>
          </cell>
          <cell r="AI84">
            <v>0.69429419999999997</v>
          </cell>
          <cell r="AJ84">
            <v>6.8741999999999998E-2</v>
          </cell>
          <cell r="AK84">
            <v>6.9429419999999992E-2</v>
          </cell>
          <cell r="AR84">
            <v>26.5</v>
          </cell>
          <cell r="AS84">
            <v>27.03</v>
          </cell>
          <cell r="AT84">
            <v>0.7</v>
          </cell>
          <cell r="AU84">
            <v>0.71399999999999997</v>
          </cell>
          <cell r="AZ84">
            <v>2.58</v>
          </cell>
          <cell r="BA84">
            <v>2.6316000000000002</v>
          </cell>
          <cell r="BB84">
            <v>5.8</v>
          </cell>
          <cell r="BC84">
            <v>5.9159999999999995</v>
          </cell>
          <cell r="BD84">
            <v>0.17</v>
          </cell>
          <cell r="BE84">
            <v>0.17340000000000003</v>
          </cell>
          <cell r="CB84">
            <v>3.5</v>
          </cell>
          <cell r="CC84">
            <v>20.7</v>
          </cell>
          <cell r="CD84">
            <v>3.5</v>
          </cell>
          <cell r="CE84">
            <v>20.7</v>
          </cell>
          <cell r="CF84">
            <v>3.5</v>
          </cell>
          <cell r="CG84">
            <v>20.7</v>
          </cell>
          <cell r="CH84">
            <v>2.5</v>
          </cell>
          <cell r="CJ84">
            <v>114</v>
          </cell>
        </row>
        <row r="85">
          <cell r="A85" t="str">
            <v>173T</v>
          </cell>
          <cell r="B85">
            <v>85</v>
          </cell>
          <cell r="C85" t="str">
            <v>PLASTIC RAW MATERIAL</v>
          </cell>
          <cell r="D85" t="str">
            <v>Metal Pin</v>
          </cell>
          <cell r="E85" t="str">
            <v>Cotton chip</v>
          </cell>
          <cell r="F85" t="str">
            <v>Glue</v>
          </cell>
          <cell r="G85" t="str">
            <v>Basic Manesium Cacbonate</v>
          </cell>
          <cell r="H85" t="str">
            <v>Rubber Additive</v>
          </cell>
          <cell r="I85" t="str">
            <v>PIGMENT</v>
          </cell>
          <cell r="V85">
            <v>12.54</v>
          </cell>
          <cell r="W85">
            <v>12.9162</v>
          </cell>
          <cell r="AF85">
            <v>1</v>
          </cell>
          <cell r="AG85">
            <v>1.01</v>
          </cell>
          <cell r="AH85" t="str">
            <v xml:space="preserve"> </v>
          </cell>
          <cell r="AR85">
            <v>26.5</v>
          </cell>
          <cell r="AS85">
            <v>27.03</v>
          </cell>
          <cell r="AT85">
            <v>0.7</v>
          </cell>
          <cell r="AU85">
            <v>0.71399999999999997</v>
          </cell>
          <cell r="AX85">
            <v>1</v>
          </cell>
          <cell r="AY85">
            <v>1.01</v>
          </cell>
          <cell r="AZ85">
            <v>2.58</v>
          </cell>
          <cell r="BA85">
            <v>2.6316000000000002</v>
          </cell>
          <cell r="BB85">
            <v>5.8</v>
          </cell>
          <cell r="BC85">
            <v>5.9159999999999995</v>
          </cell>
          <cell r="BD85">
            <v>0.17</v>
          </cell>
          <cell r="BE85">
            <v>0.17340000000000003</v>
          </cell>
          <cell r="CB85">
            <v>3.5</v>
          </cell>
          <cell r="CC85">
            <v>20.7</v>
          </cell>
          <cell r="CD85">
            <v>3.5</v>
          </cell>
          <cell r="CE85">
            <v>20.7</v>
          </cell>
          <cell r="CF85">
            <v>3.5</v>
          </cell>
          <cell r="CG85">
            <v>20.7</v>
          </cell>
          <cell r="CH85">
            <v>2.5</v>
          </cell>
          <cell r="CJ85">
            <v>114</v>
          </cell>
        </row>
        <row r="86">
          <cell r="A86">
            <v>174</v>
          </cell>
          <cell r="B86">
            <v>86</v>
          </cell>
          <cell r="C86" t="str">
            <v>Plastic Half finish</v>
          </cell>
          <cell r="D86" t="str">
            <v>Metal Pin</v>
          </cell>
          <cell r="E86" t="str">
            <v>Cotton chip</v>
          </cell>
          <cell r="F86" t="str">
            <v>Glue</v>
          </cell>
          <cell r="G86" t="str">
            <v>RUBBER</v>
          </cell>
          <cell r="P86">
            <v>1</v>
          </cell>
          <cell r="Q86">
            <v>1.01</v>
          </cell>
          <cell r="V86">
            <v>10.703043022035677</v>
          </cell>
          <cell r="W86">
            <v>11.024134312696749</v>
          </cell>
          <cell r="AF86">
            <v>1</v>
          </cell>
          <cell r="AG86">
            <v>1.01</v>
          </cell>
          <cell r="AH86" t="str">
            <v xml:space="preserve">  </v>
          </cell>
          <cell r="AT86">
            <v>0.6</v>
          </cell>
          <cell r="AU86">
            <v>0.61199999999999999</v>
          </cell>
          <cell r="AX86">
            <v>1</v>
          </cell>
          <cell r="AY86">
            <v>1.01</v>
          </cell>
          <cell r="CB86">
            <v>3.9</v>
          </cell>
          <cell r="CC86">
            <v>18.5</v>
          </cell>
          <cell r="CD86">
            <v>3.9</v>
          </cell>
          <cell r="CE86">
            <v>18.5</v>
          </cell>
          <cell r="CF86">
            <v>3.9</v>
          </cell>
          <cell r="CG86">
            <v>18.5</v>
          </cell>
          <cell r="CH86">
            <v>2.2999999999999998</v>
          </cell>
          <cell r="CJ86">
            <v>102</v>
          </cell>
        </row>
        <row r="87">
          <cell r="A87" t="str">
            <v>174P</v>
          </cell>
          <cell r="B87">
            <v>87</v>
          </cell>
          <cell r="C87" t="str">
            <v>Plastic Half finish</v>
          </cell>
          <cell r="D87" t="str">
            <v>Metal Pin</v>
          </cell>
          <cell r="E87" t="str">
            <v>Cotton chip</v>
          </cell>
          <cell r="F87" t="str">
            <v>Epooxyresin</v>
          </cell>
          <cell r="G87" t="str">
            <v>Hardener</v>
          </cell>
          <cell r="H87" t="str">
            <v>Glue</v>
          </cell>
          <cell r="I87" t="str">
            <v>Basic Manesium Cacbonate</v>
          </cell>
          <cell r="J87" t="str">
            <v>Rubber Additive</v>
          </cell>
          <cell r="K87" t="str">
            <v>PIGMENT</v>
          </cell>
          <cell r="P87">
            <v>1</v>
          </cell>
          <cell r="Q87">
            <v>1.01</v>
          </cell>
          <cell r="V87">
            <v>10.703043022035677</v>
          </cell>
          <cell r="W87">
            <v>11.024134312696749</v>
          </cell>
          <cell r="AF87">
            <v>1</v>
          </cell>
          <cell r="AG87">
            <v>1.01</v>
          </cell>
          <cell r="AH87">
            <v>0.61505999999999994</v>
          </cell>
          <cell r="AI87">
            <v>0.62121059999999995</v>
          </cell>
          <cell r="AJ87">
            <v>6.1505999999999991E-2</v>
          </cell>
          <cell r="AK87">
            <v>6.2121059999999992E-2</v>
          </cell>
          <cell r="AT87">
            <v>0.6</v>
          </cell>
          <cell r="AU87">
            <v>0.61199999999999999</v>
          </cell>
          <cell r="AZ87">
            <v>2.2200000000000002</v>
          </cell>
          <cell r="BA87">
            <v>2.2644000000000002</v>
          </cell>
          <cell r="BB87">
            <v>5.03</v>
          </cell>
          <cell r="BC87">
            <v>5.1306000000000003</v>
          </cell>
          <cell r="BD87">
            <v>0.15</v>
          </cell>
          <cell r="BE87">
            <v>0.153</v>
          </cell>
          <cell r="CB87">
            <v>3.9</v>
          </cell>
          <cell r="CC87">
            <v>18.5</v>
          </cell>
          <cell r="CD87">
            <v>3.9</v>
          </cell>
          <cell r="CE87">
            <v>18.5</v>
          </cell>
          <cell r="CF87">
            <v>3.9</v>
          </cell>
          <cell r="CG87">
            <v>18.5</v>
          </cell>
          <cell r="CH87">
            <v>2.2999999999999998</v>
          </cell>
          <cell r="CJ87">
            <v>102</v>
          </cell>
        </row>
        <row r="88">
          <cell r="A88" t="str">
            <v>174T</v>
          </cell>
          <cell r="B88">
            <v>88</v>
          </cell>
          <cell r="C88" t="str">
            <v>Plastic Half finish</v>
          </cell>
          <cell r="D88" t="str">
            <v>Metal Pin</v>
          </cell>
          <cell r="E88" t="str">
            <v>Cotton chip</v>
          </cell>
          <cell r="F88" t="str">
            <v>Glue</v>
          </cell>
          <cell r="G88" t="str">
            <v>Basic Manesium Cacbonate</v>
          </cell>
          <cell r="H88" t="str">
            <v>Rubber Additive</v>
          </cell>
          <cell r="I88" t="str">
            <v>PIGMENT</v>
          </cell>
          <cell r="P88">
            <v>1</v>
          </cell>
          <cell r="Q88">
            <v>1.01</v>
          </cell>
          <cell r="V88">
            <v>11.22</v>
          </cell>
          <cell r="W88">
            <v>11.556600000000001</v>
          </cell>
          <cell r="AF88">
            <v>1</v>
          </cell>
          <cell r="AG88">
            <v>1.01</v>
          </cell>
          <cell r="AH88" t="str">
            <v xml:space="preserve"> </v>
          </cell>
          <cell r="AT88">
            <v>0.6</v>
          </cell>
          <cell r="AU88">
            <v>0.61199999999999999</v>
          </cell>
          <cell r="AZ88">
            <v>2.2200000000000002</v>
          </cell>
          <cell r="BA88">
            <v>2.2644000000000002</v>
          </cell>
          <cell r="BB88">
            <v>5.03</v>
          </cell>
          <cell r="BC88">
            <v>5.1306000000000003</v>
          </cell>
          <cell r="BD88">
            <v>0.15</v>
          </cell>
          <cell r="BE88">
            <v>0.153</v>
          </cell>
          <cell r="CB88">
            <v>3.9</v>
          </cell>
          <cell r="CC88">
            <v>18.5</v>
          </cell>
          <cell r="CD88">
            <v>3.9</v>
          </cell>
          <cell r="CE88">
            <v>18.5</v>
          </cell>
          <cell r="CF88">
            <v>3.9</v>
          </cell>
          <cell r="CG88">
            <v>18.5</v>
          </cell>
          <cell r="CH88">
            <v>2.2999999999999998</v>
          </cell>
          <cell r="CJ88">
            <v>102</v>
          </cell>
        </row>
        <row r="89">
          <cell r="A89">
            <v>175</v>
          </cell>
          <cell r="B89">
            <v>89</v>
          </cell>
          <cell r="C89" t="str">
            <v>Plastic Half finish</v>
          </cell>
          <cell r="D89" t="str">
            <v>Metal Pin</v>
          </cell>
          <cell r="E89" t="str">
            <v>Cotton chip</v>
          </cell>
          <cell r="F89" t="str">
            <v>Glue</v>
          </cell>
          <cell r="G89" t="str">
            <v>RUBBER</v>
          </cell>
          <cell r="P89">
            <v>1</v>
          </cell>
          <cell r="Q89">
            <v>1.01</v>
          </cell>
          <cell r="V89">
            <v>16.369359916054563</v>
          </cell>
          <cell r="W89">
            <v>16.8604407135362</v>
          </cell>
          <cell r="AF89">
            <v>1</v>
          </cell>
          <cell r="AG89">
            <v>1.01</v>
          </cell>
          <cell r="AH89" t="str">
            <v xml:space="preserve"> </v>
          </cell>
          <cell r="AT89">
            <v>0.8</v>
          </cell>
          <cell r="AU89">
            <v>0.81600000000000006</v>
          </cell>
          <cell r="AX89">
            <v>1</v>
          </cell>
          <cell r="AY89">
            <v>1.01</v>
          </cell>
          <cell r="CB89">
            <v>5.8</v>
          </cell>
          <cell r="CC89">
            <v>21.5</v>
          </cell>
          <cell r="CD89">
            <v>5.8</v>
          </cell>
          <cell r="CE89">
            <v>21.5</v>
          </cell>
          <cell r="CF89">
            <v>5.8</v>
          </cell>
          <cell r="CG89">
            <v>21.5</v>
          </cell>
          <cell r="CH89">
            <v>2.5</v>
          </cell>
          <cell r="CJ89">
            <v>156</v>
          </cell>
        </row>
        <row r="90">
          <cell r="A90" t="str">
            <v>175H</v>
          </cell>
          <cell r="B90">
            <v>90</v>
          </cell>
          <cell r="C90" t="str">
            <v>Plastic Half finish</v>
          </cell>
          <cell r="D90" t="str">
            <v>Plastic Pin</v>
          </cell>
          <cell r="E90" t="str">
            <v>Glue</v>
          </cell>
          <cell r="F90" t="str">
            <v>BUBBER</v>
          </cell>
          <cell r="P90">
            <v>1</v>
          </cell>
          <cell r="Q90">
            <v>1.01</v>
          </cell>
          <cell r="Z90">
            <v>8.5</v>
          </cell>
          <cell r="AA90">
            <v>8.7550000000000008</v>
          </cell>
          <cell r="AF90" t="str">
            <v xml:space="preserve"> </v>
          </cell>
          <cell r="AH90" t="str">
            <v xml:space="preserve"> </v>
          </cell>
          <cell r="AT90">
            <v>0.8</v>
          </cell>
          <cell r="AU90">
            <v>0.81600000000000006</v>
          </cell>
          <cell r="AX90">
            <v>1</v>
          </cell>
          <cell r="AY90">
            <v>1.01</v>
          </cell>
          <cell r="CB90">
            <v>5.8</v>
          </cell>
          <cell r="CC90">
            <v>21.5</v>
          </cell>
          <cell r="CD90">
            <v>5.8</v>
          </cell>
          <cell r="CE90">
            <v>21.5</v>
          </cell>
          <cell r="CF90">
            <v>5.8</v>
          </cell>
          <cell r="CG90">
            <v>21.5</v>
          </cell>
          <cell r="CH90">
            <v>2.5</v>
          </cell>
          <cell r="CJ90">
            <v>143</v>
          </cell>
        </row>
        <row r="91">
          <cell r="A91" t="str">
            <v>175HPY</v>
          </cell>
          <cell r="B91">
            <v>91</v>
          </cell>
          <cell r="C91" t="str">
            <v>Plastic Half finish</v>
          </cell>
          <cell r="D91" t="str">
            <v>Plastic Pin</v>
          </cell>
          <cell r="E91" t="str">
            <v>Epooxyresin</v>
          </cell>
          <cell r="F91" t="str">
            <v>Hardener</v>
          </cell>
          <cell r="G91" t="str">
            <v>Glue</v>
          </cell>
          <cell r="H91" t="str">
            <v>Basic Manesium Cacbonate</v>
          </cell>
          <cell r="I91" t="str">
            <v>Rubber Additive</v>
          </cell>
          <cell r="J91" t="str">
            <v>PIGMENT</v>
          </cell>
          <cell r="P91">
            <v>1</v>
          </cell>
          <cell r="Q91">
            <v>1.01</v>
          </cell>
          <cell r="Z91">
            <v>8.5</v>
          </cell>
          <cell r="AA91">
            <v>8.7550000000000008</v>
          </cell>
          <cell r="AF91" t="str">
            <v xml:space="preserve"> </v>
          </cell>
          <cell r="AH91">
            <v>0.86229</v>
          </cell>
          <cell r="AI91">
            <v>0.87091289999999999</v>
          </cell>
          <cell r="AJ91">
            <v>8.6229E-2</v>
          </cell>
          <cell r="AK91">
            <v>8.7091290000000002E-2</v>
          </cell>
          <cell r="AT91">
            <v>0.8</v>
          </cell>
          <cell r="AU91">
            <v>0.81600000000000006</v>
          </cell>
          <cell r="AZ91">
            <v>4.26</v>
          </cell>
          <cell r="BA91">
            <v>4.3452000000000002</v>
          </cell>
          <cell r="BB91">
            <v>0.28000000000000003</v>
          </cell>
          <cell r="BC91">
            <v>0.28560000000000002</v>
          </cell>
          <cell r="BD91">
            <v>9.65</v>
          </cell>
          <cell r="BE91">
            <v>9.843</v>
          </cell>
          <cell r="CB91">
            <v>5.8</v>
          </cell>
          <cell r="CC91">
            <v>21.5</v>
          </cell>
          <cell r="CD91">
            <v>5.8</v>
          </cell>
          <cell r="CE91">
            <v>21.5</v>
          </cell>
          <cell r="CF91">
            <v>5.8</v>
          </cell>
          <cell r="CG91">
            <v>21.5</v>
          </cell>
          <cell r="CH91">
            <v>2.2999999999999998</v>
          </cell>
          <cell r="CJ91">
            <v>143</v>
          </cell>
        </row>
        <row r="92">
          <cell r="A92" t="str">
            <v>175PY</v>
          </cell>
          <cell r="B92">
            <v>92</v>
          </cell>
          <cell r="C92" t="str">
            <v>PLASTIC RAW MATERIAL</v>
          </cell>
          <cell r="D92" t="str">
            <v>Metal Pin</v>
          </cell>
          <cell r="E92" t="str">
            <v>Cotton chip</v>
          </cell>
          <cell r="F92" t="str">
            <v>Epooxyresin</v>
          </cell>
          <cell r="G92" t="str">
            <v>Hardener</v>
          </cell>
          <cell r="H92" t="str">
            <v>Glue</v>
          </cell>
          <cell r="I92" t="str">
            <v>Basic Manesium Cacbonate</v>
          </cell>
          <cell r="J92" t="str">
            <v>Rubber Additive</v>
          </cell>
          <cell r="K92" t="str">
            <v>PIGMENT</v>
          </cell>
          <cell r="V92">
            <v>16.369359916054563</v>
          </cell>
          <cell r="W92">
            <v>16.8604407135362</v>
          </cell>
          <cell r="AF92">
            <v>1</v>
          </cell>
          <cell r="AG92">
            <v>1.01</v>
          </cell>
          <cell r="AH92">
            <v>0.94067999999999996</v>
          </cell>
          <cell r="AI92">
            <v>0.95008680000000001</v>
          </cell>
          <cell r="AJ92">
            <v>9.4067999999999999E-2</v>
          </cell>
          <cell r="AK92">
            <v>9.5008679999999998E-2</v>
          </cell>
          <cell r="AR92">
            <v>33</v>
          </cell>
          <cell r="AS92">
            <v>33.660000000000004</v>
          </cell>
          <cell r="AT92">
            <v>0.8</v>
          </cell>
          <cell r="AU92">
            <v>0.81600000000000006</v>
          </cell>
          <cell r="AZ92">
            <v>4.08</v>
          </cell>
          <cell r="BA92">
            <v>4.1616</v>
          </cell>
          <cell r="BB92">
            <v>9.25</v>
          </cell>
          <cell r="BC92">
            <v>9.4350000000000005</v>
          </cell>
          <cell r="BD92">
            <v>0.27</v>
          </cell>
          <cell r="BE92">
            <v>0.27540000000000003</v>
          </cell>
          <cell r="CB92">
            <v>5.8</v>
          </cell>
          <cell r="CC92">
            <v>21.5</v>
          </cell>
          <cell r="CD92">
            <v>5.8</v>
          </cell>
          <cell r="CE92">
            <v>21.5</v>
          </cell>
          <cell r="CF92">
            <v>5.8</v>
          </cell>
          <cell r="CG92">
            <v>21.5</v>
          </cell>
          <cell r="CH92">
            <v>2.2999999999999998</v>
          </cell>
          <cell r="CJ92">
            <v>156</v>
          </cell>
        </row>
        <row r="93">
          <cell r="A93" t="str">
            <v>175T</v>
          </cell>
          <cell r="B93">
            <v>93</v>
          </cell>
          <cell r="C93" t="str">
            <v>Plastic Half finish</v>
          </cell>
          <cell r="D93" t="str">
            <v>Metal Pin</v>
          </cell>
          <cell r="E93" t="str">
            <v>Cotton chip</v>
          </cell>
          <cell r="F93" t="str">
            <v>Glue</v>
          </cell>
          <cell r="G93" t="str">
            <v>RUBBER</v>
          </cell>
          <cell r="P93">
            <v>1</v>
          </cell>
          <cell r="Q93">
            <v>1.01</v>
          </cell>
          <cell r="V93">
            <v>17.16</v>
          </cell>
          <cell r="W93">
            <v>17.674800000000001</v>
          </cell>
          <cell r="AF93">
            <v>1</v>
          </cell>
          <cell r="AG93">
            <v>1.01</v>
          </cell>
          <cell r="AH93" t="str">
            <v xml:space="preserve"> </v>
          </cell>
          <cell r="AT93">
            <v>0.8</v>
          </cell>
          <cell r="AU93">
            <v>0.81600000000000006</v>
          </cell>
          <cell r="AX93">
            <v>1</v>
          </cell>
          <cell r="AY93">
            <v>1.01</v>
          </cell>
          <cell r="CB93">
            <v>5.8</v>
          </cell>
          <cell r="CC93">
            <v>21.5</v>
          </cell>
          <cell r="CD93">
            <v>5.8</v>
          </cell>
          <cell r="CE93">
            <v>21.5</v>
          </cell>
          <cell r="CF93">
            <v>5.8</v>
          </cell>
          <cell r="CG93">
            <v>21.5</v>
          </cell>
          <cell r="CH93">
            <v>2.2999999999999998</v>
          </cell>
          <cell r="CJ93">
            <v>156</v>
          </cell>
        </row>
        <row r="94">
          <cell r="A94" t="str">
            <v>176CP</v>
          </cell>
          <cell r="B94">
            <v>94</v>
          </cell>
          <cell r="C94" t="str">
            <v>Plastic Half finish</v>
          </cell>
          <cell r="D94" t="str">
            <v>Plastic bristle</v>
          </cell>
          <cell r="E94" t="str">
            <v>PLASTIC NECK</v>
          </cell>
          <cell r="F94" t="str">
            <v>Wire</v>
          </cell>
          <cell r="G94" t="str">
            <v>Epooxyresin</v>
          </cell>
          <cell r="H94" t="str">
            <v>Hardener</v>
          </cell>
          <cell r="P94">
            <v>1</v>
          </cell>
          <cell r="Q94">
            <v>1.01</v>
          </cell>
          <cell r="AB94">
            <v>2.63</v>
          </cell>
          <cell r="AC94">
            <v>2.7088999999999999</v>
          </cell>
          <cell r="AD94">
            <v>1.9187999999999998</v>
          </cell>
          <cell r="AE94">
            <v>1.9763639999999998</v>
          </cell>
          <cell r="AH94">
            <v>1.48</v>
          </cell>
          <cell r="AI94">
            <v>1.4947999999999999</v>
          </cell>
          <cell r="AJ94">
            <v>0.14799999999999999</v>
          </cell>
          <cell r="AK94">
            <v>0.14948</v>
          </cell>
          <cell r="BR94">
            <v>1</v>
          </cell>
          <cell r="BS94">
            <v>1.01</v>
          </cell>
          <cell r="CB94">
            <v>3.3</v>
          </cell>
          <cell r="CC94">
            <v>21.6</v>
          </cell>
          <cell r="CD94">
            <v>3.3</v>
          </cell>
          <cell r="CE94">
            <v>21.6</v>
          </cell>
          <cell r="CF94">
            <v>3.3</v>
          </cell>
          <cell r="CG94">
            <v>21.6</v>
          </cell>
          <cell r="CH94">
            <v>3.3</v>
          </cell>
          <cell r="CI94">
            <v>246</v>
          </cell>
          <cell r="CJ94" t="str">
            <v xml:space="preserve"> </v>
          </cell>
        </row>
        <row r="95">
          <cell r="A95" t="str">
            <v>176P</v>
          </cell>
          <cell r="B95">
            <v>95</v>
          </cell>
          <cell r="C95" t="str">
            <v>Plastic Half finish</v>
          </cell>
          <cell r="D95" t="str">
            <v>Plastic bristle</v>
          </cell>
          <cell r="E95" t="str">
            <v>Wire</v>
          </cell>
          <cell r="F95" t="str">
            <v>Epooxyresin</v>
          </cell>
          <cell r="G95" t="str">
            <v>Hardener</v>
          </cell>
          <cell r="P95">
            <v>1</v>
          </cell>
          <cell r="Q95">
            <v>1.01</v>
          </cell>
          <cell r="AB95">
            <v>2.63</v>
          </cell>
          <cell r="AC95">
            <v>2.7088999999999999</v>
          </cell>
          <cell r="AD95">
            <v>1.9187999999999998</v>
          </cell>
          <cell r="AE95">
            <v>1.9763639999999998</v>
          </cell>
          <cell r="AH95">
            <v>1.48</v>
          </cell>
          <cell r="AI95">
            <v>1.4947999999999999</v>
          </cell>
          <cell r="AJ95">
            <v>0.14799999999999999</v>
          </cell>
          <cell r="AK95">
            <v>0.14948</v>
          </cell>
          <cell r="AU95">
            <v>0</v>
          </cell>
          <cell r="CB95">
            <v>3.3</v>
          </cell>
          <cell r="CC95">
            <v>21.6</v>
          </cell>
          <cell r="CD95">
            <v>3.3</v>
          </cell>
          <cell r="CE95">
            <v>21.6</v>
          </cell>
          <cell r="CF95">
            <v>3.3</v>
          </cell>
          <cell r="CG95">
            <v>21.6</v>
          </cell>
          <cell r="CH95">
            <v>3.3</v>
          </cell>
          <cell r="CI95">
            <v>246</v>
          </cell>
          <cell r="CJ95" t="str">
            <v xml:space="preserve"> </v>
          </cell>
        </row>
        <row r="96">
          <cell r="A96" t="str">
            <v>178P</v>
          </cell>
          <cell r="B96">
            <v>96</v>
          </cell>
          <cell r="C96" t="str">
            <v>Plastic Half finish</v>
          </cell>
          <cell r="D96" t="str">
            <v>Plastic bristle</v>
          </cell>
          <cell r="E96" t="str">
            <v>Wire</v>
          </cell>
          <cell r="F96" t="str">
            <v>Epooxyresin</v>
          </cell>
          <cell r="G96" t="str">
            <v>Hardener</v>
          </cell>
          <cell r="P96">
            <v>1</v>
          </cell>
          <cell r="Q96">
            <v>1.01</v>
          </cell>
          <cell r="AB96">
            <v>2.63</v>
          </cell>
          <cell r="AC96">
            <v>2.7088999999999999</v>
          </cell>
          <cell r="AD96">
            <v>1.9187999999999998</v>
          </cell>
          <cell r="AE96">
            <v>1.9763639999999998</v>
          </cell>
          <cell r="AH96">
            <v>1.48</v>
          </cell>
          <cell r="AI96">
            <v>1.4947999999999999</v>
          </cell>
          <cell r="AJ96">
            <v>0.14799999999999999</v>
          </cell>
          <cell r="AK96">
            <v>0.14948</v>
          </cell>
          <cell r="CB96">
            <v>3.5</v>
          </cell>
          <cell r="CC96">
            <v>21.2</v>
          </cell>
          <cell r="CD96">
            <v>3.5</v>
          </cell>
          <cell r="CE96">
            <v>21.2</v>
          </cell>
          <cell r="CF96">
            <v>3.5</v>
          </cell>
          <cell r="CG96">
            <v>21.2</v>
          </cell>
          <cell r="CH96">
            <v>3.5</v>
          </cell>
          <cell r="CI96">
            <v>246</v>
          </cell>
          <cell r="CJ96" t="str">
            <v xml:space="preserve"> </v>
          </cell>
        </row>
        <row r="97">
          <cell r="A97" t="str">
            <v>179CP</v>
          </cell>
          <cell r="B97">
            <v>97</v>
          </cell>
          <cell r="C97" t="str">
            <v>Plastic Half finish</v>
          </cell>
          <cell r="D97" t="str">
            <v>Plastic bristle</v>
          </cell>
          <cell r="E97" t="str">
            <v>Wire</v>
          </cell>
          <cell r="F97" t="str">
            <v>Epooxyresin</v>
          </cell>
          <cell r="G97" t="str">
            <v>Hardener</v>
          </cell>
          <cell r="P97">
            <v>1</v>
          </cell>
          <cell r="Q97">
            <v>1.01</v>
          </cell>
          <cell r="AB97">
            <v>3.24</v>
          </cell>
          <cell r="AC97">
            <v>3.3372000000000002</v>
          </cell>
          <cell r="AD97">
            <v>0.70199999999999996</v>
          </cell>
          <cell r="AE97">
            <v>0.72305999999999993</v>
          </cell>
          <cell r="AH97">
            <v>0.54</v>
          </cell>
          <cell r="AI97">
            <v>0.5454</v>
          </cell>
          <cell r="AJ97">
            <v>5.4000000000000006E-2</v>
          </cell>
          <cell r="AK97">
            <v>5.4540000000000005E-2</v>
          </cell>
          <cell r="CE97">
            <v>90</v>
          </cell>
          <cell r="CF97" t="str">
            <v xml:space="preserve"> </v>
          </cell>
          <cell r="CG97">
            <v>90</v>
          </cell>
          <cell r="CH97" t="str">
            <v xml:space="preserve"> </v>
          </cell>
          <cell r="CI97">
            <v>90</v>
          </cell>
          <cell r="CJ97" t="str">
            <v xml:space="preserve"> </v>
          </cell>
        </row>
        <row r="98">
          <cell r="A98" t="str">
            <v>215Y</v>
          </cell>
          <cell r="B98">
            <v>98</v>
          </cell>
          <cell r="C98" t="str">
            <v>PLASTIC RAW MATERIAL</v>
          </cell>
          <cell r="D98" t="str">
            <v>Plastic bristle</v>
          </cell>
          <cell r="E98" t="str">
            <v>Wire</v>
          </cell>
          <cell r="AB98">
            <v>12.3</v>
          </cell>
          <cell r="AC98">
            <v>12.669</v>
          </cell>
          <cell r="AD98">
            <v>1.2323999999999999</v>
          </cell>
          <cell r="AE98">
            <v>1.2693719999999999</v>
          </cell>
          <cell r="AH98" t="str">
            <v xml:space="preserve"> </v>
          </cell>
          <cell r="AR98">
            <v>30</v>
          </cell>
          <cell r="AS98">
            <v>30.6</v>
          </cell>
          <cell r="AU98">
            <v>0</v>
          </cell>
          <cell r="CE98">
            <v>158</v>
          </cell>
          <cell r="CF98" t="str">
            <v xml:space="preserve"> </v>
          </cell>
          <cell r="CG98">
            <v>158</v>
          </cell>
          <cell r="CH98" t="str">
            <v xml:space="preserve"> </v>
          </cell>
          <cell r="CI98">
            <v>158</v>
          </cell>
          <cell r="CJ98" t="str">
            <v xml:space="preserve"> </v>
          </cell>
        </row>
        <row r="99">
          <cell r="A99" t="str">
            <v>215N</v>
          </cell>
          <cell r="B99">
            <v>99</v>
          </cell>
          <cell r="C99" t="str">
            <v>Plastic Half finish</v>
          </cell>
          <cell r="D99" t="str">
            <v>Plastic bristle</v>
          </cell>
          <cell r="E99" t="str">
            <v>Wire</v>
          </cell>
          <cell r="P99">
            <v>1</v>
          </cell>
          <cell r="Q99">
            <v>1.01</v>
          </cell>
          <cell r="AB99">
            <v>5.9</v>
          </cell>
          <cell r="AC99">
            <v>6.0770000000000008</v>
          </cell>
          <cell r="AD99">
            <v>1.2323999999999999</v>
          </cell>
          <cell r="AE99">
            <v>1.2693719999999999</v>
          </cell>
          <cell r="AH99" t="str">
            <v xml:space="preserve"> </v>
          </cell>
          <cell r="CE99">
            <v>158</v>
          </cell>
          <cell r="CF99" t="str">
            <v xml:space="preserve"> </v>
          </cell>
          <cell r="CG99">
            <v>158</v>
          </cell>
          <cell r="CH99" t="str">
            <v xml:space="preserve"> </v>
          </cell>
          <cell r="CI99">
            <v>158</v>
          </cell>
          <cell r="CJ99" t="str">
            <v xml:space="preserve"> </v>
          </cell>
        </row>
        <row r="100">
          <cell r="A100" t="str">
            <v>215F</v>
          </cell>
          <cell r="B100">
            <v>100</v>
          </cell>
          <cell r="C100" t="str">
            <v>Plastic Half finish</v>
          </cell>
          <cell r="D100" t="str">
            <v>Plastic bristle</v>
          </cell>
          <cell r="E100" t="str">
            <v>Wire</v>
          </cell>
          <cell r="P100">
            <v>1</v>
          </cell>
          <cell r="Q100">
            <v>1.01</v>
          </cell>
          <cell r="AB100">
            <v>5.7</v>
          </cell>
          <cell r="AC100">
            <v>5.8710000000000004</v>
          </cell>
          <cell r="AD100">
            <v>1.2323999999999999</v>
          </cell>
          <cell r="AE100">
            <v>1.2693719999999999</v>
          </cell>
          <cell r="AH100" t="str">
            <v xml:space="preserve"> </v>
          </cell>
          <cell r="CE100">
            <v>158</v>
          </cell>
          <cell r="CF100" t="str">
            <v xml:space="preserve"> </v>
          </cell>
          <cell r="CG100">
            <v>158</v>
          </cell>
          <cell r="CH100" t="str">
            <v xml:space="preserve"> </v>
          </cell>
          <cell r="CI100">
            <v>158</v>
          </cell>
          <cell r="CJ100" t="str">
            <v xml:space="preserve"> </v>
          </cell>
        </row>
        <row r="101">
          <cell r="A101" t="str">
            <v>216Y</v>
          </cell>
          <cell r="B101">
            <v>101</v>
          </cell>
          <cell r="C101" t="str">
            <v>Plastic Half finish</v>
          </cell>
          <cell r="D101" t="str">
            <v>Plastic bristle</v>
          </cell>
          <cell r="E101" t="str">
            <v>Wire</v>
          </cell>
          <cell r="P101">
            <v>1</v>
          </cell>
          <cell r="Q101">
            <v>1.01</v>
          </cell>
          <cell r="AB101">
            <v>16.600000000000001</v>
          </cell>
          <cell r="AC101">
            <v>17.098000000000003</v>
          </cell>
          <cell r="AD101">
            <v>1.6536</v>
          </cell>
          <cell r="AE101">
            <v>1.7032080000000001</v>
          </cell>
          <cell r="AH101" t="str">
            <v xml:space="preserve"> </v>
          </cell>
          <cell r="AU101">
            <v>0</v>
          </cell>
          <cell r="CE101">
            <v>212</v>
          </cell>
          <cell r="CF101" t="str">
            <v xml:space="preserve"> </v>
          </cell>
          <cell r="CG101">
            <v>212</v>
          </cell>
          <cell r="CH101" t="str">
            <v xml:space="preserve"> </v>
          </cell>
          <cell r="CI101">
            <v>212</v>
          </cell>
          <cell r="CJ101" t="str">
            <v xml:space="preserve"> </v>
          </cell>
        </row>
        <row r="102">
          <cell r="A102" t="str">
            <v>216F</v>
          </cell>
          <cell r="B102">
            <v>102</v>
          </cell>
          <cell r="C102" t="str">
            <v>Plastic Half finish</v>
          </cell>
          <cell r="D102" t="str">
            <v>Plastic bristle</v>
          </cell>
          <cell r="E102" t="str">
            <v>Wire</v>
          </cell>
          <cell r="P102">
            <v>1</v>
          </cell>
          <cell r="Q102">
            <v>1.01</v>
          </cell>
          <cell r="AB102">
            <v>8.1300000000000008</v>
          </cell>
          <cell r="AC102">
            <v>8.3739000000000008</v>
          </cell>
          <cell r="AD102">
            <v>1.6536</v>
          </cell>
          <cell r="AE102">
            <v>1.7032080000000001</v>
          </cell>
          <cell r="AH102" t="str">
            <v xml:space="preserve"> </v>
          </cell>
          <cell r="CE102">
            <v>212</v>
          </cell>
          <cell r="CF102" t="str">
            <v xml:space="preserve"> </v>
          </cell>
          <cell r="CG102">
            <v>212</v>
          </cell>
          <cell r="CH102" t="str">
            <v xml:space="preserve"> </v>
          </cell>
          <cell r="CI102">
            <v>212</v>
          </cell>
          <cell r="CJ102" t="str">
            <v xml:space="preserve"> </v>
          </cell>
        </row>
        <row r="103">
          <cell r="A103" t="str">
            <v>216N</v>
          </cell>
          <cell r="B103">
            <v>103</v>
          </cell>
          <cell r="C103" t="str">
            <v>Plastic Half finish</v>
          </cell>
          <cell r="D103" t="str">
            <v>Plastic bristle</v>
          </cell>
          <cell r="E103" t="str">
            <v>Wire</v>
          </cell>
          <cell r="P103">
            <v>1</v>
          </cell>
          <cell r="Q103">
            <v>1.01</v>
          </cell>
          <cell r="AB103">
            <v>8.33</v>
          </cell>
          <cell r="AC103">
            <v>8.5799000000000003</v>
          </cell>
          <cell r="AD103">
            <v>1.6536</v>
          </cell>
          <cell r="AE103">
            <v>1.7032080000000001</v>
          </cell>
          <cell r="AH103" t="str">
            <v xml:space="preserve"> </v>
          </cell>
          <cell r="CE103">
            <v>212</v>
          </cell>
          <cell r="CF103" t="str">
            <v xml:space="preserve"> </v>
          </cell>
          <cell r="CG103">
            <v>212</v>
          </cell>
          <cell r="CH103" t="str">
            <v xml:space="preserve"> </v>
          </cell>
          <cell r="CI103">
            <v>212</v>
          </cell>
          <cell r="CJ103" t="str">
            <v xml:space="preserve"> </v>
          </cell>
        </row>
        <row r="104">
          <cell r="A104" t="str">
            <v>218LY</v>
          </cell>
          <cell r="B104">
            <v>104</v>
          </cell>
          <cell r="C104" t="str">
            <v>PLASTIC RAW MATERIAL</v>
          </cell>
          <cell r="D104" t="str">
            <v>Plastic bristle</v>
          </cell>
          <cell r="E104" t="str">
            <v>Wire</v>
          </cell>
          <cell r="F104" t="str">
            <v>Wire</v>
          </cell>
          <cell r="P104">
            <v>1</v>
          </cell>
          <cell r="Q104">
            <v>1.01</v>
          </cell>
          <cell r="AB104">
            <v>9.5</v>
          </cell>
          <cell r="AC104">
            <v>9.7850000000000001</v>
          </cell>
          <cell r="AD104">
            <v>0.74879999999999991</v>
          </cell>
          <cell r="AE104">
            <v>0.77126399999999995</v>
          </cell>
          <cell r="AH104" t="str">
            <v xml:space="preserve"> </v>
          </cell>
          <cell r="AR104">
            <v>49.204999999999998</v>
          </cell>
          <cell r="AS104">
            <v>50.189099999999996</v>
          </cell>
          <cell r="AU104">
            <v>0</v>
          </cell>
          <cell r="BJ104">
            <v>1</v>
          </cell>
          <cell r="BK104">
            <v>1.01</v>
          </cell>
          <cell r="CE104">
            <v>96</v>
          </cell>
          <cell r="CF104" t="str">
            <v xml:space="preserve"> </v>
          </cell>
          <cell r="CG104">
            <v>96</v>
          </cell>
          <cell r="CH104" t="str">
            <v xml:space="preserve"> </v>
          </cell>
          <cell r="CI104">
            <v>96</v>
          </cell>
          <cell r="CJ104" t="str">
            <v xml:space="preserve"> </v>
          </cell>
        </row>
        <row r="105">
          <cell r="A105" t="str">
            <v>218LN</v>
          </cell>
          <cell r="B105">
            <v>105</v>
          </cell>
          <cell r="C105" t="str">
            <v>Plastic Half finish</v>
          </cell>
          <cell r="D105" t="str">
            <v>Plastic bristle</v>
          </cell>
          <cell r="E105" t="str">
            <v>Wire</v>
          </cell>
          <cell r="P105">
            <v>1</v>
          </cell>
          <cell r="Q105">
            <v>1.01</v>
          </cell>
          <cell r="AB105">
            <v>4.5</v>
          </cell>
          <cell r="AC105">
            <v>4.6349999999999998</v>
          </cell>
          <cell r="AD105">
            <v>0.72539999999999993</v>
          </cell>
          <cell r="AE105">
            <v>0.74716199999999999</v>
          </cell>
          <cell r="AH105" t="str">
            <v xml:space="preserve"> </v>
          </cell>
          <cell r="CE105">
            <v>93</v>
          </cell>
          <cell r="CF105" t="str">
            <v xml:space="preserve"> </v>
          </cell>
          <cell r="CG105">
            <v>93</v>
          </cell>
          <cell r="CH105" t="str">
            <v xml:space="preserve"> </v>
          </cell>
          <cell r="CI105">
            <v>93</v>
          </cell>
          <cell r="CJ105" t="str">
            <v xml:space="preserve"> </v>
          </cell>
        </row>
        <row r="106">
          <cell r="A106" t="str">
            <v>220Y</v>
          </cell>
          <cell r="B106">
            <v>106</v>
          </cell>
          <cell r="C106" t="str">
            <v>Plastic Half finish</v>
          </cell>
          <cell r="D106" t="str">
            <v>Plastic bristle</v>
          </cell>
          <cell r="E106" t="str">
            <v>Wire</v>
          </cell>
          <cell r="P106">
            <v>1</v>
          </cell>
          <cell r="Q106">
            <v>1.01</v>
          </cell>
          <cell r="AB106">
            <v>9.8000000000000007</v>
          </cell>
          <cell r="AC106">
            <v>10.094000000000001</v>
          </cell>
          <cell r="AD106">
            <v>0.72539999999999993</v>
          </cell>
          <cell r="AE106">
            <v>0.74716199999999999</v>
          </cell>
          <cell r="AH106" t="str">
            <v xml:space="preserve"> </v>
          </cell>
          <cell r="CE106">
            <v>93</v>
          </cell>
          <cell r="CF106" t="str">
            <v xml:space="preserve"> </v>
          </cell>
          <cell r="CG106">
            <v>93</v>
          </cell>
          <cell r="CH106" t="str">
            <v xml:space="preserve"> </v>
          </cell>
          <cell r="CI106">
            <v>93</v>
          </cell>
          <cell r="CJ106" t="str">
            <v xml:space="preserve"> </v>
          </cell>
        </row>
        <row r="107">
          <cell r="A107">
            <v>221</v>
          </cell>
          <cell r="B107">
            <v>107</v>
          </cell>
          <cell r="C107" t="str">
            <v>Plastic Half finish</v>
          </cell>
          <cell r="D107" t="str">
            <v>Plastic bristle</v>
          </cell>
          <cell r="E107" t="str">
            <v>Wire</v>
          </cell>
          <cell r="P107">
            <v>1</v>
          </cell>
          <cell r="Q107">
            <v>1.01</v>
          </cell>
          <cell r="AB107">
            <v>1.69</v>
          </cell>
          <cell r="AC107">
            <v>1.7406999999999999</v>
          </cell>
          <cell r="AD107">
            <v>0.1716</v>
          </cell>
          <cell r="AE107">
            <v>0.17674800000000002</v>
          </cell>
          <cell r="AH107" t="str">
            <v xml:space="preserve"> </v>
          </cell>
          <cell r="AU107">
            <v>0</v>
          </cell>
          <cell r="CE107">
            <v>22</v>
          </cell>
          <cell r="CF107" t="str">
            <v xml:space="preserve"> </v>
          </cell>
          <cell r="CG107">
            <v>22</v>
          </cell>
          <cell r="CH107" t="str">
            <v xml:space="preserve"> </v>
          </cell>
          <cell r="CI107">
            <v>22</v>
          </cell>
          <cell r="CJ107" t="str">
            <v xml:space="preserve"> </v>
          </cell>
        </row>
        <row r="108">
          <cell r="A108">
            <v>222</v>
          </cell>
          <cell r="B108">
            <v>108</v>
          </cell>
          <cell r="C108" t="str">
            <v>Plastic Half finish</v>
          </cell>
          <cell r="D108" t="str">
            <v>Epooxyresin</v>
          </cell>
          <cell r="E108" t="str">
            <v>Hardener</v>
          </cell>
          <cell r="P108">
            <v>1</v>
          </cell>
          <cell r="Q108">
            <v>1.01</v>
          </cell>
          <cell r="AH108">
            <v>0.3</v>
          </cell>
          <cell r="AI108">
            <v>0.30299999999999999</v>
          </cell>
          <cell r="AJ108">
            <v>0.03</v>
          </cell>
          <cell r="AK108">
            <v>3.0300000000000001E-2</v>
          </cell>
          <cell r="CE108">
            <v>246</v>
          </cell>
          <cell r="CF108" t="str">
            <v xml:space="preserve"> </v>
          </cell>
          <cell r="CG108">
            <v>246</v>
          </cell>
          <cell r="CH108" t="str">
            <v xml:space="preserve"> </v>
          </cell>
          <cell r="CI108">
            <v>246</v>
          </cell>
          <cell r="CJ108" t="str">
            <v xml:space="preserve"> </v>
          </cell>
        </row>
        <row r="109">
          <cell r="A109">
            <v>230</v>
          </cell>
          <cell r="B109">
            <v>109</v>
          </cell>
          <cell r="C109" t="str">
            <v>PLASTIC RAW MATERIAL</v>
          </cell>
          <cell r="D109" t="str">
            <v>PLASTIC RAW MATERIAL</v>
          </cell>
          <cell r="P109">
            <v>1</v>
          </cell>
          <cell r="Q109">
            <v>1.01</v>
          </cell>
          <cell r="AH109" t="str">
            <v xml:space="preserve"> </v>
          </cell>
          <cell r="AR109">
            <v>39.4</v>
          </cell>
          <cell r="AS109">
            <v>40.188000000000002</v>
          </cell>
          <cell r="CE109">
            <v>246</v>
          </cell>
          <cell r="CF109" t="str">
            <v xml:space="preserve"> </v>
          </cell>
          <cell r="CG109">
            <v>246</v>
          </cell>
          <cell r="CH109" t="str">
            <v xml:space="preserve"> </v>
          </cell>
          <cell r="CI109">
            <v>246</v>
          </cell>
          <cell r="CJ109" t="str">
            <v xml:space="preserve"> </v>
          </cell>
        </row>
        <row r="110">
          <cell r="A110" t="str">
            <v>230C</v>
          </cell>
          <cell r="B110">
            <v>110</v>
          </cell>
          <cell r="C110" t="str">
            <v>Plastic Half finish</v>
          </cell>
          <cell r="P110">
            <v>1</v>
          </cell>
          <cell r="Q110">
            <v>1.01</v>
          </cell>
          <cell r="AB110" t="str">
            <v xml:space="preserve"> </v>
          </cell>
          <cell r="AF110" t="str">
            <v xml:space="preserve"> </v>
          </cell>
          <cell r="AH110" t="str">
            <v xml:space="preserve"> </v>
          </cell>
          <cell r="AU110">
            <v>0</v>
          </cell>
          <cell r="CF110" t="str">
            <v xml:space="preserve"> </v>
          </cell>
          <cell r="CH110" t="str">
            <v xml:space="preserve"> </v>
          </cell>
          <cell r="CJ110" t="str">
            <v xml:space="preserve"> </v>
          </cell>
          <cell r="CK110" t="str">
            <v xml:space="preserve"> </v>
          </cell>
          <cell r="CL110" t="str">
            <v xml:space="preserve"> </v>
          </cell>
          <cell r="CM110" t="str">
            <v xml:space="preserve"> </v>
          </cell>
          <cell r="CN110" t="str">
            <v xml:space="preserve"> </v>
          </cell>
          <cell r="CO110" t="str">
            <v xml:space="preserve"> </v>
          </cell>
          <cell r="CP110" t="str">
            <v xml:space="preserve"> </v>
          </cell>
          <cell r="CQ110" t="str">
            <v xml:space="preserve"> </v>
          </cell>
        </row>
        <row r="111">
          <cell r="A111" t="str">
            <v>230S</v>
          </cell>
          <cell r="B111">
            <v>111</v>
          </cell>
          <cell r="C111" t="str">
            <v>Plastic Half finish</v>
          </cell>
          <cell r="D111" t="str">
            <v>PLASTIC RAW MATERIAL</v>
          </cell>
          <cell r="P111">
            <v>1</v>
          </cell>
          <cell r="Q111">
            <v>1.01</v>
          </cell>
          <cell r="AB111" t="str">
            <v xml:space="preserve"> </v>
          </cell>
          <cell r="AF111" t="str">
            <v xml:space="preserve"> </v>
          </cell>
          <cell r="AH111" t="str">
            <v xml:space="preserve"> </v>
          </cell>
          <cell r="AR111">
            <v>5.0999999999999996</v>
          </cell>
          <cell r="AS111">
            <v>5.202</v>
          </cell>
          <cell r="CF111" t="str">
            <v xml:space="preserve"> </v>
          </cell>
          <cell r="CH111" t="str">
            <v xml:space="preserve"> </v>
          </cell>
          <cell r="CJ111" t="str">
            <v xml:space="preserve"> </v>
          </cell>
          <cell r="CK111" t="str">
            <v xml:space="preserve"> </v>
          </cell>
          <cell r="CL111" t="str">
            <v xml:space="preserve"> </v>
          </cell>
          <cell r="CM111" t="str">
            <v xml:space="preserve"> </v>
          </cell>
          <cell r="CN111" t="str">
            <v xml:space="preserve"> </v>
          </cell>
          <cell r="CO111" t="str">
            <v xml:space="preserve"> </v>
          </cell>
          <cell r="CP111" t="str">
            <v xml:space="preserve"> </v>
          </cell>
          <cell r="CQ111" t="str">
            <v xml:space="preserve"> </v>
          </cell>
        </row>
        <row r="112">
          <cell r="A112">
            <v>231</v>
          </cell>
          <cell r="B112">
            <v>112</v>
          </cell>
          <cell r="C112" t="str">
            <v>Plastic Half finish</v>
          </cell>
          <cell r="P112">
            <v>1</v>
          </cell>
          <cell r="Q112">
            <v>1.01</v>
          </cell>
          <cell r="AB112" t="str">
            <v xml:space="preserve"> </v>
          </cell>
          <cell r="AF112" t="str">
            <v xml:space="preserve"> </v>
          </cell>
          <cell r="AH112" t="str">
            <v xml:space="preserve"> </v>
          </cell>
          <cell r="CF112" t="str">
            <v xml:space="preserve"> </v>
          </cell>
          <cell r="CH112" t="str">
            <v xml:space="preserve"> </v>
          </cell>
          <cell r="CJ112" t="str">
            <v xml:space="preserve"> </v>
          </cell>
          <cell r="CK112" t="str">
            <v xml:space="preserve"> </v>
          </cell>
          <cell r="CL112" t="str">
            <v xml:space="preserve"> </v>
          </cell>
          <cell r="CM112" t="str">
            <v xml:space="preserve"> </v>
          </cell>
          <cell r="CN112" t="str">
            <v xml:space="preserve"> </v>
          </cell>
          <cell r="CO112" t="str">
            <v xml:space="preserve"> </v>
          </cell>
          <cell r="CP112" t="str">
            <v xml:space="preserve"> </v>
          </cell>
          <cell r="CQ112" t="str">
            <v xml:space="preserve"> </v>
          </cell>
        </row>
        <row r="113">
          <cell r="A113">
            <v>232</v>
          </cell>
          <cell r="B113">
            <v>113</v>
          </cell>
          <cell r="C113" t="str">
            <v>Plastic Half finish</v>
          </cell>
          <cell r="D113" t="str">
            <v>PLASTIC RAW MATERIAL</v>
          </cell>
          <cell r="P113">
            <v>1</v>
          </cell>
          <cell r="Q113">
            <v>1.01</v>
          </cell>
          <cell r="AB113" t="str">
            <v xml:space="preserve"> </v>
          </cell>
          <cell r="AR113">
            <v>21.875</v>
          </cell>
          <cell r="AS113">
            <v>22.3125</v>
          </cell>
          <cell r="AU113">
            <v>0</v>
          </cell>
          <cell r="CF113" t="str">
            <v xml:space="preserve"> </v>
          </cell>
          <cell r="CH113" t="str">
            <v xml:space="preserve"> </v>
          </cell>
          <cell r="CJ113" t="str">
            <v xml:space="preserve"> </v>
          </cell>
          <cell r="CK113" t="str">
            <v xml:space="preserve"> </v>
          </cell>
          <cell r="CL113" t="str">
            <v xml:space="preserve"> </v>
          </cell>
          <cell r="CM113" t="str">
            <v xml:space="preserve"> </v>
          </cell>
          <cell r="CN113" t="str">
            <v xml:space="preserve"> </v>
          </cell>
          <cell r="CO113" t="str">
            <v xml:space="preserve"> </v>
          </cell>
          <cell r="CP113" t="str">
            <v xml:space="preserve"> </v>
          </cell>
          <cell r="CQ113" t="str">
            <v xml:space="preserve"> </v>
          </cell>
        </row>
        <row r="114">
          <cell r="A114">
            <v>235</v>
          </cell>
          <cell r="B114">
            <v>114</v>
          </cell>
          <cell r="C114" t="str">
            <v>Plastic Half finish</v>
          </cell>
          <cell r="P114">
            <v>1</v>
          </cell>
          <cell r="Q114">
            <v>1.01</v>
          </cell>
          <cell r="AB114" t="str">
            <v xml:space="preserve"> </v>
          </cell>
          <cell r="CF114" t="str">
            <v xml:space="preserve"> </v>
          </cell>
          <cell r="CH114" t="str">
            <v xml:space="preserve"> </v>
          </cell>
          <cell r="CJ114" t="str">
            <v xml:space="preserve"> </v>
          </cell>
          <cell r="CK114" t="str">
            <v xml:space="preserve"> </v>
          </cell>
          <cell r="CL114" t="str">
            <v xml:space="preserve"> </v>
          </cell>
          <cell r="CM114" t="str">
            <v xml:space="preserve"> </v>
          </cell>
          <cell r="CN114" t="str">
            <v xml:space="preserve"> </v>
          </cell>
          <cell r="CO114" t="str">
            <v xml:space="preserve"> </v>
          </cell>
          <cell r="CP114" t="str">
            <v xml:space="preserve"> </v>
          </cell>
          <cell r="CQ114" t="str">
            <v xml:space="preserve"> </v>
          </cell>
        </row>
        <row r="115">
          <cell r="A115">
            <v>237</v>
          </cell>
          <cell r="B115">
            <v>115</v>
          </cell>
          <cell r="C115" t="str">
            <v>Plastic Half finish</v>
          </cell>
          <cell r="P115">
            <v>1</v>
          </cell>
          <cell r="Q115">
            <v>1.01</v>
          </cell>
          <cell r="AB115" t="str">
            <v xml:space="preserve"> </v>
          </cell>
          <cell r="CF115" t="str">
            <v xml:space="preserve"> </v>
          </cell>
          <cell r="CH115" t="str">
            <v xml:space="preserve"> </v>
          </cell>
          <cell r="CJ115" t="str">
            <v xml:space="preserve"> </v>
          </cell>
          <cell r="CK115" t="str">
            <v xml:space="preserve"> </v>
          </cell>
          <cell r="CL115" t="str">
            <v xml:space="preserve"> </v>
          </cell>
          <cell r="CM115" t="str">
            <v xml:space="preserve"> </v>
          </cell>
          <cell r="CN115" t="str">
            <v xml:space="preserve"> </v>
          </cell>
          <cell r="CO115" t="str">
            <v xml:space="preserve"> </v>
          </cell>
          <cell r="CP115" t="str">
            <v xml:space="preserve"> </v>
          </cell>
          <cell r="CQ115" t="str">
            <v xml:space="preserve"> </v>
          </cell>
        </row>
        <row r="116">
          <cell r="A116" t="str">
            <v>237CP</v>
          </cell>
          <cell r="B116">
            <v>116</v>
          </cell>
          <cell r="C116" t="str">
            <v>Plastic Half finish</v>
          </cell>
          <cell r="D116" t="str">
            <v>Epooxyresin</v>
          </cell>
          <cell r="E116" t="str">
            <v>Hardener</v>
          </cell>
          <cell r="P116">
            <v>1</v>
          </cell>
          <cell r="Q116">
            <v>1.01</v>
          </cell>
          <cell r="AB116" t="str">
            <v xml:space="preserve"> </v>
          </cell>
          <cell r="AU116">
            <v>0</v>
          </cell>
          <cell r="CF116" t="str">
            <v xml:space="preserve"> </v>
          </cell>
          <cell r="CH116" t="str">
            <v xml:space="preserve"> </v>
          </cell>
          <cell r="CJ116" t="str">
            <v xml:space="preserve"> </v>
          </cell>
          <cell r="CK116" t="str">
            <v xml:space="preserve"> </v>
          </cell>
          <cell r="CL116" t="str">
            <v xml:space="preserve"> </v>
          </cell>
          <cell r="CM116" t="str">
            <v xml:space="preserve"> </v>
          </cell>
          <cell r="CN116" t="str">
            <v xml:space="preserve"> </v>
          </cell>
          <cell r="CO116" t="str">
            <v xml:space="preserve"> </v>
          </cell>
          <cell r="CP116" t="str">
            <v xml:space="preserve"> </v>
          </cell>
          <cell r="CQ116" t="str">
            <v xml:space="preserve"> </v>
          </cell>
        </row>
        <row r="117">
          <cell r="A117">
            <v>238</v>
          </cell>
          <cell r="B117">
            <v>117</v>
          </cell>
          <cell r="C117" t="str">
            <v>Plastic Half finish</v>
          </cell>
          <cell r="P117">
            <v>1</v>
          </cell>
          <cell r="Q117">
            <v>1.01</v>
          </cell>
          <cell r="AB117" t="str">
            <v xml:space="preserve"> </v>
          </cell>
          <cell r="CF117" t="str">
            <v xml:space="preserve"> </v>
          </cell>
          <cell r="CH117" t="str">
            <v xml:space="preserve"> </v>
          </cell>
          <cell r="CJ117" t="str">
            <v xml:space="preserve"> </v>
          </cell>
          <cell r="CK117" t="str">
            <v xml:space="preserve"> </v>
          </cell>
          <cell r="CL117" t="str">
            <v xml:space="preserve"> </v>
          </cell>
          <cell r="CM117" t="str">
            <v xml:space="preserve"> </v>
          </cell>
          <cell r="CN117" t="str">
            <v xml:space="preserve"> </v>
          </cell>
          <cell r="CO117" t="str">
            <v xml:space="preserve"> </v>
          </cell>
          <cell r="CP117" t="str">
            <v xml:space="preserve"> </v>
          </cell>
          <cell r="CQ117" t="str">
            <v xml:space="preserve"> </v>
          </cell>
        </row>
        <row r="118">
          <cell r="A118" t="str">
            <v>238P</v>
          </cell>
          <cell r="B118">
            <v>118</v>
          </cell>
          <cell r="C118" t="str">
            <v>Plastic Half finish</v>
          </cell>
          <cell r="D118" t="str">
            <v>Epooxyresin</v>
          </cell>
          <cell r="E118" t="str">
            <v>Hardener</v>
          </cell>
          <cell r="P118">
            <v>1</v>
          </cell>
          <cell r="Q118">
            <v>1.01</v>
          </cell>
          <cell r="AB118" t="str">
            <v xml:space="preserve"> </v>
          </cell>
          <cell r="CF118" t="str">
            <v xml:space="preserve"> </v>
          </cell>
          <cell r="CH118" t="str">
            <v xml:space="preserve"> </v>
          </cell>
          <cell r="CJ118" t="str">
            <v xml:space="preserve"> </v>
          </cell>
          <cell r="CK118" t="str">
            <v xml:space="preserve"> </v>
          </cell>
          <cell r="CL118" t="str">
            <v xml:space="preserve"> </v>
          </cell>
          <cell r="CM118" t="str">
            <v xml:space="preserve"> </v>
          </cell>
          <cell r="CN118" t="str">
            <v xml:space="preserve"> </v>
          </cell>
          <cell r="CO118" t="str">
            <v xml:space="preserve"> </v>
          </cell>
          <cell r="CP118" t="str">
            <v xml:space="preserve"> </v>
          </cell>
          <cell r="CQ118" t="str">
            <v xml:space="preserve"> </v>
          </cell>
        </row>
        <row r="119">
          <cell r="A119">
            <v>239</v>
          </cell>
          <cell r="B119">
            <v>119</v>
          </cell>
          <cell r="C119" t="str">
            <v>Plastic Half finish</v>
          </cell>
          <cell r="P119">
            <v>1</v>
          </cell>
          <cell r="Q119">
            <v>1.01</v>
          </cell>
          <cell r="AB119" t="str">
            <v xml:space="preserve"> </v>
          </cell>
          <cell r="AU119">
            <v>0</v>
          </cell>
          <cell r="CF119" t="str">
            <v xml:space="preserve"> </v>
          </cell>
          <cell r="CH119" t="str">
            <v xml:space="preserve"> </v>
          </cell>
          <cell r="CJ119" t="str">
            <v xml:space="preserve"> </v>
          </cell>
          <cell r="CK119" t="str">
            <v xml:space="preserve"> </v>
          </cell>
          <cell r="CL119" t="str">
            <v xml:space="preserve"> </v>
          </cell>
          <cell r="CM119" t="str">
            <v xml:space="preserve"> </v>
          </cell>
          <cell r="CN119" t="str">
            <v xml:space="preserve"> </v>
          </cell>
          <cell r="CO119" t="str">
            <v xml:space="preserve"> </v>
          </cell>
          <cell r="CP119" t="str">
            <v xml:space="preserve"> </v>
          </cell>
          <cell r="CQ119" t="str">
            <v xml:space="preserve"> </v>
          </cell>
        </row>
        <row r="120">
          <cell r="A120" t="str">
            <v>239P</v>
          </cell>
          <cell r="B120">
            <v>120</v>
          </cell>
          <cell r="C120" t="str">
            <v>Plastic Half finish</v>
          </cell>
          <cell r="D120" t="str">
            <v>Epooxyresin</v>
          </cell>
          <cell r="E120" t="str">
            <v>Hardener</v>
          </cell>
          <cell r="P120">
            <v>1</v>
          </cell>
          <cell r="Q120">
            <v>1.01</v>
          </cell>
          <cell r="AB120" t="str">
            <v xml:space="preserve"> </v>
          </cell>
          <cell r="CF120" t="str">
            <v xml:space="preserve"> </v>
          </cell>
          <cell r="CH120" t="str">
            <v xml:space="preserve"> </v>
          </cell>
          <cell r="CJ120" t="str">
            <v xml:space="preserve"> </v>
          </cell>
          <cell r="CK120" t="str">
            <v xml:space="preserve"> </v>
          </cell>
          <cell r="CL120" t="str">
            <v xml:space="preserve"> </v>
          </cell>
          <cell r="CM120" t="str">
            <v xml:space="preserve"> </v>
          </cell>
          <cell r="CN120" t="str">
            <v xml:space="preserve"> </v>
          </cell>
          <cell r="CO120" t="str">
            <v xml:space="preserve"> </v>
          </cell>
          <cell r="CP120" t="str">
            <v xml:space="preserve"> </v>
          </cell>
          <cell r="CQ120" t="str">
            <v xml:space="preserve"> </v>
          </cell>
        </row>
        <row r="121">
          <cell r="A121">
            <v>241</v>
          </cell>
          <cell r="B121">
            <v>121</v>
          </cell>
          <cell r="C121" t="str">
            <v>PLASTIC RAW MATERIAL</v>
          </cell>
          <cell r="AB121" t="str">
            <v xml:space="preserve"> </v>
          </cell>
          <cell r="AR121">
            <v>13.5</v>
          </cell>
          <cell r="AS121">
            <v>13.77</v>
          </cell>
          <cell r="CF121" t="str">
            <v xml:space="preserve"> </v>
          </cell>
          <cell r="CH121" t="str">
            <v xml:space="preserve"> </v>
          </cell>
          <cell r="CJ121" t="str">
            <v xml:space="preserve"> </v>
          </cell>
          <cell r="CK121" t="str">
            <v xml:space="preserve"> </v>
          </cell>
          <cell r="CL121" t="str">
            <v xml:space="preserve"> </v>
          </cell>
          <cell r="CM121" t="str">
            <v xml:space="preserve"> </v>
          </cell>
          <cell r="CN121" t="str">
            <v xml:space="preserve"> </v>
          </cell>
          <cell r="CO121" t="str">
            <v xml:space="preserve"> </v>
          </cell>
          <cell r="CP121" t="str">
            <v xml:space="preserve"> </v>
          </cell>
          <cell r="CQ121" t="str">
            <v xml:space="preserve"> </v>
          </cell>
        </row>
        <row r="122">
          <cell r="A122">
            <v>242</v>
          </cell>
          <cell r="B122">
            <v>122</v>
          </cell>
          <cell r="C122" t="str">
            <v>PLASTIC RAW MATERIAL</v>
          </cell>
          <cell r="AB122" t="str">
            <v xml:space="preserve"> </v>
          </cell>
          <cell r="AR122">
            <v>11.8</v>
          </cell>
          <cell r="AS122">
            <v>12.036000000000001</v>
          </cell>
          <cell r="AU122">
            <v>0</v>
          </cell>
          <cell r="CF122" t="str">
            <v xml:space="preserve"> </v>
          </cell>
          <cell r="CH122" t="str">
            <v xml:space="preserve"> </v>
          </cell>
          <cell r="CJ122" t="str">
            <v xml:space="preserve"> </v>
          </cell>
          <cell r="CK122" t="str">
            <v xml:space="preserve"> </v>
          </cell>
          <cell r="CL122" t="str">
            <v xml:space="preserve"> </v>
          </cell>
          <cell r="CM122" t="str">
            <v xml:space="preserve"> </v>
          </cell>
          <cell r="CN122" t="str">
            <v xml:space="preserve"> </v>
          </cell>
          <cell r="CO122" t="str">
            <v xml:space="preserve"> </v>
          </cell>
          <cell r="CP122" t="str">
            <v xml:space="preserve"> </v>
          </cell>
          <cell r="CQ122" t="str">
            <v xml:space="preserve"> </v>
          </cell>
        </row>
        <row r="123">
          <cell r="A123">
            <v>243</v>
          </cell>
          <cell r="B123">
            <v>123</v>
          </cell>
          <cell r="C123" t="str">
            <v>Plastic Half finish</v>
          </cell>
          <cell r="P123">
            <v>1</v>
          </cell>
          <cell r="Q123">
            <v>1.01</v>
          </cell>
          <cell r="AB123" t="str">
            <v xml:space="preserve"> </v>
          </cell>
          <cell r="CF123" t="str">
            <v xml:space="preserve"> </v>
          </cell>
          <cell r="CH123" t="str">
            <v xml:space="preserve"> </v>
          </cell>
          <cell r="CJ123" t="str">
            <v xml:space="preserve"> </v>
          </cell>
          <cell r="CK123" t="str">
            <v xml:space="preserve"> </v>
          </cell>
          <cell r="CL123" t="str">
            <v xml:space="preserve"> </v>
          </cell>
          <cell r="CM123" t="str">
            <v xml:space="preserve"> </v>
          </cell>
          <cell r="CN123" t="str">
            <v xml:space="preserve"> </v>
          </cell>
          <cell r="CO123" t="str">
            <v xml:space="preserve"> </v>
          </cell>
          <cell r="CP123" t="str">
            <v xml:space="preserve"> </v>
          </cell>
          <cell r="CQ123" t="str">
            <v xml:space="preserve"> </v>
          </cell>
        </row>
        <row r="124">
          <cell r="A124">
            <v>245</v>
          </cell>
          <cell r="B124">
            <v>124</v>
          </cell>
          <cell r="C124" t="str">
            <v>Plastic Half finish</v>
          </cell>
          <cell r="P124">
            <v>1</v>
          </cell>
          <cell r="Q124">
            <v>1.01</v>
          </cell>
          <cell r="AB124" t="str">
            <v xml:space="preserve"> </v>
          </cell>
          <cell r="CF124" t="str">
            <v xml:space="preserve"> </v>
          </cell>
          <cell r="CH124" t="str">
            <v xml:space="preserve"> </v>
          </cell>
          <cell r="CJ124" t="str">
            <v xml:space="preserve"> </v>
          </cell>
          <cell r="CK124" t="str">
            <v xml:space="preserve"> </v>
          </cell>
          <cell r="CL124" t="str">
            <v xml:space="preserve"> </v>
          </cell>
          <cell r="CM124" t="str">
            <v xml:space="preserve"> </v>
          </cell>
          <cell r="CN124" t="str">
            <v xml:space="preserve"> </v>
          </cell>
          <cell r="CO124" t="str">
            <v xml:space="preserve"> </v>
          </cell>
          <cell r="CP124" t="str">
            <v xml:space="preserve"> </v>
          </cell>
          <cell r="CQ124" t="str">
            <v xml:space="preserve"> </v>
          </cell>
        </row>
        <row r="125">
          <cell r="A125" t="str">
            <v>245P</v>
          </cell>
          <cell r="B125">
            <v>125</v>
          </cell>
          <cell r="C125" t="str">
            <v>Plastic Half finish</v>
          </cell>
          <cell r="D125" t="str">
            <v>Epooxyresin</v>
          </cell>
          <cell r="E125" t="str">
            <v>Hardener</v>
          </cell>
          <cell r="P125">
            <v>1</v>
          </cell>
          <cell r="Q125">
            <v>1.01</v>
          </cell>
          <cell r="AB125" t="str">
            <v xml:space="preserve"> </v>
          </cell>
          <cell r="AF125" t="str">
            <v xml:space="preserve"> </v>
          </cell>
          <cell r="AU125">
            <v>0</v>
          </cell>
          <cell r="CF125" t="str">
            <v xml:space="preserve"> </v>
          </cell>
          <cell r="CH125" t="str">
            <v xml:space="preserve"> </v>
          </cell>
          <cell r="CJ125" t="str">
            <v xml:space="preserve"> </v>
          </cell>
          <cell r="CK125" t="str">
            <v xml:space="preserve"> </v>
          </cell>
          <cell r="CL125" t="str">
            <v xml:space="preserve"> </v>
          </cell>
          <cell r="CM125" t="str">
            <v xml:space="preserve"> </v>
          </cell>
          <cell r="CN125" t="str">
            <v xml:space="preserve"> </v>
          </cell>
          <cell r="CO125" t="str">
            <v xml:space="preserve"> </v>
          </cell>
          <cell r="CP125" t="str">
            <v xml:space="preserve"> </v>
          </cell>
          <cell r="CQ125" t="str">
            <v xml:space="preserve"> </v>
          </cell>
        </row>
        <row r="126">
          <cell r="A126">
            <v>273</v>
          </cell>
          <cell r="B126">
            <v>126</v>
          </cell>
          <cell r="C126" t="str">
            <v>Plastic Half finish</v>
          </cell>
          <cell r="D126" t="str">
            <v>Metal Pin</v>
          </cell>
          <cell r="E126" t="str">
            <v>Cotton chip</v>
          </cell>
          <cell r="F126" t="str">
            <v>Glue</v>
          </cell>
          <cell r="G126" t="str">
            <v>RUBBER</v>
          </cell>
          <cell r="P126">
            <v>1</v>
          </cell>
          <cell r="Q126">
            <v>1.01</v>
          </cell>
          <cell r="V126">
            <v>12.17208814270724</v>
          </cell>
          <cell r="W126">
            <v>12.537250786988459</v>
          </cell>
          <cell r="AB126" t="str">
            <v xml:space="preserve"> </v>
          </cell>
          <cell r="AF126">
            <v>1</v>
          </cell>
          <cell r="AG126">
            <v>1.01</v>
          </cell>
          <cell r="AT126">
            <v>0.7</v>
          </cell>
          <cell r="AU126">
            <v>0.71399999999999997</v>
          </cell>
          <cell r="AX126">
            <v>1</v>
          </cell>
          <cell r="AY126">
            <v>1.01</v>
          </cell>
          <cell r="CB126">
            <v>3.9</v>
          </cell>
          <cell r="CC126">
            <v>19.8</v>
          </cell>
          <cell r="CD126">
            <v>3.9</v>
          </cell>
          <cell r="CE126">
            <v>19.8</v>
          </cell>
          <cell r="CF126">
            <v>3.9</v>
          </cell>
          <cell r="CG126">
            <v>19.8</v>
          </cell>
          <cell r="CH126">
            <v>2.5</v>
          </cell>
          <cell r="CJ126">
            <v>116</v>
          </cell>
          <cell r="CK126" t="str">
            <v xml:space="preserve"> </v>
          </cell>
          <cell r="CL126" t="str">
            <v xml:space="preserve"> </v>
          </cell>
          <cell r="CM126" t="str">
            <v xml:space="preserve"> </v>
          </cell>
          <cell r="CN126" t="str">
            <v xml:space="preserve"> </v>
          </cell>
          <cell r="CO126" t="str">
            <v xml:space="preserve"> </v>
          </cell>
          <cell r="CP126" t="str">
            <v xml:space="preserve"> </v>
          </cell>
          <cell r="CQ126" t="str">
            <v xml:space="preserve"> </v>
          </cell>
        </row>
        <row r="127">
          <cell r="A127" t="str">
            <v>273P</v>
          </cell>
          <cell r="B127">
            <v>127</v>
          </cell>
          <cell r="C127" t="str">
            <v>Plastic Half finish</v>
          </cell>
          <cell r="D127" t="str">
            <v>Metal Pin</v>
          </cell>
          <cell r="E127" t="str">
            <v>Cotton chip</v>
          </cell>
          <cell r="F127" t="str">
            <v>Epooxyresin</v>
          </cell>
          <cell r="G127" t="str">
            <v>Hardener</v>
          </cell>
          <cell r="H127" t="str">
            <v>Glue</v>
          </cell>
          <cell r="I127" t="str">
            <v>Basic Manesium Cacbonate</v>
          </cell>
          <cell r="J127" t="str">
            <v>Rubber Additive</v>
          </cell>
          <cell r="K127" t="str">
            <v>PIGMENT</v>
          </cell>
          <cell r="P127">
            <v>1</v>
          </cell>
          <cell r="Q127">
            <v>1.01</v>
          </cell>
          <cell r="V127">
            <v>12.17208814270724</v>
          </cell>
          <cell r="W127">
            <v>12.537250786988459</v>
          </cell>
          <cell r="AB127" t="str">
            <v xml:space="preserve"> </v>
          </cell>
          <cell r="AF127">
            <v>1</v>
          </cell>
          <cell r="AG127">
            <v>1.01</v>
          </cell>
          <cell r="AH127">
            <v>0.69947999999999999</v>
          </cell>
          <cell r="AI127">
            <v>0.70647479999999996</v>
          </cell>
          <cell r="AJ127">
            <v>6.9947999999999996E-2</v>
          </cell>
          <cell r="AK127">
            <v>7.0647479999999999E-2</v>
          </cell>
          <cell r="AT127">
            <v>0.7</v>
          </cell>
          <cell r="AU127">
            <v>0.71399999999999997</v>
          </cell>
          <cell r="AZ127">
            <v>2.46</v>
          </cell>
          <cell r="BA127">
            <v>2.5091999999999999</v>
          </cell>
          <cell r="BB127">
            <v>0.16</v>
          </cell>
          <cell r="BC127">
            <v>0.16320000000000001</v>
          </cell>
          <cell r="BD127">
            <v>5.57</v>
          </cell>
          <cell r="BE127">
            <v>5.6814</v>
          </cell>
          <cell r="CB127">
            <v>3.9</v>
          </cell>
          <cell r="CC127">
            <v>19.8</v>
          </cell>
          <cell r="CD127">
            <v>3.9</v>
          </cell>
          <cell r="CE127">
            <v>19.8</v>
          </cell>
          <cell r="CF127">
            <v>3.9</v>
          </cell>
          <cell r="CG127">
            <v>19.8</v>
          </cell>
          <cell r="CH127">
            <v>2.6</v>
          </cell>
          <cell r="CJ127">
            <v>116</v>
          </cell>
          <cell r="CK127" t="str">
            <v xml:space="preserve"> </v>
          </cell>
          <cell r="CL127" t="str">
            <v xml:space="preserve"> </v>
          </cell>
          <cell r="CM127" t="str">
            <v xml:space="preserve"> </v>
          </cell>
          <cell r="CN127" t="str">
            <v xml:space="preserve"> </v>
          </cell>
          <cell r="CO127" t="str">
            <v xml:space="preserve"> </v>
          </cell>
          <cell r="CP127" t="str">
            <v xml:space="preserve"> </v>
          </cell>
          <cell r="CQ127" t="str">
            <v xml:space="preserve"> </v>
          </cell>
        </row>
        <row r="128">
          <cell r="A128" t="str">
            <v>273PP</v>
          </cell>
          <cell r="B128">
            <v>128</v>
          </cell>
          <cell r="C128" t="str">
            <v>Plastic Half finish</v>
          </cell>
          <cell r="D128" t="str">
            <v>Metal Pin</v>
          </cell>
          <cell r="E128" t="str">
            <v>Cotton chip</v>
          </cell>
          <cell r="F128" t="str">
            <v>Epooxyresin</v>
          </cell>
          <cell r="G128" t="str">
            <v>Hardener</v>
          </cell>
          <cell r="H128" t="str">
            <v>Glue</v>
          </cell>
          <cell r="P128">
            <v>1</v>
          </cell>
          <cell r="Q128">
            <v>1.01</v>
          </cell>
          <cell r="V128">
            <v>12.17208814270724</v>
          </cell>
          <cell r="W128">
            <v>12.537250786988459</v>
          </cell>
          <cell r="AB128" t="str">
            <v xml:space="preserve"> </v>
          </cell>
          <cell r="AF128">
            <v>1</v>
          </cell>
          <cell r="AG128">
            <v>1.01</v>
          </cell>
          <cell r="AH128">
            <v>1.4</v>
          </cell>
          <cell r="AI128">
            <v>1.4139999999999999</v>
          </cell>
          <cell r="AJ128">
            <v>0.14000000000000001</v>
          </cell>
          <cell r="AK128">
            <v>0.14140000000000003</v>
          </cell>
          <cell r="AT128">
            <v>0.7</v>
          </cell>
          <cell r="AU128">
            <v>0.71399999999999997</v>
          </cell>
          <cell r="AX128">
            <v>1</v>
          </cell>
          <cell r="AY128">
            <v>1.01</v>
          </cell>
          <cell r="CB128">
            <v>3.9</v>
          </cell>
          <cell r="CC128">
            <v>19.8</v>
          </cell>
          <cell r="CD128">
            <v>3.9</v>
          </cell>
          <cell r="CE128">
            <v>19.8</v>
          </cell>
          <cell r="CF128">
            <v>3.9</v>
          </cell>
          <cell r="CG128">
            <v>19.8</v>
          </cell>
          <cell r="CH128">
            <v>2.6</v>
          </cell>
          <cell r="CJ128">
            <v>116</v>
          </cell>
          <cell r="CK128" t="str">
            <v xml:space="preserve"> </v>
          </cell>
          <cell r="CL128" t="str">
            <v xml:space="preserve"> </v>
          </cell>
          <cell r="CM128" t="str">
            <v xml:space="preserve"> </v>
          </cell>
          <cell r="CN128" t="str">
            <v xml:space="preserve"> </v>
          </cell>
          <cell r="CO128" t="str">
            <v xml:space="preserve"> </v>
          </cell>
          <cell r="CP128" t="str">
            <v xml:space="preserve"> </v>
          </cell>
          <cell r="CQ128" t="str">
            <v xml:space="preserve"> </v>
          </cell>
        </row>
        <row r="129">
          <cell r="A129" t="str">
            <v>273T</v>
          </cell>
          <cell r="B129">
            <v>129</v>
          </cell>
          <cell r="C129" t="str">
            <v>Plastic Half finish</v>
          </cell>
          <cell r="D129" t="str">
            <v>Metal Pin</v>
          </cell>
          <cell r="E129" t="str">
            <v>Cotton chip</v>
          </cell>
          <cell r="F129" t="str">
            <v>Glue</v>
          </cell>
          <cell r="G129" t="str">
            <v>RUBBER</v>
          </cell>
          <cell r="P129">
            <v>1</v>
          </cell>
          <cell r="Q129">
            <v>1.01</v>
          </cell>
          <cell r="V129">
            <v>12.76</v>
          </cell>
          <cell r="W129">
            <v>13.142799999999999</v>
          </cell>
          <cell r="AB129" t="str">
            <v xml:space="preserve"> </v>
          </cell>
          <cell r="AF129">
            <v>1</v>
          </cell>
          <cell r="AG129">
            <v>1.01</v>
          </cell>
          <cell r="AH129" t="str">
            <v xml:space="preserve"> </v>
          </cell>
          <cell r="AT129">
            <v>0.7</v>
          </cell>
          <cell r="AU129">
            <v>0.71399999999999997</v>
          </cell>
          <cell r="AX129">
            <v>1</v>
          </cell>
          <cell r="AY129">
            <v>1.01</v>
          </cell>
          <cell r="CB129">
            <v>3.9</v>
          </cell>
          <cell r="CC129">
            <v>19.8</v>
          </cell>
          <cell r="CD129">
            <v>3.9</v>
          </cell>
          <cell r="CE129">
            <v>19.8</v>
          </cell>
          <cell r="CF129">
            <v>3.9</v>
          </cell>
          <cell r="CG129">
            <v>19.8</v>
          </cell>
          <cell r="CH129">
            <v>2.6</v>
          </cell>
          <cell r="CJ129">
            <v>116</v>
          </cell>
          <cell r="CK129" t="str">
            <v xml:space="preserve"> </v>
          </cell>
          <cell r="CL129" t="str">
            <v xml:space="preserve"> </v>
          </cell>
          <cell r="CM129" t="str">
            <v xml:space="preserve"> </v>
          </cell>
          <cell r="CN129" t="str">
            <v xml:space="preserve"> </v>
          </cell>
          <cell r="CO129" t="str">
            <v xml:space="preserve"> </v>
          </cell>
          <cell r="CP129" t="str">
            <v xml:space="preserve"> </v>
          </cell>
          <cell r="CQ129" t="str">
            <v xml:space="preserve"> </v>
          </cell>
        </row>
        <row r="130">
          <cell r="A130">
            <v>274</v>
          </cell>
          <cell r="B130">
            <v>130</v>
          </cell>
          <cell r="C130" t="str">
            <v>Plastic Half finish</v>
          </cell>
          <cell r="D130" t="str">
            <v>Metal Pin</v>
          </cell>
          <cell r="E130" t="str">
            <v>Cotton chip</v>
          </cell>
          <cell r="F130" t="str">
            <v>Glue</v>
          </cell>
          <cell r="G130" t="str">
            <v>RUBBER</v>
          </cell>
          <cell r="P130">
            <v>1</v>
          </cell>
          <cell r="Q130">
            <v>1.01</v>
          </cell>
          <cell r="V130">
            <v>10.49317943336831</v>
          </cell>
          <cell r="W130">
            <v>10.807974816369359</v>
          </cell>
          <cell r="AB130" t="str">
            <v xml:space="preserve"> </v>
          </cell>
          <cell r="AF130">
            <v>1</v>
          </cell>
          <cell r="AG130">
            <v>1.01</v>
          </cell>
          <cell r="AH130" t="str">
            <v xml:space="preserve"> </v>
          </cell>
          <cell r="AT130">
            <v>0.6</v>
          </cell>
          <cell r="AU130">
            <v>0.61199999999999999</v>
          </cell>
          <cell r="AX130">
            <v>1</v>
          </cell>
          <cell r="AY130">
            <v>1.01</v>
          </cell>
          <cell r="CB130">
            <v>4.3</v>
          </cell>
          <cell r="CC130">
            <v>7.8</v>
          </cell>
          <cell r="CD130">
            <v>4.3</v>
          </cell>
          <cell r="CE130">
            <v>7.8</v>
          </cell>
          <cell r="CF130">
            <v>4.3</v>
          </cell>
          <cell r="CG130">
            <v>7.8</v>
          </cell>
          <cell r="CH130">
            <v>2.6</v>
          </cell>
          <cell r="CJ130">
            <v>100</v>
          </cell>
          <cell r="CK130" t="str">
            <v xml:space="preserve"> </v>
          </cell>
          <cell r="CL130" t="str">
            <v xml:space="preserve"> </v>
          </cell>
          <cell r="CM130" t="str">
            <v xml:space="preserve"> </v>
          </cell>
          <cell r="CN130" t="str">
            <v xml:space="preserve"> </v>
          </cell>
          <cell r="CO130" t="str">
            <v xml:space="preserve"> </v>
          </cell>
          <cell r="CP130" t="str">
            <v xml:space="preserve"> </v>
          </cell>
          <cell r="CQ130" t="str">
            <v xml:space="preserve"> </v>
          </cell>
        </row>
        <row r="131">
          <cell r="A131" t="str">
            <v>274N</v>
          </cell>
          <cell r="B131">
            <v>131</v>
          </cell>
          <cell r="C131" t="str">
            <v>Plastic Half finish</v>
          </cell>
          <cell r="D131" t="str">
            <v>Plastic bristle</v>
          </cell>
          <cell r="E131" t="str">
            <v>Cotton chip</v>
          </cell>
          <cell r="F131" t="str">
            <v>Glue</v>
          </cell>
          <cell r="G131" t="str">
            <v>Basic Manesium Cacbonate</v>
          </cell>
          <cell r="H131" t="str">
            <v>Rubber Additive</v>
          </cell>
          <cell r="I131" t="str">
            <v>PIGMENT</v>
          </cell>
          <cell r="P131">
            <v>1</v>
          </cell>
          <cell r="Q131">
            <v>1.01</v>
          </cell>
          <cell r="AB131">
            <v>1.99</v>
          </cell>
          <cell r="AC131">
            <v>2.0895000000000001</v>
          </cell>
          <cell r="AF131">
            <v>1</v>
          </cell>
          <cell r="AG131">
            <v>1.01</v>
          </cell>
          <cell r="AH131" t="str">
            <v xml:space="preserve"> </v>
          </cell>
          <cell r="AT131">
            <v>0.6</v>
          </cell>
          <cell r="AU131">
            <v>0.61199999999999999</v>
          </cell>
          <cell r="AZ131">
            <v>2.2799999999999998</v>
          </cell>
          <cell r="BA131">
            <v>2.3255999999999997</v>
          </cell>
          <cell r="BB131">
            <v>5.1680000000000001</v>
          </cell>
          <cell r="BC131">
            <v>5.2713600000000005</v>
          </cell>
          <cell r="BD131">
            <v>0.15</v>
          </cell>
          <cell r="BE131">
            <v>0.153</v>
          </cell>
          <cell r="CB131">
            <v>4.3</v>
          </cell>
          <cell r="CC131">
            <v>7.8</v>
          </cell>
          <cell r="CD131">
            <v>4.3</v>
          </cell>
          <cell r="CE131">
            <v>7.8</v>
          </cell>
          <cell r="CF131">
            <v>4.3</v>
          </cell>
          <cell r="CG131">
            <v>7.8</v>
          </cell>
          <cell r="CH131">
            <v>2.6</v>
          </cell>
          <cell r="CJ131" t="str">
            <v xml:space="preserve"> </v>
          </cell>
          <cell r="CK131" t="str">
            <v xml:space="preserve"> </v>
          </cell>
          <cell r="CL131" t="str">
            <v xml:space="preserve"> </v>
          </cell>
          <cell r="CM131" t="str">
            <v xml:space="preserve"> </v>
          </cell>
          <cell r="CN131" t="str">
            <v xml:space="preserve"> </v>
          </cell>
          <cell r="CO131" t="str">
            <v xml:space="preserve"> </v>
          </cell>
          <cell r="CP131" t="str">
            <v xml:space="preserve"> </v>
          </cell>
          <cell r="CQ131" t="str">
            <v xml:space="preserve"> </v>
          </cell>
        </row>
        <row r="132">
          <cell r="A132" t="str">
            <v>274HP</v>
          </cell>
          <cell r="B132">
            <v>132</v>
          </cell>
          <cell r="C132" t="str">
            <v>Plastic Half finish</v>
          </cell>
          <cell r="D132" t="str">
            <v>Plastic Pin</v>
          </cell>
          <cell r="E132" t="str">
            <v>Epooxyresin</v>
          </cell>
          <cell r="F132" t="str">
            <v>Hardener</v>
          </cell>
          <cell r="G132" t="str">
            <v>Glue</v>
          </cell>
          <cell r="H132" t="str">
            <v>Basic Manesium Cacbonate</v>
          </cell>
          <cell r="I132" t="str">
            <v>Rubber Additive</v>
          </cell>
          <cell r="J132" t="str">
            <v>PIGMENT</v>
          </cell>
          <cell r="P132">
            <v>1</v>
          </cell>
          <cell r="Q132">
            <v>1.01</v>
          </cell>
          <cell r="Z132">
            <v>5.5</v>
          </cell>
          <cell r="AA132">
            <v>5.665</v>
          </cell>
          <cell r="AB132" t="str">
            <v xml:space="preserve"> </v>
          </cell>
          <cell r="AF132" t="str">
            <v xml:space="preserve"> </v>
          </cell>
          <cell r="AH132">
            <v>0.57284999999999997</v>
          </cell>
          <cell r="AI132">
            <v>0.5785785</v>
          </cell>
          <cell r="AJ132">
            <v>5.7284999999999996E-2</v>
          </cell>
          <cell r="AK132">
            <v>5.7857849999999995E-2</v>
          </cell>
          <cell r="AT132">
            <v>0.6</v>
          </cell>
          <cell r="AU132">
            <v>0.61199999999999999</v>
          </cell>
          <cell r="AZ132">
            <v>2.2799999999999998</v>
          </cell>
          <cell r="BA132">
            <v>2.3255999999999997</v>
          </cell>
          <cell r="BB132">
            <v>5.1680000000000001</v>
          </cell>
          <cell r="BC132">
            <v>5.2713600000000005</v>
          </cell>
          <cell r="BD132">
            <v>0.15</v>
          </cell>
          <cell r="BE132">
            <v>0.153</v>
          </cell>
          <cell r="CB132">
            <v>4.3</v>
          </cell>
          <cell r="CC132">
            <v>7.8</v>
          </cell>
          <cell r="CD132">
            <v>4.3</v>
          </cell>
          <cell r="CE132">
            <v>7.8</v>
          </cell>
          <cell r="CF132">
            <v>4.3</v>
          </cell>
          <cell r="CG132">
            <v>7.8</v>
          </cell>
          <cell r="CH132">
            <v>2.6</v>
          </cell>
          <cell r="CJ132">
            <v>95</v>
          </cell>
          <cell r="CK132" t="str">
            <v xml:space="preserve"> </v>
          </cell>
          <cell r="CL132" t="str">
            <v xml:space="preserve"> </v>
          </cell>
          <cell r="CM132" t="str">
            <v xml:space="preserve"> </v>
          </cell>
          <cell r="CN132" t="str">
            <v xml:space="preserve"> </v>
          </cell>
          <cell r="CO132" t="str">
            <v xml:space="preserve"> </v>
          </cell>
          <cell r="CP132" t="str">
            <v xml:space="preserve"> </v>
          </cell>
          <cell r="CQ132" t="str">
            <v xml:space="preserve"> </v>
          </cell>
        </row>
        <row r="133">
          <cell r="A133" t="str">
            <v>274P</v>
          </cell>
          <cell r="B133">
            <v>133</v>
          </cell>
          <cell r="C133" t="str">
            <v>PLASTIC RAW MATERIAL</v>
          </cell>
          <cell r="D133" t="str">
            <v>Metal Pin</v>
          </cell>
          <cell r="E133" t="str">
            <v>Cotton chip</v>
          </cell>
          <cell r="F133" t="str">
            <v>Epooxyresin</v>
          </cell>
          <cell r="G133" t="str">
            <v>Hardener</v>
          </cell>
          <cell r="H133" t="str">
            <v>Glue</v>
          </cell>
          <cell r="I133" t="str">
            <v>Basic Manesium Cacbonate</v>
          </cell>
          <cell r="J133" t="str">
            <v>Rubber Additive</v>
          </cell>
          <cell r="K133" t="str">
            <v>PIGMENT</v>
          </cell>
          <cell r="V133">
            <v>10.49317943336831</v>
          </cell>
          <cell r="W133">
            <v>10.807974816369359</v>
          </cell>
          <cell r="AB133" t="str">
            <v xml:space="preserve"> </v>
          </cell>
          <cell r="AF133">
            <v>1</v>
          </cell>
          <cell r="AG133">
            <v>1.01</v>
          </cell>
          <cell r="AH133">
            <v>0.60299999999999998</v>
          </cell>
          <cell r="AI133">
            <v>0.60902999999999996</v>
          </cell>
          <cell r="AJ133">
            <v>6.0299999999999999E-2</v>
          </cell>
          <cell r="AK133">
            <v>6.0902999999999999E-2</v>
          </cell>
          <cell r="AR133">
            <v>12</v>
          </cell>
          <cell r="AS133">
            <v>12.24</v>
          </cell>
          <cell r="AT133">
            <v>0.6</v>
          </cell>
          <cell r="AU133">
            <v>0.61199999999999999</v>
          </cell>
          <cell r="AZ133">
            <v>2.2799999999999998</v>
          </cell>
          <cell r="BA133">
            <v>2.3255999999999997</v>
          </cell>
          <cell r="BB133">
            <v>5.1680000000000001</v>
          </cell>
          <cell r="BC133">
            <v>5.2713600000000005</v>
          </cell>
          <cell r="BD133">
            <v>0.15</v>
          </cell>
          <cell r="BE133">
            <v>0.153</v>
          </cell>
          <cell r="CB133">
            <v>4.3</v>
          </cell>
          <cell r="CC133">
            <v>7.8</v>
          </cell>
          <cell r="CD133">
            <v>4.3</v>
          </cell>
          <cell r="CE133">
            <v>7.8</v>
          </cell>
          <cell r="CF133">
            <v>4.3</v>
          </cell>
          <cell r="CG133">
            <v>7.8</v>
          </cell>
          <cell r="CH133">
            <v>2.6</v>
          </cell>
          <cell r="CJ133">
            <v>100</v>
          </cell>
          <cell r="CK133" t="str">
            <v xml:space="preserve"> </v>
          </cell>
          <cell r="CL133" t="str">
            <v xml:space="preserve"> </v>
          </cell>
          <cell r="CM133" t="str">
            <v xml:space="preserve"> </v>
          </cell>
          <cell r="CN133" t="str">
            <v xml:space="preserve"> </v>
          </cell>
          <cell r="CO133" t="str">
            <v xml:space="preserve"> </v>
          </cell>
          <cell r="CP133" t="str">
            <v xml:space="preserve"> </v>
          </cell>
          <cell r="CQ133" t="str">
            <v xml:space="preserve"> </v>
          </cell>
        </row>
        <row r="134">
          <cell r="A134" t="str">
            <v>274PP</v>
          </cell>
          <cell r="B134">
            <v>134</v>
          </cell>
          <cell r="C134" t="str">
            <v>Plastic Half finish</v>
          </cell>
          <cell r="D134" t="str">
            <v>Metal Pin</v>
          </cell>
          <cell r="E134" t="str">
            <v>Cotton chip</v>
          </cell>
          <cell r="F134" t="str">
            <v>Epooxyresin</v>
          </cell>
          <cell r="G134" t="str">
            <v>Hardener</v>
          </cell>
          <cell r="H134" t="str">
            <v>Glue</v>
          </cell>
          <cell r="P134">
            <v>1</v>
          </cell>
          <cell r="Q134">
            <v>1.01</v>
          </cell>
          <cell r="V134">
            <v>10.49317943336831</v>
          </cell>
          <cell r="W134">
            <v>10.807974816369359</v>
          </cell>
          <cell r="AB134" t="str">
            <v xml:space="preserve"> </v>
          </cell>
          <cell r="AF134">
            <v>1</v>
          </cell>
          <cell r="AG134">
            <v>1.01</v>
          </cell>
          <cell r="AH134">
            <v>1.2</v>
          </cell>
          <cell r="AI134">
            <v>1.212</v>
          </cell>
          <cell r="AJ134">
            <v>0.12</v>
          </cell>
          <cell r="AK134">
            <v>0.1212</v>
          </cell>
          <cell r="AT134">
            <v>0.6</v>
          </cell>
          <cell r="AU134">
            <v>0.61199999999999999</v>
          </cell>
          <cell r="AX134">
            <v>1</v>
          </cell>
          <cell r="AY134">
            <v>1.01</v>
          </cell>
          <cell r="CB134">
            <v>4.3</v>
          </cell>
          <cell r="CC134">
            <v>7.8</v>
          </cell>
          <cell r="CD134">
            <v>4.3</v>
          </cell>
          <cell r="CE134">
            <v>7.8</v>
          </cell>
          <cell r="CF134">
            <v>4.3</v>
          </cell>
          <cell r="CG134">
            <v>7.8</v>
          </cell>
          <cell r="CH134">
            <v>2.6</v>
          </cell>
          <cell r="CJ134">
            <v>100</v>
          </cell>
          <cell r="CK134" t="str">
            <v xml:space="preserve"> </v>
          </cell>
          <cell r="CL134" t="str">
            <v xml:space="preserve"> </v>
          </cell>
          <cell r="CM134" t="str">
            <v xml:space="preserve"> </v>
          </cell>
          <cell r="CN134" t="str">
            <v xml:space="preserve"> </v>
          </cell>
          <cell r="CO134" t="str">
            <v xml:space="preserve"> </v>
          </cell>
          <cell r="CP134" t="str">
            <v xml:space="preserve"> </v>
          </cell>
          <cell r="CQ134" t="str">
            <v xml:space="preserve"> </v>
          </cell>
        </row>
        <row r="135">
          <cell r="A135" t="str">
            <v>274T</v>
          </cell>
          <cell r="B135">
            <v>135</v>
          </cell>
          <cell r="C135" t="str">
            <v>Plastic Half finish</v>
          </cell>
          <cell r="D135" t="str">
            <v>Metal Pin</v>
          </cell>
          <cell r="E135" t="str">
            <v>Cotton chip</v>
          </cell>
          <cell r="F135" t="str">
            <v>Glue</v>
          </cell>
          <cell r="G135" t="str">
            <v>RUBBER</v>
          </cell>
          <cell r="P135">
            <v>1</v>
          </cell>
          <cell r="Q135">
            <v>1.01</v>
          </cell>
          <cell r="V135">
            <v>11</v>
          </cell>
          <cell r="W135">
            <v>11.33</v>
          </cell>
          <cell r="AB135" t="str">
            <v xml:space="preserve"> </v>
          </cell>
          <cell r="AF135">
            <v>1</v>
          </cell>
          <cell r="AG135">
            <v>1.01</v>
          </cell>
          <cell r="AH135" t="str">
            <v xml:space="preserve"> </v>
          </cell>
          <cell r="AT135">
            <v>0.6</v>
          </cell>
          <cell r="AU135">
            <v>0.61199999999999999</v>
          </cell>
          <cell r="AX135">
            <v>1</v>
          </cell>
          <cell r="AY135">
            <v>1.01</v>
          </cell>
          <cell r="CB135">
            <v>4.3</v>
          </cell>
          <cell r="CC135">
            <v>7.8</v>
          </cell>
          <cell r="CD135">
            <v>4.3</v>
          </cell>
          <cell r="CE135">
            <v>7.8</v>
          </cell>
          <cell r="CF135">
            <v>4.3</v>
          </cell>
          <cell r="CG135">
            <v>7.8</v>
          </cell>
          <cell r="CH135">
            <v>2.6</v>
          </cell>
          <cell r="CJ135">
            <v>100</v>
          </cell>
          <cell r="CK135" t="str">
            <v xml:space="preserve"> </v>
          </cell>
          <cell r="CL135" t="str">
            <v xml:space="preserve"> </v>
          </cell>
          <cell r="CM135" t="str">
            <v xml:space="preserve"> </v>
          </cell>
          <cell r="CN135" t="str">
            <v xml:space="preserve"> </v>
          </cell>
          <cell r="CO135" t="str">
            <v xml:space="preserve"> </v>
          </cell>
          <cell r="CP135" t="str">
            <v xml:space="preserve"> </v>
          </cell>
          <cell r="CQ135" t="str">
            <v xml:space="preserve"> </v>
          </cell>
        </row>
        <row r="136">
          <cell r="A136" t="str">
            <v>275B</v>
          </cell>
          <cell r="B136">
            <v>136</v>
          </cell>
          <cell r="C136" t="str">
            <v>Plastic Half finish</v>
          </cell>
          <cell r="D136" t="str">
            <v>PLASTIC RAW MATERIAL</v>
          </cell>
          <cell r="P136">
            <v>1</v>
          </cell>
          <cell r="Q136">
            <v>1.01</v>
          </cell>
          <cell r="AB136" t="str">
            <v xml:space="preserve"> </v>
          </cell>
          <cell r="AF136" t="str">
            <v xml:space="preserve"> </v>
          </cell>
          <cell r="AH136" t="str">
            <v xml:space="preserve"> </v>
          </cell>
          <cell r="AR136">
            <v>12</v>
          </cell>
          <cell r="AS136">
            <v>12.24</v>
          </cell>
          <cell r="CB136">
            <v>6.5</v>
          </cell>
          <cell r="CC136">
            <v>21.6</v>
          </cell>
          <cell r="CD136">
            <v>6.5</v>
          </cell>
          <cell r="CE136">
            <v>21.6</v>
          </cell>
          <cell r="CF136">
            <v>6.5</v>
          </cell>
          <cell r="CG136">
            <v>21.6</v>
          </cell>
          <cell r="CH136">
            <v>2.5</v>
          </cell>
          <cell r="CJ136" t="str">
            <v xml:space="preserve"> </v>
          </cell>
          <cell r="CK136" t="str">
            <v xml:space="preserve"> </v>
          </cell>
          <cell r="CL136" t="str">
            <v xml:space="preserve"> </v>
          </cell>
          <cell r="CM136" t="str">
            <v xml:space="preserve"> </v>
          </cell>
          <cell r="CN136" t="str">
            <v xml:space="preserve"> </v>
          </cell>
          <cell r="CO136" t="str">
            <v xml:space="preserve"> </v>
          </cell>
          <cell r="CP136" t="str">
            <v xml:space="preserve"> </v>
          </cell>
          <cell r="CQ136" t="str">
            <v xml:space="preserve"> </v>
          </cell>
        </row>
        <row r="137">
          <cell r="A137" t="str">
            <v>275HP</v>
          </cell>
          <cell r="B137">
            <v>137</v>
          </cell>
          <cell r="C137" t="str">
            <v>Plastic Half finish</v>
          </cell>
          <cell r="D137" t="str">
            <v>Plastic Pin</v>
          </cell>
          <cell r="E137" t="str">
            <v>Epooxyresin</v>
          </cell>
          <cell r="F137" t="str">
            <v>Hardener</v>
          </cell>
          <cell r="G137" t="str">
            <v>Glue</v>
          </cell>
          <cell r="H137" t="str">
            <v>RUBBER</v>
          </cell>
          <cell r="P137">
            <v>1</v>
          </cell>
          <cell r="Q137">
            <v>1.01</v>
          </cell>
          <cell r="Z137">
            <v>8.5</v>
          </cell>
          <cell r="AA137">
            <v>8.7550000000000008</v>
          </cell>
          <cell r="AB137" t="str">
            <v xml:space="preserve"> </v>
          </cell>
          <cell r="AF137" t="str">
            <v xml:space="preserve"> </v>
          </cell>
          <cell r="AH137">
            <v>0.99495</v>
          </cell>
          <cell r="AI137">
            <v>1.0048995000000001</v>
          </cell>
          <cell r="AJ137">
            <v>9.9495E-2</v>
          </cell>
          <cell r="AK137">
            <v>0.10048994999999999</v>
          </cell>
          <cell r="AT137">
            <v>0.8</v>
          </cell>
          <cell r="AU137">
            <v>0.81600000000000006</v>
          </cell>
          <cell r="AX137">
            <v>1</v>
          </cell>
          <cell r="AY137">
            <v>1.01</v>
          </cell>
          <cell r="CB137">
            <v>6.5</v>
          </cell>
          <cell r="CC137">
            <v>21.6</v>
          </cell>
          <cell r="CD137">
            <v>6.5</v>
          </cell>
          <cell r="CE137">
            <v>21.6</v>
          </cell>
          <cell r="CF137">
            <v>6.5</v>
          </cell>
          <cell r="CG137">
            <v>21.6</v>
          </cell>
          <cell r="CH137">
            <v>2.5</v>
          </cell>
          <cell r="CJ137">
            <v>165</v>
          </cell>
          <cell r="CK137" t="str">
            <v xml:space="preserve"> </v>
          </cell>
          <cell r="CL137" t="str">
            <v xml:space="preserve"> </v>
          </cell>
          <cell r="CM137" t="str">
            <v xml:space="preserve"> </v>
          </cell>
          <cell r="CN137" t="str">
            <v xml:space="preserve"> </v>
          </cell>
          <cell r="CO137" t="str">
            <v xml:space="preserve"> </v>
          </cell>
          <cell r="CP137" t="str">
            <v xml:space="preserve"> </v>
          </cell>
          <cell r="CQ137" t="str">
            <v xml:space="preserve"> </v>
          </cell>
        </row>
        <row r="138">
          <cell r="A138" t="str">
            <v>275NZ</v>
          </cell>
          <cell r="B138">
            <v>138</v>
          </cell>
          <cell r="C138" t="str">
            <v>Plastic Half finish</v>
          </cell>
          <cell r="D138" t="str">
            <v>Plastic bristle</v>
          </cell>
          <cell r="E138" t="str">
            <v>Cotton chip</v>
          </cell>
          <cell r="F138" t="str">
            <v>Glue</v>
          </cell>
          <cell r="G138" t="str">
            <v>Basic Manesium Cacbonate</v>
          </cell>
          <cell r="H138" t="str">
            <v>Rubber Additive</v>
          </cell>
          <cell r="I138" t="str">
            <v>PIGMENT</v>
          </cell>
          <cell r="P138">
            <v>1</v>
          </cell>
          <cell r="Q138">
            <v>1.01</v>
          </cell>
          <cell r="AB138">
            <v>6.18</v>
          </cell>
          <cell r="AC138">
            <v>6.3654000000000002</v>
          </cell>
          <cell r="AF138">
            <v>1</v>
          </cell>
          <cell r="AG138">
            <v>1.01</v>
          </cell>
          <cell r="AH138" t="str">
            <v xml:space="preserve"> </v>
          </cell>
          <cell r="AT138">
            <v>1.6</v>
          </cell>
          <cell r="AU138">
            <v>1.6320000000000001</v>
          </cell>
          <cell r="AZ138">
            <v>4.5</v>
          </cell>
          <cell r="BA138">
            <v>4.59</v>
          </cell>
          <cell r="BB138">
            <v>10.1</v>
          </cell>
          <cell r="BC138">
            <v>10.302</v>
          </cell>
          <cell r="BD138">
            <v>0.3</v>
          </cell>
          <cell r="BE138">
            <v>0.30599999999999999</v>
          </cell>
          <cell r="CB138">
            <v>6.5</v>
          </cell>
          <cell r="CC138">
            <v>21.6</v>
          </cell>
          <cell r="CD138">
            <v>6.5</v>
          </cell>
          <cell r="CE138">
            <v>21.6</v>
          </cell>
          <cell r="CF138">
            <v>6.5</v>
          </cell>
          <cell r="CG138">
            <v>21.6</v>
          </cell>
          <cell r="CH138">
            <v>2.5</v>
          </cell>
          <cell r="CJ138" t="str">
            <v xml:space="preserve"> </v>
          </cell>
          <cell r="CK138" t="str">
            <v xml:space="preserve"> </v>
          </cell>
          <cell r="CL138" t="str">
            <v xml:space="preserve"> </v>
          </cell>
          <cell r="CM138" t="str">
            <v xml:space="preserve"> </v>
          </cell>
          <cell r="CN138" t="str">
            <v xml:space="preserve"> </v>
          </cell>
          <cell r="CO138" t="str">
            <v xml:space="preserve"> </v>
          </cell>
          <cell r="CP138" t="str">
            <v xml:space="preserve"> </v>
          </cell>
          <cell r="CQ138" t="str">
            <v xml:space="preserve"> </v>
          </cell>
        </row>
        <row r="139">
          <cell r="A139" t="str">
            <v>275P</v>
          </cell>
          <cell r="B139">
            <v>139</v>
          </cell>
          <cell r="C139" t="str">
            <v>PLASTIC RAW MATERIAL</v>
          </cell>
          <cell r="D139" t="str">
            <v>Metal Pin</v>
          </cell>
          <cell r="E139" t="str">
            <v>Cotton chip</v>
          </cell>
          <cell r="F139" t="str">
            <v>Epooxyresin</v>
          </cell>
          <cell r="G139" t="str">
            <v>Hardener</v>
          </cell>
          <cell r="H139" t="str">
            <v>Glue</v>
          </cell>
          <cell r="I139" t="str">
            <v>Basic Manesium Cacbonate</v>
          </cell>
          <cell r="J139" t="str">
            <v>Rubber Additive</v>
          </cell>
          <cell r="K139" t="str">
            <v>PIGMENT</v>
          </cell>
          <cell r="P139">
            <v>1</v>
          </cell>
          <cell r="Q139">
            <v>1.01</v>
          </cell>
          <cell r="V139">
            <v>15.949632738719831</v>
          </cell>
          <cell r="W139">
            <v>16.428121720881428</v>
          </cell>
          <cell r="AB139" t="str">
            <v xml:space="preserve"> </v>
          </cell>
          <cell r="AF139">
            <v>1</v>
          </cell>
          <cell r="AG139">
            <v>1.01</v>
          </cell>
          <cell r="AH139">
            <v>0.91655999999999993</v>
          </cell>
          <cell r="AI139">
            <v>0.92572559999999993</v>
          </cell>
          <cell r="AJ139">
            <v>9.1655999999999987E-2</v>
          </cell>
          <cell r="AK139">
            <v>9.2572559999999984E-2</v>
          </cell>
          <cell r="AR139">
            <v>20.8</v>
          </cell>
          <cell r="AS139">
            <v>21.216000000000001</v>
          </cell>
          <cell r="AT139">
            <v>0.8</v>
          </cell>
          <cell r="AU139">
            <v>0.81600000000000006</v>
          </cell>
          <cell r="AZ139">
            <v>4.5</v>
          </cell>
          <cell r="BA139">
            <v>4.59</v>
          </cell>
          <cell r="BB139">
            <v>10.1</v>
          </cell>
          <cell r="BC139">
            <v>10.302</v>
          </cell>
          <cell r="BD139">
            <v>0.3</v>
          </cell>
          <cell r="BE139">
            <v>0.30599999999999999</v>
          </cell>
          <cell r="CB139">
            <v>6.5</v>
          </cell>
          <cell r="CC139">
            <v>21.6</v>
          </cell>
          <cell r="CD139">
            <v>6.5</v>
          </cell>
          <cell r="CE139">
            <v>21.6</v>
          </cell>
          <cell r="CF139">
            <v>6.5</v>
          </cell>
          <cell r="CG139">
            <v>21.6</v>
          </cell>
          <cell r="CH139">
            <v>2.5</v>
          </cell>
          <cell r="CJ139">
            <v>152</v>
          </cell>
          <cell r="CK139" t="str">
            <v xml:space="preserve"> </v>
          </cell>
          <cell r="CL139" t="str">
            <v xml:space="preserve"> </v>
          </cell>
          <cell r="CM139" t="str">
            <v xml:space="preserve"> </v>
          </cell>
          <cell r="CN139" t="str">
            <v xml:space="preserve"> </v>
          </cell>
          <cell r="CO139" t="str">
            <v xml:space="preserve"> </v>
          </cell>
          <cell r="CP139" t="str">
            <v xml:space="preserve"> </v>
          </cell>
          <cell r="CQ139" t="str">
            <v xml:space="preserve"> </v>
          </cell>
        </row>
        <row r="140">
          <cell r="A140" t="str">
            <v>275PP</v>
          </cell>
          <cell r="B140">
            <v>140</v>
          </cell>
          <cell r="C140" t="str">
            <v>Plastic Half finish</v>
          </cell>
          <cell r="D140" t="str">
            <v>Metal Pin</v>
          </cell>
          <cell r="E140" t="str">
            <v>Cotton chip</v>
          </cell>
          <cell r="F140" t="str">
            <v>Epooxyresin</v>
          </cell>
          <cell r="G140" t="str">
            <v>Hardener</v>
          </cell>
          <cell r="H140" t="str">
            <v>Glue</v>
          </cell>
          <cell r="P140">
            <v>1</v>
          </cell>
          <cell r="Q140">
            <v>1.01</v>
          </cell>
          <cell r="V140">
            <v>15.949632738719831</v>
          </cell>
          <cell r="W140">
            <v>16.428121720881428</v>
          </cell>
          <cell r="AB140" t="str">
            <v xml:space="preserve"> </v>
          </cell>
          <cell r="AF140">
            <v>1</v>
          </cell>
          <cell r="AG140">
            <v>1.01</v>
          </cell>
          <cell r="AH140">
            <v>1.84</v>
          </cell>
          <cell r="AI140">
            <v>1.8584000000000001</v>
          </cell>
          <cell r="AJ140">
            <v>0.184</v>
          </cell>
          <cell r="AK140">
            <v>0.18584000000000001</v>
          </cell>
          <cell r="AT140">
            <v>0.8</v>
          </cell>
          <cell r="AU140">
            <v>0.81600000000000006</v>
          </cell>
          <cell r="AX140">
            <v>1</v>
          </cell>
          <cell r="AY140">
            <v>1.01</v>
          </cell>
          <cell r="CB140">
            <v>6.5</v>
          </cell>
          <cell r="CC140">
            <v>21.6</v>
          </cell>
          <cell r="CD140">
            <v>6.5</v>
          </cell>
          <cell r="CE140">
            <v>21.6</v>
          </cell>
          <cell r="CF140">
            <v>6.5</v>
          </cell>
          <cell r="CG140">
            <v>21.6</v>
          </cell>
          <cell r="CH140">
            <v>2.5</v>
          </cell>
          <cell r="CJ140">
            <v>152</v>
          </cell>
          <cell r="CK140" t="str">
            <v xml:space="preserve"> </v>
          </cell>
          <cell r="CL140" t="str">
            <v xml:space="preserve"> </v>
          </cell>
          <cell r="CM140" t="str">
            <v xml:space="preserve"> </v>
          </cell>
          <cell r="CN140" t="str">
            <v xml:space="preserve"> </v>
          </cell>
          <cell r="CO140" t="str">
            <v xml:space="preserve"> </v>
          </cell>
          <cell r="CP140" t="str">
            <v xml:space="preserve"> </v>
          </cell>
          <cell r="CQ140" t="str">
            <v xml:space="preserve"> </v>
          </cell>
        </row>
        <row r="141">
          <cell r="A141" t="str">
            <v>275T</v>
          </cell>
          <cell r="B141">
            <v>141</v>
          </cell>
          <cell r="C141" t="str">
            <v>Plastic Half finish</v>
          </cell>
          <cell r="D141" t="str">
            <v>Metal Pin</v>
          </cell>
          <cell r="E141" t="str">
            <v>Cotton chip</v>
          </cell>
          <cell r="F141" t="str">
            <v>Glue</v>
          </cell>
          <cell r="G141" t="str">
            <v>RUBBER</v>
          </cell>
          <cell r="P141">
            <v>1</v>
          </cell>
          <cell r="Q141">
            <v>1.01</v>
          </cell>
          <cell r="V141">
            <v>16.72</v>
          </cell>
          <cell r="W141">
            <v>17.221599999999999</v>
          </cell>
          <cell r="AB141" t="str">
            <v xml:space="preserve"> </v>
          </cell>
          <cell r="AF141">
            <v>1</v>
          </cell>
          <cell r="AG141">
            <v>1.01</v>
          </cell>
          <cell r="AH141" t="str">
            <v xml:space="preserve"> </v>
          </cell>
          <cell r="AT141">
            <v>0.8</v>
          </cell>
          <cell r="AU141">
            <v>0.81600000000000006</v>
          </cell>
          <cell r="AX141">
            <v>1</v>
          </cell>
          <cell r="AY141">
            <v>1.01</v>
          </cell>
          <cell r="CB141">
            <v>6.5</v>
          </cell>
          <cell r="CC141">
            <v>21.6</v>
          </cell>
          <cell r="CD141">
            <v>6.5</v>
          </cell>
          <cell r="CE141">
            <v>21.6</v>
          </cell>
          <cell r="CF141">
            <v>6.5</v>
          </cell>
          <cell r="CG141">
            <v>21.6</v>
          </cell>
          <cell r="CH141">
            <v>2.5</v>
          </cell>
          <cell r="CJ141">
            <v>152</v>
          </cell>
          <cell r="CK141" t="str">
            <v xml:space="preserve"> </v>
          </cell>
          <cell r="CL141" t="str">
            <v xml:space="preserve"> </v>
          </cell>
          <cell r="CM141" t="str">
            <v xml:space="preserve"> </v>
          </cell>
          <cell r="CN141" t="str">
            <v xml:space="preserve"> </v>
          </cell>
          <cell r="CO141" t="str">
            <v xml:space="preserve"> </v>
          </cell>
          <cell r="CP141" t="str">
            <v xml:space="preserve"> </v>
          </cell>
          <cell r="CQ141" t="str">
            <v xml:space="preserve"> </v>
          </cell>
        </row>
        <row r="142">
          <cell r="A142" t="str">
            <v>276PY</v>
          </cell>
          <cell r="B142">
            <v>142</v>
          </cell>
          <cell r="C142" t="str">
            <v>PLASTIC RAW MATERIAL</v>
          </cell>
          <cell r="D142" t="str">
            <v>Plastic bristle</v>
          </cell>
          <cell r="E142" t="str">
            <v>Wire</v>
          </cell>
          <cell r="F142" t="str">
            <v>Epooxyresin</v>
          </cell>
          <cell r="G142" t="str">
            <v>Hardener</v>
          </cell>
          <cell r="AB142">
            <v>7.6</v>
          </cell>
          <cell r="AC142">
            <v>7.8279999999999994</v>
          </cell>
          <cell r="AD142">
            <v>1.9187999999999998</v>
          </cell>
          <cell r="AE142">
            <v>1.9763639999999998</v>
          </cell>
          <cell r="AF142" t="str">
            <v xml:space="preserve"> </v>
          </cell>
          <cell r="AH142">
            <v>1.48</v>
          </cell>
          <cell r="AI142">
            <v>1.4947999999999999</v>
          </cell>
          <cell r="AJ142">
            <v>0.14799999999999999</v>
          </cell>
          <cell r="AK142">
            <v>0.14948</v>
          </cell>
          <cell r="AR142">
            <v>21.3</v>
          </cell>
          <cell r="AS142">
            <v>21.726000000000003</v>
          </cell>
          <cell r="CB142">
            <v>3.8</v>
          </cell>
          <cell r="CC142">
            <v>21.5</v>
          </cell>
          <cell r="CD142">
            <v>3.8</v>
          </cell>
          <cell r="CE142">
            <v>21.5</v>
          </cell>
          <cell r="CF142">
            <v>3.8</v>
          </cell>
          <cell r="CG142">
            <v>21.5</v>
          </cell>
          <cell r="CH142">
            <v>3.8</v>
          </cell>
          <cell r="CI142">
            <v>246</v>
          </cell>
          <cell r="CJ142" t="str">
            <v xml:space="preserve"> </v>
          </cell>
          <cell r="CK142" t="str">
            <v xml:space="preserve"> </v>
          </cell>
          <cell r="CL142" t="str">
            <v xml:space="preserve"> </v>
          </cell>
          <cell r="CM142" t="str">
            <v xml:space="preserve"> </v>
          </cell>
          <cell r="CN142" t="str">
            <v xml:space="preserve"> </v>
          </cell>
          <cell r="CO142" t="str">
            <v xml:space="preserve"> </v>
          </cell>
          <cell r="CP142" t="str">
            <v xml:space="preserve"> </v>
          </cell>
          <cell r="CQ142" t="str">
            <v xml:space="preserve"> </v>
          </cell>
        </row>
        <row r="143">
          <cell r="A143" t="str">
            <v>278PY</v>
          </cell>
          <cell r="B143">
            <v>143</v>
          </cell>
          <cell r="C143" t="str">
            <v>Plastic Half finish</v>
          </cell>
          <cell r="D143" t="str">
            <v>Plastic bristle</v>
          </cell>
          <cell r="E143" t="str">
            <v>Wire</v>
          </cell>
          <cell r="F143" t="str">
            <v>Epooxyresin</v>
          </cell>
          <cell r="G143" t="str">
            <v>Hardener</v>
          </cell>
          <cell r="P143">
            <v>1</v>
          </cell>
          <cell r="Q143">
            <v>1.01</v>
          </cell>
          <cell r="AB143">
            <v>7.78</v>
          </cell>
          <cell r="AC143">
            <v>8.0134000000000007</v>
          </cell>
          <cell r="AD143">
            <v>1.9187999999999998</v>
          </cell>
          <cell r="AE143">
            <v>1.9763639999999998</v>
          </cell>
          <cell r="AF143" t="str">
            <v xml:space="preserve"> </v>
          </cell>
          <cell r="AH143">
            <v>1.48</v>
          </cell>
          <cell r="AI143">
            <v>1.4947999999999999</v>
          </cell>
          <cell r="AJ143">
            <v>0.14799999999999999</v>
          </cell>
          <cell r="AK143">
            <v>0.14948</v>
          </cell>
          <cell r="AU143">
            <v>0</v>
          </cell>
          <cell r="CB143">
            <v>3.8</v>
          </cell>
          <cell r="CC143">
            <v>21.5</v>
          </cell>
          <cell r="CD143">
            <v>3.8</v>
          </cell>
          <cell r="CE143">
            <v>21.5</v>
          </cell>
          <cell r="CF143">
            <v>3.8</v>
          </cell>
          <cell r="CG143">
            <v>21.5</v>
          </cell>
          <cell r="CH143">
            <v>3.8</v>
          </cell>
          <cell r="CI143">
            <v>246</v>
          </cell>
          <cell r="CJ143" t="str">
            <v xml:space="preserve"> </v>
          </cell>
          <cell r="CK143" t="str">
            <v xml:space="preserve"> </v>
          </cell>
          <cell r="CL143" t="str">
            <v xml:space="preserve"> </v>
          </cell>
          <cell r="CM143" t="str">
            <v xml:space="preserve"> </v>
          </cell>
          <cell r="CN143" t="str">
            <v xml:space="preserve"> </v>
          </cell>
          <cell r="CO143" t="str">
            <v xml:space="preserve"> </v>
          </cell>
          <cell r="CP143" t="str">
            <v xml:space="preserve"> </v>
          </cell>
          <cell r="CQ143" t="str">
            <v xml:space="preserve"> </v>
          </cell>
        </row>
        <row r="144">
          <cell r="A144">
            <v>3021</v>
          </cell>
          <cell r="B144">
            <v>144</v>
          </cell>
          <cell r="C144" t="str">
            <v>Wood Half finish</v>
          </cell>
          <cell r="D144" t="str">
            <v>Metal Pin</v>
          </cell>
          <cell r="E144" t="str">
            <v>Cotton chip</v>
          </cell>
          <cell r="F144" t="str">
            <v>Glue</v>
          </cell>
          <cell r="G144" t="str">
            <v>RUBBER</v>
          </cell>
          <cell r="R144">
            <v>1</v>
          </cell>
          <cell r="S144">
            <v>1.01</v>
          </cell>
          <cell r="V144">
            <v>19.097586568730325</v>
          </cell>
          <cell r="W144">
            <v>19.670514165792234</v>
          </cell>
          <cell r="AB144" t="str">
            <v xml:space="preserve"> </v>
          </cell>
          <cell r="AF144">
            <v>1</v>
          </cell>
          <cell r="AG144">
            <v>1.01</v>
          </cell>
          <cell r="AH144" t="str">
            <v xml:space="preserve"> </v>
          </cell>
          <cell r="AT144">
            <v>0.9</v>
          </cell>
          <cell r="AU144">
            <v>0.91800000000000004</v>
          </cell>
          <cell r="AX144">
            <v>1</v>
          </cell>
          <cell r="AY144">
            <v>1.01</v>
          </cell>
          <cell r="CF144">
            <v>182</v>
          </cell>
          <cell r="CH144">
            <v>182</v>
          </cell>
          <cell r="CJ144">
            <v>182</v>
          </cell>
          <cell r="CK144" t="str">
            <v xml:space="preserve"> </v>
          </cell>
          <cell r="CL144" t="str">
            <v xml:space="preserve"> </v>
          </cell>
          <cell r="CM144" t="str">
            <v xml:space="preserve"> </v>
          </cell>
          <cell r="CN144" t="str">
            <v xml:space="preserve"> </v>
          </cell>
          <cell r="CO144" t="str">
            <v xml:space="preserve"> </v>
          </cell>
          <cell r="CP144" t="str">
            <v xml:space="preserve"> </v>
          </cell>
          <cell r="CQ144" t="str">
            <v xml:space="preserve"> </v>
          </cell>
        </row>
        <row r="145">
          <cell r="A145" t="str">
            <v>3021P</v>
          </cell>
          <cell r="B145">
            <v>145</v>
          </cell>
          <cell r="C145" t="str">
            <v>Wood Half finish</v>
          </cell>
          <cell r="D145" t="str">
            <v>Metal Pin</v>
          </cell>
          <cell r="E145" t="str">
            <v>Cotton chip</v>
          </cell>
          <cell r="F145" t="str">
            <v>Epooxyresin</v>
          </cell>
          <cell r="G145" t="str">
            <v>Hardener</v>
          </cell>
          <cell r="H145" t="str">
            <v>Glue</v>
          </cell>
          <cell r="R145">
            <v>1</v>
          </cell>
          <cell r="S145">
            <v>1.01</v>
          </cell>
          <cell r="V145">
            <v>19.097586568730325</v>
          </cell>
          <cell r="W145">
            <v>19.670514165792234</v>
          </cell>
          <cell r="AB145" t="str">
            <v xml:space="preserve"> </v>
          </cell>
          <cell r="AF145">
            <v>1</v>
          </cell>
          <cell r="AG145">
            <v>1.01</v>
          </cell>
          <cell r="AH145">
            <v>1.0974599999999999</v>
          </cell>
          <cell r="AI145">
            <v>1.1084345999999998</v>
          </cell>
          <cell r="AJ145">
            <v>0.10974599999999998</v>
          </cell>
          <cell r="AK145">
            <v>0.11084345999999998</v>
          </cell>
          <cell r="AT145">
            <v>0.9</v>
          </cell>
          <cell r="AU145">
            <v>0.91800000000000004</v>
          </cell>
          <cell r="AX145">
            <v>1</v>
          </cell>
          <cell r="AY145">
            <v>1.01</v>
          </cell>
          <cell r="CF145">
            <v>182</v>
          </cell>
          <cell r="CH145">
            <v>182</v>
          </cell>
          <cell r="CJ145">
            <v>182</v>
          </cell>
          <cell r="CK145" t="str">
            <v xml:space="preserve"> </v>
          </cell>
          <cell r="CL145" t="str">
            <v xml:space="preserve"> </v>
          </cell>
          <cell r="CM145" t="str">
            <v xml:space="preserve"> </v>
          </cell>
          <cell r="CN145" t="str">
            <v xml:space="preserve"> </v>
          </cell>
          <cell r="CO145" t="str">
            <v xml:space="preserve"> </v>
          </cell>
          <cell r="CP145" t="str">
            <v xml:space="preserve"> </v>
          </cell>
          <cell r="CQ145" t="str">
            <v xml:space="preserve"> </v>
          </cell>
        </row>
        <row r="146">
          <cell r="A146" t="str">
            <v>3021PP</v>
          </cell>
          <cell r="B146">
            <v>146</v>
          </cell>
          <cell r="C146" t="str">
            <v>Wood Half finish</v>
          </cell>
          <cell r="D146" t="str">
            <v>Metal Pin</v>
          </cell>
          <cell r="E146" t="str">
            <v>Cotton chip</v>
          </cell>
          <cell r="F146" t="str">
            <v>Epooxyresin</v>
          </cell>
          <cell r="G146" t="str">
            <v>Hardener</v>
          </cell>
          <cell r="H146" t="str">
            <v>Glue</v>
          </cell>
          <cell r="Q146">
            <v>0</v>
          </cell>
          <cell r="R146">
            <v>1</v>
          </cell>
          <cell r="S146">
            <v>1.01</v>
          </cell>
          <cell r="V146">
            <v>19.097586568730325</v>
          </cell>
          <cell r="W146">
            <v>19.670514165792234</v>
          </cell>
          <cell r="AB146" t="str">
            <v xml:space="preserve"> </v>
          </cell>
          <cell r="AF146">
            <v>1</v>
          </cell>
          <cell r="AG146">
            <v>1.01</v>
          </cell>
          <cell r="AH146">
            <v>2.2000000000000002</v>
          </cell>
          <cell r="AI146">
            <v>2.2220000000000004</v>
          </cell>
          <cell r="AJ146">
            <v>0.22</v>
          </cell>
          <cell r="AK146">
            <v>0.22220000000000001</v>
          </cell>
          <cell r="AT146">
            <v>0.9</v>
          </cell>
          <cell r="AU146">
            <v>0.91800000000000004</v>
          </cell>
          <cell r="AX146">
            <v>1</v>
          </cell>
          <cell r="AY146">
            <v>1.01</v>
          </cell>
          <cell r="CF146">
            <v>182</v>
          </cell>
          <cell r="CH146">
            <v>182</v>
          </cell>
          <cell r="CJ146">
            <v>182</v>
          </cell>
          <cell r="CK146" t="str">
            <v xml:space="preserve"> </v>
          </cell>
          <cell r="CL146" t="str">
            <v xml:space="preserve"> </v>
          </cell>
          <cell r="CM146" t="str">
            <v xml:space="preserve"> </v>
          </cell>
          <cell r="CN146" t="str">
            <v xml:space="preserve"> </v>
          </cell>
          <cell r="CO146" t="str">
            <v xml:space="preserve"> </v>
          </cell>
          <cell r="CP146" t="str">
            <v xml:space="preserve"> </v>
          </cell>
          <cell r="CQ146" t="str">
            <v xml:space="preserve"> </v>
          </cell>
        </row>
        <row r="147">
          <cell r="A147">
            <v>302</v>
          </cell>
          <cell r="B147">
            <v>147</v>
          </cell>
          <cell r="C147" t="str">
            <v>Wood Half finish M3</v>
          </cell>
          <cell r="D147" t="str">
            <v>Metal Pin</v>
          </cell>
          <cell r="E147" t="str">
            <v>Cotton chip</v>
          </cell>
          <cell r="F147" t="str">
            <v>Glue</v>
          </cell>
          <cell r="G147" t="str">
            <v>Basic Manesium Cacbonate</v>
          </cell>
          <cell r="H147" t="str">
            <v>Rubber Additive</v>
          </cell>
          <cell r="I147" t="str">
            <v>PIGMENT</v>
          </cell>
          <cell r="J147" t="str">
            <v>PAINT</v>
          </cell>
          <cell r="K147" t="str">
            <v>SOFTENER</v>
          </cell>
          <cell r="L147" t="str">
            <v>CLAY</v>
          </cell>
          <cell r="R147">
            <v>1</v>
          </cell>
          <cell r="S147">
            <v>1.01</v>
          </cell>
          <cell r="T147">
            <v>1.9000000000000001E-4</v>
          </cell>
          <cell r="U147">
            <v>2.0900000000000004E-4</v>
          </cell>
          <cell r="V147">
            <v>16.369359916054563</v>
          </cell>
          <cell r="W147">
            <v>16.8604407135362</v>
          </cell>
          <cell r="AB147" t="str">
            <v xml:space="preserve"> </v>
          </cell>
          <cell r="AF147">
            <v>1</v>
          </cell>
          <cell r="AG147">
            <v>1.01</v>
          </cell>
          <cell r="AH147" t="str">
            <v xml:space="preserve"> </v>
          </cell>
          <cell r="AT147">
            <v>0.8</v>
          </cell>
          <cell r="AU147">
            <v>0.81600000000000006</v>
          </cell>
          <cell r="AZ147">
            <v>4.38</v>
          </cell>
          <cell r="BA147">
            <v>4.4676</v>
          </cell>
          <cell r="BB147">
            <v>9.9</v>
          </cell>
          <cell r="BC147">
            <v>10.098000000000001</v>
          </cell>
          <cell r="BD147">
            <v>0.3</v>
          </cell>
          <cell r="BE147">
            <v>0.30599999999999999</v>
          </cell>
          <cell r="BV147">
            <v>3</v>
          </cell>
          <cell r="BW147">
            <v>3.0300000000000002</v>
          </cell>
          <cell r="BX147">
            <v>4</v>
          </cell>
          <cell r="BY147">
            <v>4.04</v>
          </cell>
          <cell r="CB147">
            <v>0.3</v>
          </cell>
          <cell r="CC147">
            <v>0.30299999999999999</v>
          </cell>
          <cell r="CD147">
            <v>6</v>
          </cell>
          <cell r="CE147">
            <v>22</v>
          </cell>
          <cell r="CF147">
            <v>6</v>
          </cell>
          <cell r="CG147">
            <v>22</v>
          </cell>
          <cell r="CH147">
            <v>3.5</v>
          </cell>
          <cell r="CJ147">
            <v>156</v>
          </cell>
          <cell r="CK147" t="str">
            <v xml:space="preserve"> </v>
          </cell>
          <cell r="CL147" t="str">
            <v xml:space="preserve"> </v>
          </cell>
          <cell r="CM147" t="str">
            <v xml:space="preserve"> </v>
          </cell>
          <cell r="CN147" t="str">
            <v xml:space="preserve"> </v>
          </cell>
          <cell r="CO147" t="str">
            <v xml:space="preserve"> </v>
          </cell>
          <cell r="CP147" t="str">
            <v xml:space="preserve"> </v>
          </cell>
          <cell r="CQ147" t="str">
            <v xml:space="preserve"> </v>
          </cell>
        </row>
        <row r="148">
          <cell r="A148" t="str">
            <v>302PZ</v>
          </cell>
          <cell r="B148">
            <v>148</v>
          </cell>
          <cell r="C148" t="str">
            <v>Wood Half finish M3</v>
          </cell>
          <cell r="D148" t="str">
            <v>Metal Pin</v>
          </cell>
          <cell r="E148" t="str">
            <v>Cotton chip</v>
          </cell>
          <cell r="F148" t="str">
            <v>Epooxyresin</v>
          </cell>
          <cell r="G148" t="str">
            <v>Hardener</v>
          </cell>
          <cell r="H148" t="str">
            <v>Glue</v>
          </cell>
          <cell r="I148" t="str">
            <v>Basic Manesium Cacbonate</v>
          </cell>
          <cell r="J148" t="str">
            <v>Rubber Additive</v>
          </cell>
          <cell r="K148" t="str">
            <v>PIGMENT</v>
          </cell>
          <cell r="L148" t="str">
            <v>PAINT</v>
          </cell>
          <cell r="M148" t="str">
            <v>SOFTENER</v>
          </cell>
          <cell r="N148" t="str">
            <v>CLAY</v>
          </cell>
          <cell r="T148">
            <v>1.9000000000000001E-4</v>
          </cell>
          <cell r="U148">
            <v>2.0900000000000004E-4</v>
          </cell>
          <cell r="V148">
            <v>16.369359916054563</v>
          </cell>
          <cell r="W148">
            <v>16.8604407135362</v>
          </cell>
          <cell r="AB148" t="str">
            <v xml:space="preserve"> </v>
          </cell>
          <cell r="AF148">
            <v>1</v>
          </cell>
          <cell r="AG148">
            <v>1.01</v>
          </cell>
          <cell r="AH148">
            <v>0.94067999999999996</v>
          </cell>
          <cell r="AI148">
            <v>0.95008680000000001</v>
          </cell>
          <cell r="AJ148">
            <v>9.4067999999999999E-2</v>
          </cell>
          <cell r="AK148">
            <v>9.5008679999999998E-2</v>
          </cell>
          <cell r="AT148">
            <v>1.6</v>
          </cell>
          <cell r="AU148">
            <v>1.6320000000000001</v>
          </cell>
          <cell r="AZ148">
            <v>4.38</v>
          </cell>
          <cell r="BA148">
            <v>4.4676</v>
          </cell>
          <cell r="BB148">
            <v>9.9</v>
          </cell>
          <cell r="BC148">
            <v>10.098000000000001</v>
          </cell>
          <cell r="BD148">
            <v>0.3</v>
          </cell>
          <cell r="BE148">
            <v>0.30599999999999999</v>
          </cell>
          <cell r="BV148">
            <v>3</v>
          </cell>
          <cell r="BW148">
            <v>3.0300000000000002</v>
          </cell>
          <cell r="BX148">
            <v>4</v>
          </cell>
          <cell r="BY148">
            <v>4.04</v>
          </cell>
          <cell r="CB148">
            <v>0.3</v>
          </cell>
          <cell r="CC148">
            <v>0.30299999999999999</v>
          </cell>
          <cell r="CD148">
            <v>6</v>
          </cell>
          <cell r="CE148">
            <v>22</v>
          </cell>
          <cell r="CF148">
            <v>6</v>
          </cell>
          <cell r="CG148">
            <v>22</v>
          </cell>
          <cell r="CH148">
            <v>3.5</v>
          </cell>
          <cell r="CJ148">
            <v>156</v>
          </cell>
          <cell r="CK148" t="str">
            <v xml:space="preserve"> </v>
          </cell>
          <cell r="CL148" t="str">
            <v xml:space="preserve"> </v>
          </cell>
          <cell r="CM148" t="str">
            <v xml:space="preserve"> </v>
          </cell>
          <cell r="CN148" t="str">
            <v xml:space="preserve"> </v>
          </cell>
          <cell r="CO148" t="str">
            <v xml:space="preserve"> </v>
          </cell>
          <cell r="CP148" t="str">
            <v xml:space="preserve"> </v>
          </cell>
          <cell r="CQ148" t="str">
            <v xml:space="preserve"> </v>
          </cell>
        </row>
        <row r="149">
          <cell r="A149" t="str">
            <v>302PP</v>
          </cell>
          <cell r="B149">
            <v>149</v>
          </cell>
          <cell r="C149" t="str">
            <v>Wood Half finish</v>
          </cell>
          <cell r="D149" t="str">
            <v>Metal Pin</v>
          </cell>
          <cell r="E149" t="str">
            <v>Cotton chip</v>
          </cell>
          <cell r="F149" t="str">
            <v>Epooxyresin</v>
          </cell>
          <cell r="G149" t="str">
            <v>Hardener</v>
          </cell>
          <cell r="H149" t="str">
            <v>Glue</v>
          </cell>
          <cell r="Q149">
            <v>0</v>
          </cell>
          <cell r="R149">
            <v>1</v>
          </cell>
          <cell r="S149">
            <v>1.01</v>
          </cell>
          <cell r="V149">
            <v>16.369359916054563</v>
          </cell>
          <cell r="W149">
            <v>16.8604407135362</v>
          </cell>
          <cell r="AB149" t="str">
            <v xml:space="preserve"> </v>
          </cell>
          <cell r="AF149">
            <v>1</v>
          </cell>
          <cell r="AG149">
            <v>1.01</v>
          </cell>
          <cell r="AH149">
            <v>1.88</v>
          </cell>
          <cell r="AI149">
            <v>1.8987999999999998</v>
          </cell>
          <cell r="AJ149">
            <v>0.188</v>
          </cell>
          <cell r="AK149">
            <v>0.18987999999999999</v>
          </cell>
          <cell r="AT149">
            <v>0.8</v>
          </cell>
          <cell r="AU149">
            <v>0.81600000000000006</v>
          </cell>
          <cell r="AX149">
            <v>1</v>
          </cell>
          <cell r="AY149">
            <v>1.01</v>
          </cell>
          <cell r="CB149">
            <v>6</v>
          </cell>
          <cell r="CC149">
            <v>22</v>
          </cell>
          <cell r="CD149">
            <v>6</v>
          </cell>
          <cell r="CE149">
            <v>22</v>
          </cell>
          <cell r="CF149">
            <v>6</v>
          </cell>
          <cell r="CG149">
            <v>22</v>
          </cell>
          <cell r="CH149">
            <v>3.5</v>
          </cell>
          <cell r="CJ149">
            <v>156</v>
          </cell>
          <cell r="CK149" t="str">
            <v xml:space="preserve"> </v>
          </cell>
          <cell r="CL149" t="str">
            <v xml:space="preserve"> </v>
          </cell>
          <cell r="CM149" t="str">
            <v xml:space="preserve"> </v>
          </cell>
          <cell r="CN149" t="str">
            <v xml:space="preserve"> </v>
          </cell>
          <cell r="CO149" t="str">
            <v xml:space="preserve"> </v>
          </cell>
          <cell r="CP149" t="str">
            <v xml:space="preserve"> </v>
          </cell>
          <cell r="CQ149" t="str">
            <v xml:space="preserve"> </v>
          </cell>
        </row>
        <row r="150">
          <cell r="A150" t="str">
            <v>302T</v>
          </cell>
          <cell r="B150">
            <v>150</v>
          </cell>
          <cell r="C150" t="str">
            <v>Wood Half finish</v>
          </cell>
          <cell r="D150" t="str">
            <v>Metal Pin</v>
          </cell>
          <cell r="E150" t="str">
            <v>Cotton chip</v>
          </cell>
          <cell r="F150" t="str">
            <v>Glue</v>
          </cell>
          <cell r="G150" t="str">
            <v>Basic Manesium Cacbonate</v>
          </cell>
          <cell r="H150" t="str">
            <v>Rubber Additive</v>
          </cell>
          <cell r="I150" t="str">
            <v>PIGMENT</v>
          </cell>
          <cell r="J150" t="str">
            <v>PAINT</v>
          </cell>
          <cell r="K150" t="str">
            <v>SOFTENER</v>
          </cell>
          <cell r="R150">
            <v>1</v>
          </cell>
          <cell r="S150">
            <v>1.01</v>
          </cell>
          <cell r="V150">
            <v>17.16</v>
          </cell>
          <cell r="W150">
            <v>17.674800000000001</v>
          </cell>
          <cell r="AB150" t="str">
            <v xml:space="preserve"> </v>
          </cell>
          <cell r="AF150">
            <v>1</v>
          </cell>
          <cell r="AG150">
            <v>1.01</v>
          </cell>
          <cell r="AH150" t="str">
            <v xml:space="preserve"> </v>
          </cell>
          <cell r="AT150">
            <v>0.8</v>
          </cell>
          <cell r="AU150">
            <v>0.81600000000000006</v>
          </cell>
          <cell r="AZ150">
            <v>4.4000000000000004</v>
          </cell>
          <cell r="BA150">
            <v>4.4880000000000004</v>
          </cell>
          <cell r="BB150">
            <v>10.1</v>
          </cell>
          <cell r="BC150">
            <v>10.302</v>
          </cell>
          <cell r="BD150">
            <v>0.3</v>
          </cell>
          <cell r="BE150">
            <v>0.30599999999999999</v>
          </cell>
          <cell r="BV150">
            <v>3</v>
          </cell>
          <cell r="BW150">
            <v>3.0300000000000002</v>
          </cell>
          <cell r="BX150">
            <v>4</v>
          </cell>
          <cell r="BY150">
            <v>4.04</v>
          </cell>
          <cell r="CB150">
            <v>6</v>
          </cell>
          <cell r="CC150">
            <v>22</v>
          </cell>
          <cell r="CD150">
            <v>6</v>
          </cell>
          <cell r="CE150">
            <v>22</v>
          </cell>
          <cell r="CF150">
            <v>6</v>
          </cell>
          <cell r="CG150">
            <v>22</v>
          </cell>
          <cell r="CH150">
            <v>3.5</v>
          </cell>
          <cell r="CJ150">
            <v>156</v>
          </cell>
          <cell r="CK150" t="str">
            <v xml:space="preserve"> </v>
          </cell>
          <cell r="CL150" t="str">
            <v xml:space="preserve"> </v>
          </cell>
          <cell r="CM150" t="str">
            <v xml:space="preserve"> </v>
          </cell>
          <cell r="CN150" t="str">
            <v xml:space="preserve"> </v>
          </cell>
          <cell r="CO150" t="str">
            <v xml:space="preserve"> </v>
          </cell>
          <cell r="CP150" t="str">
            <v xml:space="preserve"> </v>
          </cell>
          <cell r="CQ150" t="str">
            <v xml:space="preserve"> </v>
          </cell>
        </row>
        <row r="151">
          <cell r="A151" t="str">
            <v>304PZ</v>
          </cell>
          <cell r="B151">
            <v>151</v>
          </cell>
          <cell r="C151" t="str">
            <v>Wood Half finish M3</v>
          </cell>
          <cell r="D151" t="str">
            <v>Metal Pin</v>
          </cell>
          <cell r="E151" t="str">
            <v>Cotton chip</v>
          </cell>
          <cell r="F151" t="str">
            <v>Epooxyresin</v>
          </cell>
          <cell r="G151" t="str">
            <v>Hardener</v>
          </cell>
          <cell r="H151" t="str">
            <v>Glue</v>
          </cell>
          <cell r="I151" t="str">
            <v>Basic Manesium Cacbonate</v>
          </cell>
          <cell r="J151" t="str">
            <v>Rubber Additive</v>
          </cell>
          <cell r="K151" t="str">
            <v>PIGMENT</v>
          </cell>
          <cell r="L151" t="str">
            <v>PAINT</v>
          </cell>
          <cell r="M151" t="str">
            <v>SOFTENER</v>
          </cell>
          <cell r="N151" t="str">
            <v>CLAY</v>
          </cell>
          <cell r="R151">
            <v>1</v>
          </cell>
          <cell r="S151">
            <v>1.01</v>
          </cell>
          <cell r="T151">
            <v>1.9000000000000001E-4</v>
          </cell>
          <cell r="U151">
            <v>2.0900000000000004E-4</v>
          </cell>
          <cell r="V151">
            <v>16.369359916054563</v>
          </cell>
          <cell r="W151">
            <v>16.8604407135362</v>
          </cell>
          <cell r="AF151">
            <v>1</v>
          </cell>
          <cell r="AG151">
            <v>1.01</v>
          </cell>
          <cell r="AH151">
            <v>0.94067999999999996</v>
          </cell>
          <cell r="AI151">
            <v>0.95008680000000001</v>
          </cell>
          <cell r="AJ151">
            <v>9.4067999999999999E-2</v>
          </cell>
          <cell r="AK151">
            <v>9.5008679999999998E-2</v>
          </cell>
          <cell r="AT151">
            <v>1.6</v>
          </cell>
          <cell r="AU151">
            <v>1.6320000000000001</v>
          </cell>
          <cell r="AZ151">
            <v>4.38</v>
          </cell>
          <cell r="BA151">
            <v>4.4676</v>
          </cell>
          <cell r="BB151">
            <v>0.28999999999999998</v>
          </cell>
          <cell r="BC151">
            <v>0.29580000000000001</v>
          </cell>
          <cell r="BD151">
            <v>9.9</v>
          </cell>
          <cell r="BE151">
            <v>10.098000000000001</v>
          </cell>
          <cell r="BV151">
            <v>3</v>
          </cell>
          <cell r="BW151">
            <v>3.0300000000000002</v>
          </cell>
          <cell r="BX151">
            <v>4</v>
          </cell>
          <cell r="BY151">
            <v>4.04</v>
          </cell>
          <cell r="CB151">
            <v>0.3</v>
          </cell>
          <cell r="CC151">
            <v>0.30299999999999999</v>
          </cell>
          <cell r="CD151">
            <v>6</v>
          </cell>
          <cell r="CE151">
            <v>22</v>
          </cell>
          <cell r="CF151">
            <v>6</v>
          </cell>
          <cell r="CG151">
            <v>22</v>
          </cell>
          <cell r="CH151">
            <v>3.5</v>
          </cell>
          <cell r="CJ151">
            <v>156</v>
          </cell>
        </row>
        <row r="152">
          <cell r="A152" t="str">
            <v>306P</v>
          </cell>
          <cell r="B152">
            <v>152</v>
          </cell>
          <cell r="C152" t="str">
            <v>Wood Half finish M3</v>
          </cell>
          <cell r="D152" t="str">
            <v>Metal Pin</v>
          </cell>
          <cell r="E152" t="str">
            <v>Cotton chip</v>
          </cell>
          <cell r="F152" t="str">
            <v>Epooxyresin</v>
          </cell>
          <cell r="G152" t="str">
            <v>Hardener</v>
          </cell>
          <cell r="H152" t="str">
            <v>Glue</v>
          </cell>
          <cell r="I152" t="str">
            <v>Basic Manesium Cacbonate</v>
          </cell>
          <cell r="J152" t="str">
            <v>Rubber Additive</v>
          </cell>
          <cell r="K152" t="str">
            <v>PIGMENT</v>
          </cell>
          <cell r="L152" t="str">
            <v>PAINT</v>
          </cell>
          <cell r="M152" t="str">
            <v>SOFTENER</v>
          </cell>
          <cell r="N152" t="str">
            <v>CLAY</v>
          </cell>
          <cell r="T152">
            <v>2.4000000000000001E-4</v>
          </cell>
          <cell r="U152">
            <v>2.6400000000000002E-4</v>
          </cell>
          <cell r="V152">
            <v>16.369359916054563</v>
          </cell>
          <cell r="W152">
            <v>16.8604407135362</v>
          </cell>
          <cell r="AF152">
            <v>1</v>
          </cell>
          <cell r="AG152">
            <v>1.01</v>
          </cell>
          <cell r="AH152">
            <v>0.94067999999999996</v>
          </cell>
          <cell r="AI152">
            <v>0.95008680000000001</v>
          </cell>
          <cell r="AJ152">
            <v>9.4067999999999999E-2</v>
          </cell>
          <cell r="AK152">
            <v>9.5008679999999998E-2</v>
          </cell>
          <cell r="AT152">
            <v>0.83</v>
          </cell>
          <cell r="AU152">
            <v>0.84660000000000002</v>
          </cell>
          <cell r="AZ152">
            <v>4.4400000000000004</v>
          </cell>
          <cell r="BA152">
            <v>4.5288000000000004</v>
          </cell>
          <cell r="BB152">
            <v>0.3</v>
          </cell>
          <cell r="BC152">
            <v>0.30599999999999999</v>
          </cell>
          <cell r="BD152">
            <v>10.06</v>
          </cell>
          <cell r="BE152">
            <v>10.261200000000001</v>
          </cell>
          <cell r="BV152">
            <v>3</v>
          </cell>
          <cell r="BW152">
            <v>3.0300000000000002</v>
          </cell>
          <cell r="BX152">
            <v>4</v>
          </cell>
          <cell r="BY152">
            <v>4.04</v>
          </cell>
          <cell r="CB152">
            <v>0.3</v>
          </cell>
          <cell r="CC152">
            <v>0.30299999999999999</v>
          </cell>
          <cell r="CD152">
            <v>6</v>
          </cell>
          <cell r="CE152">
            <v>22</v>
          </cell>
          <cell r="CF152">
            <v>6</v>
          </cell>
          <cell r="CG152">
            <v>22</v>
          </cell>
          <cell r="CH152">
            <v>3.5</v>
          </cell>
          <cell r="CJ152">
            <v>156</v>
          </cell>
        </row>
        <row r="153">
          <cell r="A153" t="str">
            <v>306KP</v>
          </cell>
          <cell r="B153">
            <v>153</v>
          </cell>
          <cell r="C153" t="str">
            <v>Wood Half finish M3</v>
          </cell>
          <cell r="D153" t="str">
            <v>Plastic Pin</v>
          </cell>
          <cell r="E153" t="str">
            <v>Glue</v>
          </cell>
          <cell r="F153" t="str">
            <v>PAINT</v>
          </cell>
          <cell r="G153" t="str">
            <v>SOFTENER</v>
          </cell>
          <cell r="H153" t="str">
            <v>Basic Manesium Cacbonate</v>
          </cell>
          <cell r="I153" t="str">
            <v>Rubber Additive</v>
          </cell>
          <cell r="J153" t="str">
            <v>PIGMENT</v>
          </cell>
          <cell r="T153">
            <v>2.4000000000000001E-4</v>
          </cell>
          <cell r="U153">
            <v>2.6400000000000002E-4</v>
          </cell>
          <cell r="Z153">
            <v>6</v>
          </cell>
          <cell r="AA153">
            <v>6.18</v>
          </cell>
          <cell r="AF153" t="str">
            <v xml:space="preserve"> </v>
          </cell>
          <cell r="AT153">
            <v>0.8</v>
          </cell>
          <cell r="AU153">
            <v>0.81600000000000006</v>
          </cell>
          <cell r="AZ153">
            <v>4.4400000000000004</v>
          </cell>
          <cell r="BA153">
            <v>4.5288000000000004</v>
          </cell>
          <cell r="BB153">
            <v>0.3</v>
          </cell>
          <cell r="BC153">
            <v>0.30599999999999999</v>
          </cell>
          <cell r="BD153">
            <v>10.06</v>
          </cell>
          <cell r="BE153">
            <v>10.261200000000001</v>
          </cell>
          <cell r="BV153">
            <v>3</v>
          </cell>
          <cell r="BW153">
            <v>3.0300000000000002</v>
          </cell>
          <cell r="BX153">
            <v>4</v>
          </cell>
          <cell r="BY153">
            <v>4.04</v>
          </cell>
          <cell r="CB153">
            <v>6</v>
          </cell>
          <cell r="CC153">
            <v>22</v>
          </cell>
          <cell r="CD153">
            <v>6</v>
          </cell>
          <cell r="CE153">
            <v>22</v>
          </cell>
          <cell r="CF153">
            <v>6</v>
          </cell>
          <cell r="CG153">
            <v>22</v>
          </cell>
          <cell r="CH153">
            <v>3.5</v>
          </cell>
          <cell r="CJ153">
            <v>89</v>
          </cell>
          <cell r="CK153" t="str">
            <v xml:space="preserve"> </v>
          </cell>
          <cell r="CL153" t="str">
            <v xml:space="preserve"> </v>
          </cell>
          <cell r="CM153" t="str">
            <v xml:space="preserve"> </v>
          </cell>
          <cell r="CN153" t="str">
            <v xml:space="preserve"> </v>
          </cell>
          <cell r="CO153" t="str">
            <v xml:space="preserve"> </v>
          </cell>
          <cell r="CP153" t="str">
            <v xml:space="preserve"> </v>
          </cell>
          <cell r="CQ153" t="str">
            <v xml:space="preserve"> </v>
          </cell>
        </row>
        <row r="154">
          <cell r="A154" t="str">
            <v>306SKP</v>
          </cell>
          <cell r="B154">
            <v>154</v>
          </cell>
          <cell r="C154" t="str">
            <v>Wood Half finish</v>
          </cell>
          <cell r="D154" t="str">
            <v>Plastic Pin</v>
          </cell>
          <cell r="E154" t="str">
            <v>Glue</v>
          </cell>
          <cell r="F154" t="str">
            <v>Basic Manesium Cacbonate</v>
          </cell>
          <cell r="G154" t="str">
            <v>Rubber Additive</v>
          </cell>
          <cell r="H154" t="str">
            <v>PIGMENT</v>
          </cell>
          <cell r="I154" t="str">
            <v>PAINT</v>
          </cell>
          <cell r="J154" t="str">
            <v>SOFTENER</v>
          </cell>
          <cell r="R154">
            <v>1</v>
          </cell>
          <cell r="S154">
            <v>1.01</v>
          </cell>
          <cell r="Z154">
            <v>3.2</v>
          </cell>
          <cell r="AA154">
            <v>3.2960000000000003</v>
          </cell>
          <cell r="AF154" t="str">
            <v xml:space="preserve"> </v>
          </cell>
          <cell r="AT154">
            <v>0.7</v>
          </cell>
          <cell r="AU154">
            <v>0.71399999999999997</v>
          </cell>
          <cell r="AZ154">
            <v>2.7</v>
          </cell>
          <cell r="BA154">
            <v>2.7540000000000004</v>
          </cell>
          <cell r="BB154">
            <v>6.12</v>
          </cell>
          <cell r="BC154">
            <v>6.2423999999999999</v>
          </cell>
          <cell r="BD154">
            <v>0.18</v>
          </cell>
          <cell r="BE154">
            <v>0.18359999999999999</v>
          </cell>
          <cell r="BV154">
            <v>3</v>
          </cell>
          <cell r="BW154">
            <v>3.0300000000000002</v>
          </cell>
          <cell r="BX154">
            <v>4</v>
          </cell>
          <cell r="BY154">
            <v>4.04</v>
          </cell>
          <cell r="CB154">
            <v>5</v>
          </cell>
          <cell r="CC154">
            <v>17</v>
          </cell>
          <cell r="CD154">
            <v>5</v>
          </cell>
          <cell r="CE154">
            <v>17</v>
          </cell>
          <cell r="CF154">
            <v>5</v>
          </cell>
          <cell r="CG154">
            <v>17</v>
          </cell>
          <cell r="CH154">
            <v>2.7</v>
          </cell>
          <cell r="CJ154">
            <v>55</v>
          </cell>
          <cell r="CK154" t="str">
            <v xml:space="preserve"> </v>
          </cell>
          <cell r="CL154" t="str">
            <v xml:space="preserve"> </v>
          </cell>
          <cell r="CM154" t="str">
            <v xml:space="preserve"> </v>
          </cell>
          <cell r="CN154" t="str">
            <v xml:space="preserve"> </v>
          </cell>
          <cell r="CO154" t="str">
            <v xml:space="preserve"> </v>
          </cell>
          <cell r="CP154" t="str">
            <v xml:space="preserve"> </v>
          </cell>
          <cell r="CQ154" t="str">
            <v xml:space="preserve"> </v>
          </cell>
        </row>
        <row r="155">
          <cell r="A155" t="str">
            <v>306SP</v>
          </cell>
          <cell r="B155">
            <v>155</v>
          </cell>
          <cell r="C155" t="str">
            <v>Wood Half finish M3</v>
          </cell>
          <cell r="D155" t="str">
            <v>Metal Pin</v>
          </cell>
          <cell r="E155" t="str">
            <v>Cotton chip</v>
          </cell>
          <cell r="F155" t="str">
            <v>Epooxyresin</v>
          </cell>
          <cell r="G155" t="str">
            <v>Hardener</v>
          </cell>
          <cell r="H155" t="str">
            <v>Glue</v>
          </cell>
          <cell r="I155" t="str">
            <v>Basic Manesium Cacbonate</v>
          </cell>
          <cell r="J155" t="str">
            <v>Rubber Additive</v>
          </cell>
          <cell r="K155" t="str">
            <v>PIGMENT</v>
          </cell>
          <cell r="L155" t="str">
            <v>PAINT</v>
          </cell>
          <cell r="M155" t="str">
            <v>SOFTENER</v>
          </cell>
          <cell r="N155" t="str">
            <v>CLAY</v>
          </cell>
          <cell r="R155">
            <v>1</v>
          </cell>
          <cell r="S155">
            <v>1.01</v>
          </cell>
          <cell r="T155">
            <v>1.7000000000000001E-4</v>
          </cell>
          <cell r="U155">
            <v>1.8700000000000002E-4</v>
          </cell>
          <cell r="V155">
            <v>13.221406086044071</v>
          </cell>
          <cell r="W155">
            <v>13.618048268625394</v>
          </cell>
          <cell r="AB155" t="str">
            <v xml:space="preserve"> </v>
          </cell>
          <cell r="AF155">
            <v>1</v>
          </cell>
          <cell r="AG155">
            <v>1.01</v>
          </cell>
          <cell r="AH155">
            <v>0.75978000000000001</v>
          </cell>
          <cell r="AI155">
            <v>0.7673778</v>
          </cell>
          <cell r="AJ155">
            <v>7.5978000000000004E-2</v>
          </cell>
          <cell r="AK155">
            <v>7.6737780000000005E-2</v>
          </cell>
          <cell r="AT155">
            <v>0.7</v>
          </cell>
          <cell r="AU155">
            <v>0.71399999999999997</v>
          </cell>
          <cell r="AZ155">
            <v>2.7</v>
          </cell>
          <cell r="BA155">
            <v>2.7540000000000004</v>
          </cell>
          <cell r="BB155">
            <v>6.12</v>
          </cell>
          <cell r="BC155">
            <v>6.2423999999999999</v>
          </cell>
          <cell r="BD155">
            <v>0.18</v>
          </cell>
          <cell r="BE155">
            <v>0.18359999999999999</v>
          </cell>
          <cell r="BV155">
            <v>3</v>
          </cell>
          <cell r="BW155">
            <v>3.0300000000000002</v>
          </cell>
          <cell r="BX155">
            <v>4</v>
          </cell>
          <cell r="BY155">
            <v>4.04</v>
          </cell>
          <cell r="CB155">
            <v>0.3</v>
          </cell>
          <cell r="CC155">
            <v>0.30299999999999999</v>
          </cell>
          <cell r="CD155">
            <v>5</v>
          </cell>
          <cell r="CE155">
            <v>17</v>
          </cell>
          <cell r="CF155">
            <v>5</v>
          </cell>
          <cell r="CG155">
            <v>17</v>
          </cell>
          <cell r="CH155">
            <v>2.7</v>
          </cell>
          <cell r="CJ155">
            <v>126</v>
          </cell>
          <cell r="CK155" t="str">
            <v xml:space="preserve"> </v>
          </cell>
          <cell r="CL155" t="str">
            <v xml:space="preserve"> </v>
          </cell>
          <cell r="CM155" t="str">
            <v xml:space="preserve"> </v>
          </cell>
          <cell r="CN155" t="str">
            <v xml:space="preserve"> </v>
          </cell>
          <cell r="CO155" t="str">
            <v xml:space="preserve"> </v>
          </cell>
          <cell r="CP155" t="str">
            <v xml:space="preserve"> </v>
          </cell>
          <cell r="CQ155" t="str">
            <v xml:space="preserve"> </v>
          </cell>
        </row>
        <row r="156">
          <cell r="A156" t="str">
            <v>309P</v>
          </cell>
          <cell r="B156">
            <v>156</v>
          </cell>
          <cell r="C156" t="str">
            <v>Wood Half finish M3</v>
          </cell>
          <cell r="D156" t="str">
            <v>Metal Pin</v>
          </cell>
          <cell r="E156" t="str">
            <v>Epooxyresin</v>
          </cell>
          <cell r="F156" t="str">
            <v>Hardener</v>
          </cell>
          <cell r="G156" t="str">
            <v>Glue</v>
          </cell>
          <cell r="H156" t="str">
            <v>Cotton chip</v>
          </cell>
          <cell r="I156" t="str">
            <v>Basic Manesium Cacbonate</v>
          </cell>
          <cell r="J156" t="str">
            <v>Rubber Additive</v>
          </cell>
          <cell r="K156" t="str">
            <v>PIGMENT</v>
          </cell>
          <cell r="L156" t="str">
            <v>PAINT</v>
          </cell>
          <cell r="M156" t="str">
            <v>SOFTENER</v>
          </cell>
          <cell r="N156" t="str">
            <v>CLAY</v>
          </cell>
          <cell r="R156">
            <v>1</v>
          </cell>
          <cell r="S156">
            <v>1.01</v>
          </cell>
          <cell r="T156">
            <v>1.2999999999999999E-4</v>
          </cell>
          <cell r="U156">
            <v>1.4300000000000001E-4</v>
          </cell>
          <cell r="V156">
            <v>10.703043022035677</v>
          </cell>
          <cell r="W156">
            <v>11.024134312696749</v>
          </cell>
          <cell r="AF156">
            <v>1</v>
          </cell>
          <cell r="AG156">
            <v>1.01</v>
          </cell>
          <cell r="AH156">
            <v>0.61505999999999994</v>
          </cell>
          <cell r="AI156">
            <v>0.62121059999999995</v>
          </cell>
          <cell r="AJ156">
            <v>6.1505999999999991E-2</v>
          </cell>
          <cell r="AK156">
            <v>6.2121059999999992E-2</v>
          </cell>
          <cell r="AT156">
            <v>0.7</v>
          </cell>
          <cell r="AU156">
            <v>0.71399999999999997</v>
          </cell>
          <cell r="AZ156">
            <v>1.95</v>
          </cell>
          <cell r="BA156">
            <v>1.9889999999999999</v>
          </cell>
          <cell r="BB156">
            <v>4.42</v>
          </cell>
          <cell r="BC156">
            <v>4.5084</v>
          </cell>
          <cell r="BD156">
            <v>0.13</v>
          </cell>
          <cell r="BE156">
            <v>0.1326</v>
          </cell>
          <cell r="BV156">
            <v>3</v>
          </cell>
          <cell r="BW156">
            <v>3.0300000000000002</v>
          </cell>
          <cell r="BX156">
            <v>4</v>
          </cell>
          <cell r="BY156">
            <v>4.04</v>
          </cell>
          <cell r="CB156">
            <v>0.3</v>
          </cell>
          <cell r="CC156">
            <v>0.30299999999999999</v>
          </cell>
          <cell r="CD156">
            <v>4.7</v>
          </cell>
          <cell r="CE156">
            <v>16.7</v>
          </cell>
          <cell r="CF156">
            <v>4.7</v>
          </cell>
          <cell r="CG156">
            <v>16.7</v>
          </cell>
          <cell r="CH156">
            <v>3.3</v>
          </cell>
          <cell r="CJ156">
            <v>102</v>
          </cell>
          <cell r="CK156" t="str">
            <v xml:space="preserve"> </v>
          </cell>
          <cell r="CL156" t="str">
            <v xml:space="preserve"> </v>
          </cell>
          <cell r="CM156" t="str">
            <v xml:space="preserve"> </v>
          </cell>
          <cell r="CN156" t="str">
            <v xml:space="preserve"> </v>
          </cell>
          <cell r="CO156" t="str">
            <v xml:space="preserve"> </v>
          </cell>
          <cell r="CP156" t="str">
            <v xml:space="preserve"> </v>
          </cell>
          <cell r="CQ156" t="str">
            <v xml:space="preserve"> </v>
          </cell>
        </row>
        <row r="157">
          <cell r="A157" t="str">
            <v>309KP</v>
          </cell>
          <cell r="B157">
            <v>157</v>
          </cell>
          <cell r="C157" t="str">
            <v>Wood Half finish</v>
          </cell>
          <cell r="D157" t="str">
            <v>Plastic Pin</v>
          </cell>
          <cell r="E157" t="str">
            <v>Plastic bristle</v>
          </cell>
          <cell r="F157" t="str">
            <v>Epooxyresin</v>
          </cell>
          <cell r="G157" t="str">
            <v>Hardener</v>
          </cell>
          <cell r="H157" t="str">
            <v>Glue</v>
          </cell>
          <cell r="R157">
            <v>1</v>
          </cell>
          <cell r="S157">
            <v>1.01</v>
          </cell>
          <cell r="Z157">
            <v>6</v>
          </cell>
          <cell r="AA157">
            <v>6.18</v>
          </cell>
          <cell r="AB157">
            <v>5.28</v>
          </cell>
          <cell r="AC157">
            <v>5.4384000000000006</v>
          </cell>
          <cell r="AF157" t="str">
            <v xml:space="preserve"> </v>
          </cell>
          <cell r="AH157">
            <v>0.28943999999999998</v>
          </cell>
          <cell r="AI157">
            <v>0.29233439999999999</v>
          </cell>
          <cell r="AJ157">
            <v>2.8943999999999998E-2</v>
          </cell>
          <cell r="AK157">
            <v>2.9233439999999999E-2</v>
          </cell>
          <cell r="AT157">
            <v>0.7</v>
          </cell>
          <cell r="AU157">
            <v>0.71399999999999997</v>
          </cell>
          <cell r="AX157">
            <v>1</v>
          </cell>
          <cell r="AY157">
            <v>1.01</v>
          </cell>
          <cell r="BV157">
            <v>3</v>
          </cell>
          <cell r="BW157">
            <v>3.0300000000000002</v>
          </cell>
          <cell r="BX157">
            <v>4</v>
          </cell>
          <cell r="BY157">
            <v>4.04</v>
          </cell>
          <cell r="CB157">
            <v>4.7</v>
          </cell>
          <cell r="CC157">
            <v>16.7</v>
          </cell>
          <cell r="CD157">
            <v>4.7</v>
          </cell>
          <cell r="CE157">
            <v>16.7</v>
          </cell>
          <cell r="CF157">
            <v>4.7</v>
          </cell>
          <cell r="CG157">
            <v>16.7</v>
          </cell>
          <cell r="CH157">
            <v>3.3</v>
          </cell>
          <cell r="CJ157">
            <v>48</v>
          </cell>
          <cell r="CK157" t="str">
            <v xml:space="preserve"> </v>
          </cell>
          <cell r="CL157" t="str">
            <v xml:space="preserve"> </v>
          </cell>
          <cell r="CM157" t="str">
            <v xml:space="preserve"> </v>
          </cell>
          <cell r="CN157" t="str">
            <v xml:space="preserve"> </v>
          </cell>
          <cell r="CO157" t="str">
            <v xml:space="preserve"> </v>
          </cell>
          <cell r="CP157" t="str">
            <v xml:space="preserve"> </v>
          </cell>
          <cell r="CQ157" t="str">
            <v xml:space="preserve"> </v>
          </cell>
        </row>
        <row r="158">
          <cell r="A158" t="str">
            <v>330P</v>
          </cell>
          <cell r="B158">
            <v>158</v>
          </cell>
          <cell r="C158" t="str">
            <v>PLASTIC RAW MATERIAL</v>
          </cell>
          <cell r="D158" t="str">
            <v>Plastic bristle</v>
          </cell>
          <cell r="E158" t="str">
            <v>Wire</v>
          </cell>
          <cell r="F158" t="str">
            <v>Epooxyresin</v>
          </cell>
          <cell r="G158" t="str">
            <v>Hardener</v>
          </cell>
          <cell r="P158">
            <v>1</v>
          </cell>
          <cell r="Q158">
            <v>1.01</v>
          </cell>
          <cell r="AB158">
            <v>2.52</v>
          </cell>
          <cell r="AC158">
            <v>2.5956000000000001</v>
          </cell>
          <cell r="AD158">
            <v>0.54599999999999993</v>
          </cell>
          <cell r="AE158">
            <v>0.56237999999999999</v>
          </cell>
          <cell r="AF158" t="str">
            <v xml:space="preserve"> </v>
          </cell>
          <cell r="AH158">
            <v>0.42</v>
          </cell>
          <cell r="AI158">
            <v>0.42419999999999997</v>
          </cell>
          <cell r="AJ158">
            <v>4.1999999999999996E-2</v>
          </cell>
          <cell r="AK158">
            <v>4.2419999999999999E-2</v>
          </cell>
          <cell r="AR158">
            <v>27.45</v>
          </cell>
          <cell r="AS158">
            <v>27.998999999999999</v>
          </cell>
          <cell r="AU158">
            <v>0</v>
          </cell>
          <cell r="CB158">
            <v>3.8</v>
          </cell>
          <cell r="CC158">
            <v>22.5</v>
          </cell>
          <cell r="CD158">
            <v>3.8</v>
          </cell>
          <cell r="CE158">
            <v>22.5</v>
          </cell>
          <cell r="CF158">
            <v>3.8</v>
          </cell>
          <cell r="CG158">
            <v>22.5</v>
          </cell>
          <cell r="CH158">
            <v>3.1</v>
          </cell>
          <cell r="CI158">
            <v>70</v>
          </cell>
          <cell r="CJ158" t="str">
            <v xml:space="preserve"> </v>
          </cell>
          <cell r="CK158" t="str">
            <v xml:space="preserve"> </v>
          </cell>
          <cell r="CL158" t="str">
            <v xml:space="preserve"> </v>
          </cell>
          <cell r="CM158" t="str">
            <v xml:space="preserve"> </v>
          </cell>
          <cell r="CN158" t="str">
            <v xml:space="preserve"> </v>
          </cell>
          <cell r="CO158" t="str">
            <v xml:space="preserve"> </v>
          </cell>
          <cell r="CP158" t="str">
            <v xml:space="preserve"> </v>
          </cell>
          <cell r="CQ158" t="str">
            <v xml:space="preserve"> </v>
          </cell>
        </row>
        <row r="159">
          <cell r="A159" t="str">
            <v>330PP</v>
          </cell>
          <cell r="B159">
            <v>159</v>
          </cell>
          <cell r="C159" t="str">
            <v>Plastic Half finish</v>
          </cell>
          <cell r="D159" t="str">
            <v>Plastic bristle</v>
          </cell>
          <cell r="E159" t="str">
            <v>Wire</v>
          </cell>
          <cell r="F159" t="str">
            <v>Epooxyresin</v>
          </cell>
          <cell r="G159" t="str">
            <v>Hardener</v>
          </cell>
          <cell r="P159">
            <v>1</v>
          </cell>
          <cell r="Q159">
            <v>1.01</v>
          </cell>
          <cell r="AB159">
            <v>2.52</v>
          </cell>
          <cell r="AC159">
            <v>2.5956000000000001</v>
          </cell>
          <cell r="AD159">
            <v>0.54599999999999993</v>
          </cell>
          <cell r="AE159">
            <v>0.56237999999999999</v>
          </cell>
          <cell r="AF159" t="str">
            <v xml:space="preserve"> </v>
          </cell>
          <cell r="AH159">
            <v>0.84</v>
          </cell>
          <cell r="AI159">
            <v>0.84839999999999993</v>
          </cell>
          <cell r="AJ159">
            <v>8.3999999999999991E-2</v>
          </cell>
          <cell r="AK159">
            <v>8.4839999999999999E-2</v>
          </cell>
          <cell r="CB159">
            <v>3.8</v>
          </cell>
          <cell r="CC159">
            <v>22.5</v>
          </cell>
          <cell r="CD159">
            <v>3.8</v>
          </cell>
          <cell r="CE159">
            <v>22.5</v>
          </cell>
          <cell r="CF159">
            <v>3.8</v>
          </cell>
          <cell r="CG159">
            <v>22.5</v>
          </cell>
          <cell r="CH159">
            <v>3.1</v>
          </cell>
          <cell r="CI159">
            <v>70</v>
          </cell>
          <cell r="CJ159" t="str">
            <v xml:space="preserve"> </v>
          </cell>
          <cell r="CK159" t="str">
            <v xml:space="preserve"> </v>
          </cell>
          <cell r="CL159" t="str">
            <v xml:space="preserve"> </v>
          </cell>
          <cell r="CM159" t="str">
            <v xml:space="preserve"> </v>
          </cell>
          <cell r="CN159" t="str">
            <v xml:space="preserve"> </v>
          </cell>
          <cell r="CO159" t="str">
            <v xml:space="preserve"> </v>
          </cell>
          <cell r="CP159" t="str">
            <v xml:space="preserve"> </v>
          </cell>
          <cell r="CQ159" t="str">
            <v xml:space="preserve"> </v>
          </cell>
        </row>
        <row r="160">
          <cell r="A160" t="str">
            <v>342CP</v>
          </cell>
          <cell r="B160">
            <v>160</v>
          </cell>
          <cell r="C160" t="str">
            <v>Plastic Half finish</v>
          </cell>
          <cell r="D160" t="str">
            <v>Plastic bristle</v>
          </cell>
          <cell r="E160" t="str">
            <v>Wire</v>
          </cell>
          <cell r="F160" t="str">
            <v>Epooxyresin</v>
          </cell>
          <cell r="G160" t="str">
            <v>Hardener</v>
          </cell>
          <cell r="P160">
            <v>1</v>
          </cell>
          <cell r="Q160">
            <v>1.01</v>
          </cell>
          <cell r="AB160">
            <v>2.83</v>
          </cell>
          <cell r="AC160">
            <v>2.9149000000000003</v>
          </cell>
          <cell r="AD160">
            <v>2.0591999999999997</v>
          </cell>
          <cell r="AE160">
            <v>2.1209759999999998</v>
          </cell>
          <cell r="AF160" t="str">
            <v xml:space="preserve"> </v>
          </cell>
          <cell r="AH160">
            <v>1.59</v>
          </cell>
          <cell r="AI160">
            <v>1.6059000000000001</v>
          </cell>
          <cell r="AJ160">
            <v>0.159</v>
          </cell>
          <cell r="AK160">
            <v>0.16059000000000001</v>
          </cell>
          <cell r="CB160">
            <v>3.8</v>
          </cell>
          <cell r="CC160">
            <v>20.5</v>
          </cell>
          <cell r="CD160">
            <v>3.8</v>
          </cell>
          <cell r="CE160">
            <v>20.5</v>
          </cell>
          <cell r="CF160">
            <v>3.8</v>
          </cell>
          <cell r="CG160">
            <v>20.5</v>
          </cell>
          <cell r="CH160">
            <v>3.8</v>
          </cell>
          <cell r="CI160">
            <v>264</v>
          </cell>
          <cell r="CJ160" t="str">
            <v xml:space="preserve"> </v>
          </cell>
          <cell r="CK160" t="str">
            <v xml:space="preserve"> </v>
          </cell>
          <cell r="CL160" t="str">
            <v xml:space="preserve"> </v>
          </cell>
          <cell r="CM160" t="str">
            <v xml:space="preserve"> </v>
          </cell>
          <cell r="CN160" t="str">
            <v xml:space="preserve"> </v>
          </cell>
          <cell r="CO160" t="str">
            <v xml:space="preserve"> </v>
          </cell>
          <cell r="CP160" t="str">
            <v xml:space="preserve"> </v>
          </cell>
          <cell r="CQ160" t="str">
            <v xml:space="preserve"> </v>
          </cell>
        </row>
        <row r="161">
          <cell r="A161" t="str">
            <v>342GP</v>
          </cell>
          <cell r="B161">
            <v>161</v>
          </cell>
          <cell r="C161" t="str">
            <v>Plastic Half finish</v>
          </cell>
          <cell r="D161" t="str">
            <v>Plastic bristle</v>
          </cell>
          <cell r="E161" t="str">
            <v>Wire</v>
          </cell>
          <cell r="F161" t="str">
            <v>Epooxyresin</v>
          </cell>
          <cell r="G161" t="str">
            <v>Hardener</v>
          </cell>
          <cell r="P161">
            <v>1</v>
          </cell>
          <cell r="Q161">
            <v>1.01</v>
          </cell>
          <cell r="AB161">
            <v>2.83</v>
          </cell>
          <cell r="AC161">
            <v>2.9149000000000003</v>
          </cell>
          <cell r="AD161">
            <v>2.0591999999999997</v>
          </cell>
          <cell r="AE161">
            <v>2.1209759999999998</v>
          </cell>
          <cell r="AF161" t="str">
            <v xml:space="preserve"> </v>
          </cell>
          <cell r="AH161">
            <v>1.59</v>
          </cell>
          <cell r="AI161">
            <v>1.6059000000000001</v>
          </cell>
          <cell r="AJ161">
            <v>0.159</v>
          </cell>
          <cell r="AK161">
            <v>0.16059000000000001</v>
          </cell>
          <cell r="AU161">
            <v>0</v>
          </cell>
          <cell r="CB161">
            <v>3.8</v>
          </cell>
          <cell r="CC161">
            <v>20.5</v>
          </cell>
          <cell r="CD161">
            <v>3.8</v>
          </cell>
          <cell r="CE161">
            <v>20.5</v>
          </cell>
          <cell r="CF161">
            <v>3.8</v>
          </cell>
          <cell r="CG161">
            <v>20.5</v>
          </cell>
          <cell r="CH161">
            <v>3.8</v>
          </cell>
          <cell r="CI161">
            <v>264</v>
          </cell>
          <cell r="CJ161" t="str">
            <v xml:space="preserve"> </v>
          </cell>
          <cell r="CK161" t="str">
            <v xml:space="preserve"> </v>
          </cell>
          <cell r="CL161" t="str">
            <v xml:space="preserve"> </v>
          </cell>
          <cell r="CM161" t="str">
            <v xml:space="preserve"> </v>
          </cell>
          <cell r="CN161" t="str">
            <v xml:space="preserve"> </v>
          </cell>
          <cell r="CO161" t="str">
            <v xml:space="preserve"> </v>
          </cell>
          <cell r="CP161" t="str">
            <v xml:space="preserve"> </v>
          </cell>
          <cell r="CQ161" t="str">
            <v xml:space="preserve"> </v>
          </cell>
        </row>
        <row r="162">
          <cell r="A162" t="str">
            <v>342P</v>
          </cell>
          <cell r="B162">
            <v>162</v>
          </cell>
          <cell r="C162" t="str">
            <v>Plastic Half finish</v>
          </cell>
          <cell r="D162" t="str">
            <v>Plastic bristle</v>
          </cell>
          <cell r="E162" t="str">
            <v>Wire</v>
          </cell>
          <cell r="F162" t="str">
            <v>Epooxyresin</v>
          </cell>
          <cell r="G162" t="str">
            <v>Hardener</v>
          </cell>
          <cell r="P162">
            <v>1</v>
          </cell>
          <cell r="Q162">
            <v>1.01</v>
          </cell>
          <cell r="AB162">
            <v>2.83</v>
          </cell>
          <cell r="AC162">
            <v>2.9149000000000003</v>
          </cell>
          <cell r="AD162">
            <v>1.9187999999999998</v>
          </cell>
          <cell r="AE162">
            <v>1.9763639999999998</v>
          </cell>
          <cell r="AF162" t="str">
            <v xml:space="preserve"> </v>
          </cell>
          <cell r="AH162">
            <v>1.48</v>
          </cell>
          <cell r="AI162">
            <v>1.4947999999999999</v>
          </cell>
          <cell r="AJ162">
            <v>0.14799999999999999</v>
          </cell>
          <cell r="AK162">
            <v>0.14948</v>
          </cell>
          <cell r="CB162">
            <v>3.8</v>
          </cell>
          <cell r="CC162">
            <v>20.5</v>
          </cell>
          <cell r="CD162">
            <v>3.8</v>
          </cell>
          <cell r="CE162">
            <v>20.5</v>
          </cell>
          <cell r="CF162">
            <v>3.8</v>
          </cell>
          <cell r="CG162">
            <v>20.5</v>
          </cell>
          <cell r="CH162">
            <v>3.8</v>
          </cell>
          <cell r="CI162">
            <v>246</v>
          </cell>
          <cell r="CJ162" t="str">
            <v xml:space="preserve"> </v>
          </cell>
          <cell r="CK162" t="str">
            <v xml:space="preserve"> </v>
          </cell>
          <cell r="CL162" t="str">
            <v xml:space="preserve"> </v>
          </cell>
          <cell r="CM162" t="str">
            <v xml:space="preserve"> </v>
          </cell>
          <cell r="CN162" t="str">
            <v xml:space="preserve"> </v>
          </cell>
          <cell r="CO162" t="str">
            <v xml:space="preserve"> </v>
          </cell>
          <cell r="CP162" t="str">
            <v xml:space="preserve"> </v>
          </cell>
          <cell r="CQ162" t="str">
            <v xml:space="preserve"> </v>
          </cell>
        </row>
        <row r="163">
          <cell r="A163" t="str">
            <v>343CP</v>
          </cell>
          <cell r="B163">
            <v>163</v>
          </cell>
          <cell r="C163" t="str">
            <v>Plastic Half finish</v>
          </cell>
          <cell r="D163" t="str">
            <v>Plastic bristle</v>
          </cell>
          <cell r="E163" t="str">
            <v>Wire</v>
          </cell>
          <cell r="F163" t="str">
            <v>Epooxyresin</v>
          </cell>
          <cell r="G163" t="str">
            <v>Hardener</v>
          </cell>
          <cell r="P163">
            <v>1</v>
          </cell>
          <cell r="Q163">
            <v>1.01</v>
          </cell>
          <cell r="AB163">
            <v>2.64</v>
          </cell>
          <cell r="AC163">
            <v>2.7192000000000003</v>
          </cell>
          <cell r="AD163">
            <v>1.9187999999999998</v>
          </cell>
          <cell r="AE163">
            <v>1.9763639999999998</v>
          </cell>
          <cell r="AF163" t="str">
            <v xml:space="preserve"> </v>
          </cell>
          <cell r="AH163">
            <v>1.48</v>
          </cell>
          <cell r="AI163">
            <v>1.4947999999999999</v>
          </cell>
          <cell r="AJ163">
            <v>0.14799999999999999</v>
          </cell>
          <cell r="AK163">
            <v>0.14948</v>
          </cell>
          <cell r="CB163">
            <v>3.6</v>
          </cell>
          <cell r="CC163">
            <v>21.9</v>
          </cell>
          <cell r="CD163">
            <v>3.6</v>
          </cell>
          <cell r="CE163">
            <v>21.9</v>
          </cell>
          <cell r="CF163">
            <v>3.6</v>
          </cell>
          <cell r="CG163">
            <v>21.9</v>
          </cell>
          <cell r="CH163">
            <v>3.6</v>
          </cell>
          <cell r="CI163">
            <v>246</v>
          </cell>
          <cell r="CJ163" t="str">
            <v xml:space="preserve"> </v>
          </cell>
          <cell r="CK163" t="str">
            <v xml:space="preserve"> </v>
          </cell>
          <cell r="CL163" t="str">
            <v xml:space="preserve"> </v>
          </cell>
          <cell r="CM163" t="str">
            <v xml:space="preserve"> </v>
          </cell>
          <cell r="CN163" t="str">
            <v xml:space="preserve"> </v>
          </cell>
          <cell r="CO163" t="str">
            <v xml:space="preserve"> </v>
          </cell>
          <cell r="CP163" t="str">
            <v xml:space="preserve"> </v>
          </cell>
          <cell r="CQ163" t="str">
            <v xml:space="preserve"> </v>
          </cell>
        </row>
        <row r="164">
          <cell r="A164" t="str">
            <v>343GP</v>
          </cell>
          <cell r="B164">
            <v>164</v>
          </cell>
          <cell r="C164" t="str">
            <v>Plastic Half finish</v>
          </cell>
          <cell r="D164" t="str">
            <v>Plastic bristle</v>
          </cell>
          <cell r="E164" t="str">
            <v>Wire</v>
          </cell>
          <cell r="F164" t="str">
            <v>Epooxyresin</v>
          </cell>
          <cell r="G164" t="str">
            <v>Hardener</v>
          </cell>
          <cell r="P164">
            <v>1</v>
          </cell>
          <cell r="Q164">
            <v>1.01</v>
          </cell>
          <cell r="AB164">
            <v>2.64</v>
          </cell>
          <cell r="AC164">
            <v>2.7192000000000003</v>
          </cell>
          <cell r="AD164">
            <v>1.9187999999999998</v>
          </cell>
          <cell r="AE164">
            <v>1.9763639999999998</v>
          </cell>
          <cell r="AF164" t="str">
            <v xml:space="preserve"> </v>
          </cell>
          <cell r="AH164">
            <v>1.48</v>
          </cell>
          <cell r="AI164">
            <v>1.4947999999999999</v>
          </cell>
          <cell r="AJ164">
            <v>0.14799999999999999</v>
          </cell>
          <cell r="AK164">
            <v>0.14948</v>
          </cell>
          <cell r="AU164">
            <v>0</v>
          </cell>
          <cell r="CB164">
            <v>3.6</v>
          </cell>
          <cell r="CC164">
            <v>21.9</v>
          </cell>
          <cell r="CD164">
            <v>3.6</v>
          </cell>
          <cell r="CE164">
            <v>21.9</v>
          </cell>
          <cell r="CF164">
            <v>3.6</v>
          </cell>
          <cell r="CG164">
            <v>21.9</v>
          </cell>
          <cell r="CH164">
            <v>3.6</v>
          </cell>
          <cell r="CI164">
            <v>246</v>
          </cell>
          <cell r="CK164" t="str">
            <v xml:space="preserve"> </v>
          </cell>
          <cell r="CL164" t="str">
            <v xml:space="preserve"> </v>
          </cell>
          <cell r="CM164" t="str">
            <v xml:space="preserve"> </v>
          </cell>
          <cell r="CN164" t="str">
            <v xml:space="preserve"> </v>
          </cell>
          <cell r="CO164" t="str">
            <v xml:space="preserve"> </v>
          </cell>
          <cell r="CP164" t="str">
            <v xml:space="preserve"> </v>
          </cell>
          <cell r="CQ164" t="str">
            <v xml:space="preserve"> </v>
          </cell>
        </row>
        <row r="165">
          <cell r="A165" t="str">
            <v>343N</v>
          </cell>
          <cell r="B165">
            <v>165</v>
          </cell>
          <cell r="C165" t="str">
            <v>Plastic Half finish</v>
          </cell>
          <cell r="D165" t="str">
            <v>Plastic bristle</v>
          </cell>
          <cell r="E165" t="str">
            <v>Wire</v>
          </cell>
          <cell r="F165" t="str">
            <v>Epooxyresin</v>
          </cell>
          <cell r="G165" t="str">
            <v>Hardener</v>
          </cell>
          <cell r="P165">
            <v>1</v>
          </cell>
          <cell r="Q165">
            <v>1.01</v>
          </cell>
          <cell r="AB165">
            <v>4.12</v>
          </cell>
          <cell r="AC165">
            <v>4.2435999999999998</v>
          </cell>
          <cell r="AD165">
            <v>1.9187999999999998</v>
          </cell>
          <cell r="AE165">
            <v>1.9763639999999998</v>
          </cell>
          <cell r="AF165" t="str">
            <v xml:space="preserve"> </v>
          </cell>
          <cell r="AH165" t="str">
            <v xml:space="preserve"> </v>
          </cell>
          <cell r="CB165">
            <v>3.6</v>
          </cell>
          <cell r="CC165">
            <v>21.9</v>
          </cell>
          <cell r="CD165">
            <v>3.6</v>
          </cell>
          <cell r="CE165">
            <v>21.9</v>
          </cell>
          <cell r="CF165">
            <v>3.6</v>
          </cell>
          <cell r="CG165">
            <v>21.9</v>
          </cell>
          <cell r="CH165">
            <v>3.6</v>
          </cell>
          <cell r="CI165">
            <v>246</v>
          </cell>
          <cell r="CJ165" t="str">
            <v xml:space="preserve"> </v>
          </cell>
          <cell r="CK165" t="str">
            <v xml:space="preserve"> </v>
          </cell>
          <cell r="CL165" t="str">
            <v xml:space="preserve"> </v>
          </cell>
          <cell r="CM165" t="str">
            <v xml:space="preserve"> </v>
          </cell>
          <cell r="CN165" t="str">
            <v xml:space="preserve"> </v>
          </cell>
          <cell r="CO165" t="str">
            <v xml:space="preserve"> </v>
          </cell>
          <cell r="CP165" t="str">
            <v xml:space="preserve"> </v>
          </cell>
          <cell r="CQ165" t="str">
            <v xml:space="preserve"> </v>
          </cell>
        </row>
        <row r="166">
          <cell r="A166" t="str">
            <v>343NP</v>
          </cell>
          <cell r="B166">
            <v>166</v>
          </cell>
          <cell r="C166" t="str">
            <v>Plastic Half finish</v>
          </cell>
          <cell r="D166" t="str">
            <v>Plastic bristle</v>
          </cell>
          <cell r="E166" t="str">
            <v>Wire</v>
          </cell>
          <cell r="F166" t="str">
            <v>Epooxyresin</v>
          </cell>
          <cell r="G166" t="str">
            <v>Hardener</v>
          </cell>
          <cell r="P166">
            <v>1</v>
          </cell>
          <cell r="Q166">
            <v>1.01</v>
          </cell>
          <cell r="AB166">
            <v>3.4400000000000004</v>
          </cell>
          <cell r="AC166">
            <v>3.5432000000000006</v>
          </cell>
          <cell r="AD166">
            <v>1.9187999999999998</v>
          </cell>
          <cell r="AE166">
            <v>1.9763639999999998</v>
          </cell>
          <cell r="AF166" t="str">
            <v xml:space="preserve"> </v>
          </cell>
          <cell r="AH166">
            <v>1.48</v>
          </cell>
          <cell r="AI166">
            <v>1.4947999999999999</v>
          </cell>
          <cell r="AJ166">
            <v>0.14799999999999999</v>
          </cell>
          <cell r="AK166">
            <v>0.14948</v>
          </cell>
          <cell r="CB166">
            <v>3.6</v>
          </cell>
          <cell r="CC166">
            <v>21.9</v>
          </cell>
          <cell r="CD166">
            <v>3.6</v>
          </cell>
          <cell r="CE166">
            <v>21.9</v>
          </cell>
          <cell r="CF166">
            <v>3.6</v>
          </cell>
          <cell r="CG166">
            <v>21.9</v>
          </cell>
          <cell r="CH166">
            <v>3.6</v>
          </cell>
          <cell r="CI166">
            <v>246</v>
          </cell>
          <cell r="CJ166" t="str">
            <v xml:space="preserve"> </v>
          </cell>
          <cell r="CK166" t="str">
            <v xml:space="preserve"> </v>
          </cell>
          <cell r="CL166" t="str">
            <v xml:space="preserve"> </v>
          </cell>
          <cell r="CM166" t="str">
            <v xml:space="preserve"> </v>
          </cell>
          <cell r="CN166" t="str">
            <v xml:space="preserve"> </v>
          </cell>
          <cell r="CO166" t="str">
            <v xml:space="preserve"> </v>
          </cell>
          <cell r="CP166" t="str">
            <v xml:space="preserve"> </v>
          </cell>
          <cell r="CQ166" t="str">
            <v xml:space="preserve"> </v>
          </cell>
        </row>
        <row r="167">
          <cell r="A167" t="str">
            <v>343PY</v>
          </cell>
          <cell r="B167">
            <v>167</v>
          </cell>
          <cell r="C167" t="str">
            <v>Plastic Half finish</v>
          </cell>
          <cell r="D167" t="str">
            <v>Plastic bristle</v>
          </cell>
          <cell r="E167" t="str">
            <v>Wire</v>
          </cell>
          <cell r="F167" t="str">
            <v>Epooxyresin</v>
          </cell>
          <cell r="G167" t="str">
            <v>Hardener</v>
          </cell>
          <cell r="P167">
            <v>1</v>
          </cell>
          <cell r="Q167">
            <v>1.01</v>
          </cell>
          <cell r="AB167">
            <v>5.24</v>
          </cell>
          <cell r="AC167">
            <v>5.3972000000000007</v>
          </cell>
          <cell r="AD167">
            <v>1.9187999999999998</v>
          </cell>
          <cell r="AE167">
            <v>1.9763639999999998</v>
          </cell>
          <cell r="AF167" t="str">
            <v xml:space="preserve"> </v>
          </cell>
          <cell r="AH167">
            <v>1.48</v>
          </cell>
          <cell r="AI167">
            <v>1.4947999999999999</v>
          </cell>
          <cell r="AJ167">
            <v>0.14799999999999999</v>
          </cell>
          <cell r="AK167">
            <v>0.14948</v>
          </cell>
          <cell r="AU167">
            <v>0</v>
          </cell>
          <cell r="CB167">
            <v>3.6</v>
          </cell>
          <cell r="CC167">
            <v>21.9</v>
          </cell>
          <cell r="CD167">
            <v>3.6</v>
          </cell>
          <cell r="CE167">
            <v>21.9</v>
          </cell>
          <cell r="CF167">
            <v>3.6</v>
          </cell>
          <cell r="CG167">
            <v>21.9</v>
          </cell>
          <cell r="CH167">
            <v>3.6</v>
          </cell>
          <cell r="CI167">
            <v>246</v>
          </cell>
          <cell r="CJ167" t="str">
            <v xml:space="preserve"> </v>
          </cell>
          <cell r="CK167" t="str">
            <v xml:space="preserve"> </v>
          </cell>
          <cell r="CL167" t="str">
            <v xml:space="preserve"> </v>
          </cell>
          <cell r="CM167" t="str">
            <v xml:space="preserve"> </v>
          </cell>
          <cell r="CN167" t="str">
            <v xml:space="preserve"> </v>
          </cell>
          <cell r="CO167" t="str">
            <v xml:space="preserve"> </v>
          </cell>
          <cell r="CP167" t="str">
            <v xml:space="preserve"> </v>
          </cell>
          <cell r="CQ167" t="str">
            <v xml:space="preserve"> </v>
          </cell>
        </row>
        <row r="168">
          <cell r="A168" t="str">
            <v>344GP</v>
          </cell>
          <cell r="B168">
            <v>168</v>
          </cell>
          <cell r="C168" t="str">
            <v>Plastic Half finish</v>
          </cell>
          <cell r="D168" t="str">
            <v>Plastic bristle</v>
          </cell>
          <cell r="E168" t="str">
            <v>Wire</v>
          </cell>
          <cell r="F168" t="str">
            <v>Epooxyresin</v>
          </cell>
          <cell r="G168" t="str">
            <v>Hardener</v>
          </cell>
          <cell r="P168">
            <v>1</v>
          </cell>
          <cell r="Q168">
            <v>1.01</v>
          </cell>
          <cell r="AB168">
            <v>1.93</v>
          </cell>
          <cell r="AC168">
            <v>1.9879</v>
          </cell>
          <cell r="AD168">
            <v>1.4039999999999999</v>
          </cell>
          <cell r="AE168">
            <v>1.4461199999999999</v>
          </cell>
          <cell r="AF168" t="str">
            <v xml:space="preserve"> </v>
          </cell>
          <cell r="AH168">
            <v>1.0900000000000001</v>
          </cell>
          <cell r="AI168">
            <v>1.1009</v>
          </cell>
          <cell r="AJ168">
            <v>0.10900000000000001</v>
          </cell>
          <cell r="AK168">
            <v>0.11009000000000002</v>
          </cell>
          <cell r="CB168">
            <v>3.6</v>
          </cell>
          <cell r="CC168">
            <v>17.5</v>
          </cell>
          <cell r="CD168">
            <v>3.6</v>
          </cell>
          <cell r="CE168">
            <v>17.5</v>
          </cell>
          <cell r="CF168">
            <v>3.6</v>
          </cell>
          <cell r="CG168">
            <v>17.5</v>
          </cell>
          <cell r="CH168">
            <v>3.6</v>
          </cell>
          <cell r="CI168">
            <v>180</v>
          </cell>
          <cell r="CJ168" t="str">
            <v xml:space="preserve"> </v>
          </cell>
          <cell r="CK168" t="str">
            <v xml:space="preserve"> </v>
          </cell>
          <cell r="CL168" t="str">
            <v xml:space="preserve"> </v>
          </cell>
          <cell r="CM168" t="str">
            <v xml:space="preserve"> </v>
          </cell>
          <cell r="CN168" t="str">
            <v xml:space="preserve"> </v>
          </cell>
          <cell r="CO168" t="str">
            <v xml:space="preserve"> </v>
          </cell>
          <cell r="CP168" t="str">
            <v xml:space="preserve"> </v>
          </cell>
          <cell r="CQ168" t="str">
            <v xml:space="preserve"> </v>
          </cell>
        </row>
        <row r="169">
          <cell r="A169" t="str">
            <v>344NP</v>
          </cell>
          <cell r="B169">
            <v>169</v>
          </cell>
          <cell r="C169" t="str">
            <v>Plastic Half finish</v>
          </cell>
          <cell r="D169" t="str">
            <v>Plastic bristle</v>
          </cell>
          <cell r="E169" t="str">
            <v>Wire</v>
          </cell>
          <cell r="F169" t="str">
            <v>Epooxyresin</v>
          </cell>
          <cell r="G169" t="str">
            <v>Hardener</v>
          </cell>
          <cell r="P169">
            <v>1</v>
          </cell>
          <cell r="Q169">
            <v>1.01</v>
          </cell>
          <cell r="AB169">
            <v>2.48</v>
          </cell>
          <cell r="AC169">
            <v>2.5544000000000002</v>
          </cell>
          <cell r="AD169">
            <v>1.4039999999999999</v>
          </cell>
          <cell r="AE169">
            <v>1.4461199999999999</v>
          </cell>
          <cell r="AF169" t="str">
            <v xml:space="preserve"> </v>
          </cell>
          <cell r="AH169">
            <v>1.0900000000000001</v>
          </cell>
          <cell r="AI169">
            <v>1.1009</v>
          </cell>
          <cell r="AJ169">
            <v>0.10900000000000001</v>
          </cell>
          <cell r="AK169">
            <v>0.11009000000000002</v>
          </cell>
          <cell r="CB169">
            <v>3.6</v>
          </cell>
          <cell r="CC169">
            <v>17.5</v>
          </cell>
          <cell r="CD169">
            <v>3.6</v>
          </cell>
          <cell r="CE169">
            <v>17.5</v>
          </cell>
          <cell r="CF169">
            <v>3.6</v>
          </cell>
          <cell r="CG169">
            <v>17.5</v>
          </cell>
          <cell r="CH169">
            <v>3.6</v>
          </cell>
          <cell r="CI169">
            <v>180</v>
          </cell>
          <cell r="CJ169" t="str">
            <v xml:space="preserve"> </v>
          </cell>
          <cell r="CK169" t="str">
            <v xml:space="preserve"> </v>
          </cell>
          <cell r="CL169" t="str">
            <v xml:space="preserve"> </v>
          </cell>
          <cell r="CM169" t="str">
            <v xml:space="preserve"> </v>
          </cell>
          <cell r="CN169" t="str">
            <v xml:space="preserve"> </v>
          </cell>
          <cell r="CO169" t="str">
            <v xml:space="preserve"> </v>
          </cell>
          <cell r="CP169" t="str">
            <v xml:space="preserve"> </v>
          </cell>
          <cell r="CQ169" t="str">
            <v xml:space="preserve"> </v>
          </cell>
        </row>
        <row r="170">
          <cell r="A170" t="str">
            <v>344P</v>
          </cell>
          <cell r="B170">
            <v>170</v>
          </cell>
          <cell r="C170" t="str">
            <v>Plastic Half finish</v>
          </cell>
          <cell r="D170" t="str">
            <v>Plastic bristle</v>
          </cell>
          <cell r="E170" t="str">
            <v>Wire</v>
          </cell>
          <cell r="F170" t="str">
            <v>Epooxyresin</v>
          </cell>
          <cell r="G170" t="str">
            <v>Hardener</v>
          </cell>
          <cell r="P170">
            <v>1</v>
          </cell>
          <cell r="Q170">
            <v>1.01</v>
          </cell>
          <cell r="AB170">
            <v>1.93</v>
          </cell>
          <cell r="AC170">
            <v>1.9879</v>
          </cell>
          <cell r="AD170">
            <v>1.4039999999999999</v>
          </cell>
          <cell r="AE170">
            <v>1.4461199999999999</v>
          </cell>
          <cell r="AF170" t="str">
            <v xml:space="preserve"> </v>
          </cell>
          <cell r="AH170">
            <v>1.0900000000000001</v>
          </cell>
          <cell r="AI170">
            <v>1.1009</v>
          </cell>
          <cell r="AJ170">
            <v>0.10900000000000001</v>
          </cell>
          <cell r="AK170">
            <v>0.11009000000000002</v>
          </cell>
          <cell r="AU170">
            <v>0</v>
          </cell>
          <cell r="CB170">
            <v>3.6</v>
          </cell>
          <cell r="CC170">
            <v>17.5</v>
          </cell>
          <cell r="CD170">
            <v>3.6</v>
          </cell>
          <cell r="CE170">
            <v>17.5</v>
          </cell>
          <cell r="CF170">
            <v>3.6</v>
          </cell>
          <cell r="CG170">
            <v>17.5</v>
          </cell>
          <cell r="CH170">
            <v>3.6</v>
          </cell>
          <cell r="CI170">
            <v>180</v>
          </cell>
          <cell r="CJ170" t="str">
            <v xml:space="preserve"> </v>
          </cell>
          <cell r="CK170" t="str">
            <v xml:space="preserve"> </v>
          </cell>
          <cell r="CL170" t="str">
            <v xml:space="preserve"> </v>
          </cell>
          <cell r="CM170" t="str">
            <v xml:space="preserve"> </v>
          </cell>
          <cell r="CN170" t="str">
            <v xml:space="preserve"> </v>
          </cell>
          <cell r="CO170" t="str">
            <v xml:space="preserve"> </v>
          </cell>
          <cell r="CP170" t="str">
            <v xml:space="preserve"> </v>
          </cell>
          <cell r="CQ170" t="str">
            <v xml:space="preserve"> </v>
          </cell>
        </row>
        <row r="171">
          <cell r="A171" t="str">
            <v>345SP</v>
          </cell>
          <cell r="B171">
            <v>171</v>
          </cell>
          <cell r="C171" t="str">
            <v>Wood Half finish</v>
          </cell>
          <cell r="D171" t="str">
            <v>Metal Pin</v>
          </cell>
          <cell r="E171" t="str">
            <v>Cotton chip</v>
          </cell>
          <cell r="F171" t="str">
            <v>Epooxyresin</v>
          </cell>
          <cell r="G171" t="str">
            <v>Hardener</v>
          </cell>
          <cell r="H171" t="str">
            <v>Glue</v>
          </cell>
          <cell r="I171" t="str">
            <v>RUBBER</v>
          </cell>
          <cell r="R171">
            <v>1</v>
          </cell>
          <cell r="S171">
            <v>1.01</v>
          </cell>
          <cell r="V171">
            <v>10.703043022035677</v>
          </cell>
          <cell r="W171">
            <v>11.024134312696749</v>
          </cell>
          <cell r="AF171">
            <v>1</v>
          </cell>
          <cell r="AG171">
            <v>1.01</v>
          </cell>
          <cell r="AH171">
            <v>0.61505999999999994</v>
          </cell>
          <cell r="AI171">
            <v>0.62121059999999995</v>
          </cell>
          <cell r="AJ171">
            <v>6.1505999999999991E-2</v>
          </cell>
          <cell r="AK171">
            <v>6.2121059999999992E-2</v>
          </cell>
          <cell r="AT171">
            <v>0.7</v>
          </cell>
          <cell r="AU171">
            <v>0.71399999999999997</v>
          </cell>
          <cell r="AX171">
            <v>1</v>
          </cell>
          <cell r="AY171">
            <v>1.01</v>
          </cell>
          <cell r="CB171">
            <v>5</v>
          </cell>
          <cell r="CC171">
            <v>17.2</v>
          </cell>
          <cell r="CD171">
            <v>5</v>
          </cell>
          <cell r="CE171">
            <v>17.2</v>
          </cell>
          <cell r="CF171">
            <v>5</v>
          </cell>
          <cell r="CG171">
            <v>17.2</v>
          </cell>
          <cell r="CH171">
            <v>3.5</v>
          </cell>
          <cell r="CJ171">
            <v>102</v>
          </cell>
        </row>
        <row r="172">
          <cell r="A172" t="str">
            <v>350AMP</v>
          </cell>
          <cell r="B172">
            <v>172</v>
          </cell>
          <cell r="C172" t="str">
            <v>Plastic Half finish</v>
          </cell>
          <cell r="D172" t="str">
            <v>Plastic bristle</v>
          </cell>
          <cell r="E172" t="str">
            <v>Epooxyresin</v>
          </cell>
          <cell r="F172" t="str">
            <v>Hardener</v>
          </cell>
          <cell r="P172">
            <v>1</v>
          </cell>
          <cell r="Q172">
            <v>1.01</v>
          </cell>
          <cell r="AB172">
            <v>6</v>
          </cell>
          <cell r="AC172">
            <v>6.18</v>
          </cell>
          <cell r="AX172" t="str">
            <v xml:space="preserve"> </v>
          </cell>
          <cell r="CE172" t="str">
            <v>?</v>
          </cell>
          <cell r="CF172" t="str">
            <v xml:space="preserve"> </v>
          </cell>
          <cell r="CG172" t="str">
            <v>?</v>
          </cell>
          <cell r="CH172" t="str">
            <v xml:space="preserve"> </v>
          </cell>
          <cell r="CI172" t="str">
            <v>?</v>
          </cell>
          <cell r="CJ172" t="str">
            <v xml:space="preserve"> </v>
          </cell>
          <cell r="CK172" t="str">
            <v xml:space="preserve"> </v>
          </cell>
          <cell r="CL172" t="str">
            <v xml:space="preserve"> </v>
          </cell>
          <cell r="CM172" t="str">
            <v xml:space="preserve"> </v>
          </cell>
          <cell r="CN172" t="str">
            <v xml:space="preserve"> </v>
          </cell>
          <cell r="CO172" t="str">
            <v xml:space="preserve"> </v>
          </cell>
          <cell r="CP172" t="str">
            <v xml:space="preserve"> </v>
          </cell>
          <cell r="CQ172" t="str">
            <v xml:space="preserve"> </v>
          </cell>
        </row>
        <row r="173">
          <cell r="A173">
            <v>351</v>
          </cell>
          <cell r="B173">
            <v>173</v>
          </cell>
          <cell r="C173" t="str">
            <v>Plastic Half finish</v>
          </cell>
          <cell r="D173" t="str">
            <v>Metal Pin</v>
          </cell>
          <cell r="E173" t="str">
            <v>Plastic bristle</v>
          </cell>
          <cell r="F173" t="str">
            <v>Cotton chip</v>
          </cell>
          <cell r="G173" t="str">
            <v>Epooxyresin</v>
          </cell>
          <cell r="H173" t="str">
            <v>Hardener</v>
          </cell>
          <cell r="P173">
            <v>1</v>
          </cell>
          <cell r="Q173">
            <v>1.01</v>
          </cell>
          <cell r="V173">
            <v>12.17208814270724</v>
          </cell>
          <cell r="W173">
            <v>12.537250786988459</v>
          </cell>
          <cell r="AB173">
            <v>3.31</v>
          </cell>
          <cell r="AC173">
            <v>3.4093</v>
          </cell>
          <cell r="AF173">
            <v>1</v>
          </cell>
          <cell r="AG173">
            <v>1.01</v>
          </cell>
          <cell r="AU173">
            <v>0</v>
          </cell>
          <cell r="AX173">
            <v>1</v>
          </cell>
          <cell r="AY173">
            <v>1.01</v>
          </cell>
          <cell r="CF173">
            <v>116</v>
          </cell>
          <cell r="CH173">
            <v>116</v>
          </cell>
          <cell r="CJ173">
            <v>116</v>
          </cell>
          <cell r="CK173" t="str">
            <v xml:space="preserve"> </v>
          </cell>
          <cell r="CL173" t="str">
            <v xml:space="preserve"> </v>
          </cell>
          <cell r="CM173" t="str">
            <v xml:space="preserve"> </v>
          </cell>
          <cell r="CN173" t="str">
            <v xml:space="preserve"> </v>
          </cell>
          <cell r="CO173" t="str">
            <v xml:space="preserve"> </v>
          </cell>
          <cell r="CP173" t="str">
            <v xml:space="preserve"> </v>
          </cell>
          <cell r="CQ173" t="str">
            <v xml:space="preserve"> </v>
          </cell>
        </row>
        <row r="174">
          <cell r="A174" t="str">
            <v>351P</v>
          </cell>
          <cell r="B174">
            <v>174</v>
          </cell>
          <cell r="C174" t="str">
            <v>Plastic Half finish</v>
          </cell>
          <cell r="D174" t="str">
            <v>Metal Pin</v>
          </cell>
          <cell r="E174" t="str">
            <v>Plastic bristle</v>
          </cell>
          <cell r="F174" t="str">
            <v>Cotton chip</v>
          </cell>
          <cell r="G174" t="str">
            <v>Epooxyresin</v>
          </cell>
          <cell r="H174" t="str">
            <v>Hardener</v>
          </cell>
          <cell r="P174">
            <v>1</v>
          </cell>
          <cell r="Q174">
            <v>1.01</v>
          </cell>
          <cell r="V174">
            <v>12.17208814270724</v>
          </cell>
          <cell r="W174">
            <v>12.537250786988459</v>
          </cell>
          <cell r="AB174">
            <v>3.31</v>
          </cell>
          <cell r="AC174">
            <v>3.4093</v>
          </cell>
          <cell r="AF174">
            <v>1</v>
          </cell>
          <cell r="AG174">
            <v>1.01</v>
          </cell>
          <cell r="AH174">
            <v>0.69947999999999999</v>
          </cell>
          <cell r="AI174">
            <v>0.70647479999999996</v>
          </cell>
          <cell r="AJ174">
            <v>6.9947999999999996E-2</v>
          </cell>
          <cell r="AK174">
            <v>7.0647479999999999E-2</v>
          </cell>
          <cell r="AX174">
            <v>1</v>
          </cell>
          <cell r="AY174">
            <v>1.01</v>
          </cell>
          <cell r="CF174">
            <v>116</v>
          </cell>
          <cell r="CH174">
            <v>116</v>
          </cell>
          <cell r="CJ174">
            <v>116</v>
          </cell>
          <cell r="CK174" t="str">
            <v xml:space="preserve"> </v>
          </cell>
          <cell r="CL174" t="str">
            <v xml:space="preserve"> </v>
          </cell>
          <cell r="CM174" t="str">
            <v xml:space="preserve"> </v>
          </cell>
          <cell r="CN174" t="str">
            <v xml:space="preserve"> </v>
          </cell>
          <cell r="CO174" t="str">
            <v xml:space="preserve"> </v>
          </cell>
          <cell r="CP174" t="str">
            <v xml:space="preserve"> </v>
          </cell>
          <cell r="CQ174" t="str">
            <v xml:space="preserve"> </v>
          </cell>
        </row>
        <row r="175">
          <cell r="A175" t="str">
            <v>351T</v>
          </cell>
          <cell r="B175">
            <v>175</v>
          </cell>
          <cell r="C175" t="str">
            <v>Plastic Half finish</v>
          </cell>
          <cell r="D175" t="str">
            <v>Metal Pin</v>
          </cell>
          <cell r="E175" t="str">
            <v>Plastic bristle</v>
          </cell>
          <cell r="F175" t="str">
            <v>Cotton chip</v>
          </cell>
          <cell r="G175" t="str">
            <v>RUBBER</v>
          </cell>
          <cell r="P175">
            <v>1</v>
          </cell>
          <cell r="Q175">
            <v>1.01</v>
          </cell>
          <cell r="V175">
            <v>12.76</v>
          </cell>
          <cell r="W175">
            <v>13.142799999999999</v>
          </cell>
          <cell r="AB175">
            <v>3.31</v>
          </cell>
          <cell r="AC175">
            <v>3.4093</v>
          </cell>
          <cell r="AF175">
            <v>1</v>
          </cell>
          <cell r="AG175">
            <v>1.01</v>
          </cell>
          <cell r="AH175" t="str">
            <v xml:space="preserve"> </v>
          </cell>
          <cell r="AX175">
            <v>1</v>
          </cell>
          <cell r="AY175">
            <v>1.01</v>
          </cell>
          <cell r="CF175">
            <v>116</v>
          </cell>
          <cell r="CH175">
            <v>116</v>
          </cell>
          <cell r="CJ175">
            <v>116</v>
          </cell>
          <cell r="CK175" t="str">
            <v xml:space="preserve"> </v>
          </cell>
          <cell r="CL175" t="str">
            <v xml:space="preserve"> </v>
          </cell>
          <cell r="CM175" t="str">
            <v xml:space="preserve"> </v>
          </cell>
          <cell r="CN175" t="str">
            <v xml:space="preserve"> </v>
          </cell>
          <cell r="CO175" t="str">
            <v xml:space="preserve"> </v>
          </cell>
          <cell r="CP175" t="str">
            <v xml:space="preserve"> </v>
          </cell>
          <cell r="CQ175" t="str">
            <v xml:space="preserve"> </v>
          </cell>
        </row>
        <row r="176">
          <cell r="A176">
            <v>352</v>
          </cell>
          <cell r="B176">
            <v>176</v>
          </cell>
          <cell r="C176" t="str">
            <v>Plastic Half finish</v>
          </cell>
          <cell r="D176" t="str">
            <v>Metal Pin</v>
          </cell>
          <cell r="E176" t="str">
            <v>Epooxyresin</v>
          </cell>
          <cell r="F176" t="str">
            <v>Hardener</v>
          </cell>
          <cell r="G176" t="str">
            <v>RUBBER</v>
          </cell>
          <cell r="P176">
            <v>1</v>
          </cell>
          <cell r="Q176">
            <v>1.01</v>
          </cell>
          <cell r="V176">
            <v>15.68</v>
          </cell>
          <cell r="W176">
            <v>16.150400000000001</v>
          </cell>
          <cell r="AB176" t="str">
            <v xml:space="preserve"> </v>
          </cell>
          <cell r="AF176" t="str">
            <v xml:space="preserve"> </v>
          </cell>
          <cell r="AH176" t="str">
            <v xml:space="preserve"> </v>
          </cell>
          <cell r="AU176">
            <v>0</v>
          </cell>
          <cell r="AX176">
            <v>1</v>
          </cell>
          <cell r="AY176">
            <v>1.01</v>
          </cell>
          <cell r="CB176">
            <v>4.5999999999999996</v>
          </cell>
          <cell r="CC176">
            <v>21.3</v>
          </cell>
          <cell r="CD176">
            <v>4.5999999999999996</v>
          </cell>
          <cell r="CE176">
            <v>21.3</v>
          </cell>
          <cell r="CF176">
            <v>4.5999999999999996</v>
          </cell>
          <cell r="CG176">
            <v>21.3</v>
          </cell>
          <cell r="CH176">
            <v>4.5999999999999996</v>
          </cell>
          <cell r="CJ176">
            <v>196</v>
          </cell>
          <cell r="CK176" t="str">
            <v xml:space="preserve"> </v>
          </cell>
          <cell r="CL176" t="str">
            <v xml:space="preserve"> </v>
          </cell>
          <cell r="CM176" t="str">
            <v xml:space="preserve"> </v>
          </cell>
          <cell r="CN176" t="str">
            <v xml:space="preserve"> </v>
          </cell>
          <cell r="CO176" t="str">
            <v xml:space="preserve"> </v>
          </cell>
          <cell r="CP176" t="str">
            <v xml:space="preserve"> </v>
          </cell>
          <cell r="CQ176" t="str">
            <v xml:space="preserve"> </v>
          </cell>
        </row>
        <row r="177">
          <cell r="A177" t="str">
            <v>352P</v>
          </cell>
          <cell r="B177">
            <v>177</v>
          </cell>
          <cell r="C177" t="str">
            <v>Plastic Half finish</v>
          </cell>
          <cell r="D177" t="str">
            <v>Metal Pin</v>
          </cell>
          <cell r="E177" t="str">
            <v>Epooxyresin</v>
          </cell>
          <cell r="F177" t="str">
            <v>Hardener</v>
          </cell>
          <cell r="G177" t="str">
            <v>RUBBER</v>
          </cell>
          <cell r="P177">
            <v>1</v>
          </cell>
          <cell r="Q177">
            <v>1.01</v>
          </cell>
          <cell r="V177">
            <v>15.68</v>
          </cell>
          <cell r="W177">
            <v>16.150400000000001</v>
          </cell>
          <cell r="AB177" t="str">
            <v xml:space="preserve"> </v>
          </cell>
          <cell r="AF177" t="str">
            <v xml:space="preserve"> </v>
          </cell>
          <cell r="AH177">
            <v>1.18188</v>
          </cell>
          <cell r="AI177">
            <v>1.1936987999999999</v>
          </cell>
          <cell r="AJ177">
            <v>0.118188</v>
          </cell>
          <cell r="AK177">
            <v>0.11936988</v>
          </cell>
          <cell r="AU177">
            <v>0</v>
          </cell>
          <cell r="AX177">
            <v>1</v>
          </cell>
          <cell r="AY177">
            <v>1.01</v>
          </cell>
          <cell r="CB177">
            <v>4.5999999999999996</v>
          </cell>
          <cell r="CC177">
            <v>21.3</v>
          </cell>
          <cell r="CD177">
            <v>4.5999999999999996</v>
          </cell>
          <cell r="CE177">
            <v>21.3</v>
          </cell>
          <cell r="CF177">
            <v>4.5999999999999996</v>
          </cell>
          <cell r="CG177">
            <v>21.3</v>
          </cell>
          <cell r="CH177">
            <v>4.5999999999999996</v>
          </cell>
          <cell r="CJ177">
            <v>196</v>
          </cell>
          <cell r="CK177" t="str">
            <v xml:space="preserve"> </v>
          </cell>
          <cell r="CL177" t="str">
            <v xml:space="preserve"> </v>
          </cell>
          <cell r="CM177" t="str">
            <v xml:space="preserve"> </v>
          </cell>
          <cell r="CN177" t="str">
            <v xml:space="preserve"> </v>
          </cell>
          <cell r="CO177" t="str">
            <v xml:space="preserve"> </v>
          </cell>
          <cell r="CP177" t="str">
            <v xml:space="preserve"> </v>
          </cell>
          <cell r="CQ177" t="str">
            <v xml:space="preserve"> </v>
          </cell>
        </row>
        <row r="178">
          <cell r="A178" t="str">
            <v>370PF</v>
          </cell>
          <cell r="B178">
            <v>178</v>
          </cell>
          <cell r="C178" t="str">
            <v>Plastic Half finish</v>
          </cell>
          <cell r="D178" t="str">
            <v>Plastic bristle</v>
          </cell>
          <cell r="E178" t="str">
            <v>Wire</v>
          </cell>
          <cell r="F178" t="str">
            <v>Epooxyresin</v>
          </cell>
          <cell r="G178" t="str">
            <v>Hardener</v>
          </cell>
          <cell r="P178">
            <v>1</v>
          </cell>
          <cell r="Q178">
            <v>1.01</v>
          </cell>
          <cell r="AB178">
            <v>3.63</v>
          </cell>
          <cell r="AC178">
            <v>3.7389000000000001</v>
          </cell>
          <cell r="AD178">
            <v>1.482</v>
          </cell>
          <cell r="AE178">
            <v>1.5264599999999999</v>
          </cell>
          <cell r="AF178" t="str">
            <v xml:space="preserve"> </v>
          </cell>
          <cell r="AH178">
            <v>1.1499999999999999</v>
          </cell>
          <cell r="AI178">
            <v>1.1615</v>
          </cell>
          <cell r="AJ178">
            <v>0.115</v>
          </cell>
          <cell r="AK178">
            <v>0.11615</v>
          </cell>
          <cell r="AU178">
            <v>0</v>
          </cell>
          <cell r="CB178">
            <v>5.6</v>
          </cell>
          <cell r="CC178">
            <v>21.7</v>
          </cell>
          <cell r="CD178">
            <v>5.6</v>
          </cell>
          <cell r="CE178">
            <v>21.7</v>
          </cell>
          <cell r="CF178">
            <v>5.6</v>
          </cell>
          <cell r="CG178">
            <v>21.7</v>
          </cell>
          <cell r="CH178">
            <v>3.1</v>
          </cell>
          <cell r="CI178">
            <v>190</v>
          </cell>
          <cell r="CJ178" t="str">
            <v xml:space="preserve"> </v>
          </cell>
          <cell r="CK178" t="str">
            <v xml:space="preserve"> </v>
          </cell>
          <cell r="CL178" t="str">
            <v xml:space="preserve"> </v>
          </cell>
          <cell r="CM178" t="str">
            <v xml:space="preserve"> </v>
          </cell>
          <cell r="CN178" t="str">
            <v xml:space="preserve"> </v>
          </cell>
          <cell r="CO178" t="str">
            <v xml:space="preserve"> </v>
          </cell>
          <cell r="CP178" t="str">
            <v xml:space="preserve"> </v>
          </cell>
          <cell r="CQ178" t="str">
            <v xml:space="preserve"> </v>
          </cell>
        </row>
        <row r="179">
          <cell r="A179" t="str">
            <v>370BPY</v>
          </cell>
          <cell r="B179">
            <v>179</v>
          </cell>
          <cell r="C179" t="str">
            <v>Plastic Half finish</v>
          </cell>
          <cell r="D179" t="str">
            <v>Plastic bristle</v>
          </cell>
          <cell r="E179" t="str">
            <v>Wire</v>
          </cell>
          <cell r="F179" t="str">
            <v>Epooxyresin</v>
          </cell>
          <cell r="G179" t="str">
            <v>Hardener</v>
          </cell>
          <cell r="P179">
            <v>1</v>
          </cell>
          <cell r="Q179">
            <v>1.01</v>
          </cell>
          <cell r="AB179">
            <v>7.26</v>
          </cell>
          <cell r="AC179">
            <v>7.4778000000000002</v>
          </cell>
          <cell r="AD179">
            <v>1.482</v>
          </cell>
          <cell r="AE179">
            <v>1.5264599999999999</v>
          </cell>
          <cell r="AF179" t="str">
            <v xml:space="preserve"> </v>
          </cell>
          <cell r="AH179">
            <v>1.1499999999999999</v>
          </cell>
          <cell r="AI179">
            <v>1.1615</v>
          </cell>
          <cell r="AJ179">
            <v>0.115</v>
          </cell>
          <cell r="AK179">
            <v>0.11615</v>
          </cell>
          <cell r="AU179">
            <v>0</v>
          </cell>
          <cell r="CB179">
            <v>5.5</v>
          </cell>
          <cell r="CC179">
            <v>21.5</v>
          </cell>
          <cell r="CD179">
            <v>5.5</v>
          </cell>
          <cell r="CE179">
            <v>21.5</v>
          </cell>
          <cell r="CF179">
            <v>5.5</v>
          </cell>
          <cell r="CG179">
            <v>21.5</v>
          </cell>
          <cell r="CH179">
            <v>3</v>
          </cell>
          <cell r="CI179">
            <v>190</v>
          </cell>
          <cell r="CJ179" t="str">
            <v xml:space="preserve"> </v>
          </cell>
          <cell r="CK179" t="str">
            <v xml:space="preserve"> </v>
          </cell>
          <cell r="CL179" t="str">
            <v xml:space="preserve"> </v>
          </cell>
          <cell r="CM179" t="str">
            <v xml:space="preserve"> </v>
          </cell>
          <cell r="CN179" t="str">
            <v xml:space="preserve"> </v>
          </cell>
          <cell r="CO179" t="str">
            <v xml:space="preserve"> </v>
          </cell>
          <cell r="CP179" t="str">
            <v xml:space="preserve"> </v>
          </cell>
          <cell r="CQ179" t="str">
            <v xml:space="preserve"> </v>
          </cell>
        </row>
        <row r="180">
          <cell r="A180" t="str">
            <v>370CP</v>
          </cell>
          <cell r="B180">
            <v>180</v>
          </cell>
          <cell r="C180" t="str">
            <v>Plastic Half finish</v>
          </cell>
          <cell r="D180" t="str">
            <v>Plastic bristle</v>
          </cell>
          <cell r="E180" t="str">
            <v>Wire</v>
          </cell>
          <cell r="F180" t="str">
            <v>Epooxyresin</v>
          </cell>
          <cell r="G180" t="str">
            <v>Hardener</v>
          </cell>
          <cell r="P180">
            <v>1</v>
          </cell>
          <cell r="Q180">
            <v>1.01</v>
          </cell>
          <cell r="AB180">
            <v>3.63</v>
          </cell>
          <cell r="AC180">
            <v>3.7389000000000001</v>
          </cell>
          <cell r="AD180">
            <v>1.482</v>
          </cell>
          <cell r="AE180">
            <v>1.5264599999999999</v>
          </cell>
          <cell r="AF180" t="str">
            <v xml:space="preserve"> </v>
          </cell>
          <cell r="AH180">
            <v>1.1499999999999999</v>
          </cell>
          <cell r="AI180">
            <v>1.1615</v>
          </cell>
          <cell r="AJ180">
            <v>0.115</v>
          </cell>
          <cell r="AK180">
            <v>0.11615</v>
          </cell>
          <cell r="CB180">
            <v>5.6</v>
          </cell>
          <cell r="CC180">
            <v>21.7</v>
          </cell>
          <cell r="CD180">
            <v>5.6</v>
          </cell>
          <cell r="CE180">
            <v>21.7</v>
          </cell>
          <cell r="CF180">
            <v>5.6</v>
          </cell>
          <cell r="CG180">
            <v>21.7</v>
          </cell>
          <cell r="CH180">
            <v>3.1</v>
          </cell>
          <cell r="CI180">
            <v>190</v>
          </cell>
          <cell r="CJ180" t="str">
            <v xml:space="preserve"> </v>
          </cell>
          <cell r="CK180" t="str">
            <v xml:space="preserve"> </v>
          </cell>
          <cell r="CL180" t="str">
            <v xml:space="preserve"> </v>
          </cell>
          <cell r="CM180" t="str">
            <v xml:space="preserve"> </v>
          </cell>
          <cell r="CN180" t="str">
            <v xml:space="preserve"> </v>
          </cell>
          <cell r="CO180" t="str">
            <v xml:space="preserve"> </v>
          </cell>
          <cell r="CP180" t="str">
            <v xml:space="preserve"> </v>
          </cell>
          <cell r="CQ180" t="str">
            <v xml:space="preserve"> </v>
          </cell>
        </row>
        <row r="181">
          <cell r="A181" t="str">
            <v>370P</v>
          </cell>
          <cell r="B181">
            <v>181</v>
          </cell>
          <cell r="C181" t="str">
            <v>Plastic Half finish</v>
          </cell>
          <cell r="D181" t="str">
            <v>Plastic bristle</v>
          </cell>
          <cell r="E181" t="str">
            <v>Wire</v>
          </cell>
          <cell r="F181" t="str">
            <v>Epooxyresin</v>
          </cell>
          <cell r="G181" t="str">
            <v>Hardener</v>
          </cell>
          <cell r="P181">
            <v>1</v>
          </cell>
          <cell r="Q181">
            <v>1.01</v>
          </cell>
          <cell r="AB181">
            <v>3.63</v>
          </cell>
          <cell r="AC181">
            <v>3.7389000000000001</v>
          </cell>
          <cell r="AD181">
            <v>1.482</v>
          </cell>
          <cell r="AE181">
            <v>1.5264599999999999</v>
          </cell>
          <cell r="AF181" t="str">
            <v xml:space="preserve"> </v>
          </cell>
          <cell r="AH181">
            <v>1.1499999999999999</v>
          </cell>
          <cell r="AI181">
            <v>1.1615</v>
          </cell>
          <cell r="AJ181">
            <v>0.115</v>
          </cell>
          <cell r="AK181">
            <v>0.11615</v>
          </cell>
          <cell r="CB181">
            <v>5.6</v>
          </cell>
          <cell r="CC181">
            <v>21.7</v>
          </cell>
          <cell r="CD181">
            <v>5.6</v>
          </cell>
          <cell r="CE181">
            <v>21.7</v>
          </cell>
          <cell r="CF181">
            <v>5.6</v>
          </cell>
          <cell r="CG181">
            <v>21.7</v>
          </cell>
          <cell r="CH181">
            <v>3.1</v>
          </cell>
          <cell r="CI181">
            <v>190</v>
          </cell>
          <cell r="CJ181" t="str">
            <v xml:space="preserve"> </v>
          </cell>
          <cell r="CK181" t="str">
            <v xml:space="preserve"> </v>
          </cell>
          <cell r="CL181" t="str">
            <v xml:space="preserve"> </v>
          </cell>
          <cell r="CM181" t="str">
            <v xml:space="preserve"> </v>
          </cell>
          <cell r="CN181" t="str">
            <v xml:space="preserve"> </v>
          </cell>
          <cell r="CO181" t="str">
            <v xml:space="preserve"> </v>
          </cell>
          <cell r="CP181" t="str">
            <v xml:space="preserve"> </v>
          </cell>
          <cell r="CQ181" t="str">
            <v xml:space="preserve"> </v>
          </cell>
        </row>
        <row r="182">
          <cell r="A182" t="str">
            <v>370SBPY</v>
          </cell>
          <cell r="B182">
            <v>182</v>
          </cell>
          <cell r="C182" t="str">
            <v>Plastic Half finish</v>
          </cell>
          <cell r="D182" t="str">
            <v>Plastic bristle</v>
          </cell>
          <cell r="E182" t="str">
            <v>Wire</v>
          </cell>
          <cell r="F182" t="str">
            <v>Epooxyresin</v>
          </cell>
          <cell r="G182" t="str">
            <v>Hardener</v>
          </cell>
          <cell r="P182">
            <v>1</v>
          </cell>
          <cell r="Q182">
            <v>1.01</v>
          </cell>
          <cell r="AB182">
            <v>4.5599999999999996</v>
          </cell>
          <cell r="AC182">
            <v>4.6967999999999996</v>
          </cell>
          <cell r="AD182">
            <v>0.92819999999999991</v>
          </cell>
          <cell r="AE182">
            <v>0.95604599999999995</v>
          </cell>
          <cell r="AF182" t="str">
            <v xml:space="preserve"> </v>
          </cell>
          <cell r="AH182">
            <v>0.72</v>
          </cell>
          <cell r="AI182">
            <v>0.72719999999999996</v>
          </cell>
          <cell r="AJ182">
            <v>7.1999999999999995E-2</v>
          </cell>
          <cell r="AK182">
            <v>7.2719999999999993E-2</v>
          </cell>
          <cell r="AU182">
            <v>0</v>
          </cell>
          <cell r="CB182">
            <v>4.5</v>
          </cell>
          <cell r="CC182">
            <v>17.2</v>
          </cell>
          <cell r="CD182">
            <v>4.5</v>
          </cell>
          <cell r="CE182">
            <v>17.2</v>
          </cell>
          <cell r="CF182">
            <v>4.5</v>
          </cell>
          <cell r="CG182">
            <v>17.2</v>
          </cell>
          <cell r="CH182">
            <v>2.2000000000000002</v>
          </cell>
          <cell r="CI182">
            <v>119</v>
          </cell>
          <cell r="CJ182" t="str">
            <v xml:space="preserve"> </v>
          </cell>
          <cell r="CK182" t="str">
            <v xml:space="preserve"> </v>
          </cell>
          <cell r="CL182" t="str">
            <v xml:space="preserve"> </v>
          </cell>
          <cell r="CM182" t="str">
            <v xml:space="preserve"> </v>
          </cell>
          <cell r="CN182" t="str">
            <v xml:space="preserve"> </v>
          </cell>
          <cell r="CO182" t="str">
            <v xml:space="preserve"> </v>
          </cell>
          <cell r="CP182" t="str">
            <v xml:space="preserve"> </v>
          </cell>
          <cell r="CQ182" t="str">
            <v xml:space="preserve"> </v>
          </cell>
        </row>
        <row r="183">
          <cell r="A183" t="str">
            <v>370SCP</v>
          </cell>
          <cell r="B183">
            <v>183</v>
          </cell>
          <cell r="C183" t="str">
            <v>Plastic Half finish</v>
          </cell>
          <cell r="D183" t="str">
            <v>Plastic bristle</v>
          </cell>
          <cell r="E183" t="str">
            <v>Wire</v>
          </cell>
          <cell r="F183" t="str">
            <v>Epooxyresin</v>
          </cell>
          <cell r="G183" t="str">
            <v>Hardener</v>
          </cell>
          <cell r="P183">
            <v>1</v>
          </cell>
          <cell r="Q183">
            <v>1.01</v>
          </cell>
          <cell r="AB183">
            <v>2.2799999999999998</v>
          </cell>
          <cell r="AC183">
            <v>2.3483999999999998</v>
          </cell>
          <cell r="AD183">
            <v>0.92819999999999991</v>
          </cell>
          <cell r="AE183">
            <v>0.95604599999999995</v>
          </cell>
          <cell r="AF183" t="str">
            <v xml:space="preserve"> </v>
          </cell>
          <cell r="AH183">
            <v>0.72</v>
          </cell>
          <cell r="AI183">
            <v>0.72719999999999996</v>
          </cell>
          <cell r="AJ183">
            <v>7.1999999999999995E-2</v>
          </cell>
          <cell r="AK183">
            <v>7.2719999999999993E-2</v>
          </cell>
          <cell r="CB183">
            <v>4.5999999999999996</v>
          </cell>
          <cell r="CC183">
            <v>17.399999999999999</v>
          </cell>
          <cell r="CD183">
            <v>4.5999999999999996</v>
          </cell>
          <cell r="CE183">
            <v>17.399999999999999</v>
          </cell>
          <cell r="CF183">
            <v>4.5999999999999996</v>
          </cell>
          <cell r="CG183">
            <v>17.399999999999999</v>
          </cell>
          <cell r="CH183">
            <v>2.2999999999999998</v>
          </cell>
          <cell r="CI183">
            <v>119</v>
          </cell>
          <cell r="CJ183" t="str">
            <v xml:space="preserve"> </v>
          </cell>
          <cell r="CK183" t="str">
            <v xml:space="preserve"> </v>
          </cell>
          <cell r="CL183" t="str">
            <v xml:space="preserve"> </v>
          </cell>
          <cell r="CM183" t="str">
            <v xml:space="preserve"> </v>
          </cell>
          <cell r="CN183" t="str">
            <v xml:space="preserve"> </v>
          </cell>
          <cell r="CO183" t="str">
            <v xml:space="preserve"> </v>
          </cell>
          <cell r="CP183" t="str">
            <v xml:space="preserve"> </v>
          </cell>
          <cell r="CQ183" t="str">
            <v xml:space="preserve"> </v>
          </cell>
        </row>
        <row r="184">
          <cell r="A184" t="str">
            <v>370SP</v>
          </cell>
          <cell r="B184">
            <v>184</v>
          </cell>
          <cell r="C184" t="str">
            <v>Plastic Half finish</v>
          </cell>
          <cell r="D184" t="str">
            <v>Plastic bristle</v>
          </cell>
          <cell r="E184" t="str">
            <v>Wire</v>
          </cell>
          <cell r="F184" t="str">
            <v>Epooxyresin</v>
          </cell>
          <cell r="G184" t="str">
            <v>Hardener</v>
          </cell>
          <cell r="P184">
            <v>1</v>
          </cell>
          <cell r="Q184">
            <v>1.01</v>
          </cell>
          <cell r="AB184">
            <v>2.2799999999999998</v>
          </cell>
          <cell r="AC184">
            <v>2.3483999999999998</v>
          </cell>
          <cell r="AD184">
            <v>0.92819999999999991</v>
          </cell>
          <cell r="AE184">
            <v>0.95604599999999995</v>
          </cell>
          <cell r="AF184" t="str">
            <v xml:space="preserve"> </v>
          </cell>
          <cell r="AH184">
            <v>0.72</v>
          </cell>
          <cell r="AI184">
            <v>0.72719999999999996</v>
          </cell>
          <cell r="AJ184">
            <v>7.1999999999999995E-2</v>
          </cell>
          <cell r="AK184">
            <v>7.2719999999999993E-2</v>
          </cell>
          <cell r="CB184">
            <v>4.5999999999999996</v>
          </cell>
          <cell r="CC184">
            <v>17.399999999999999</v>
          </cell>
          <cell r="CD184">
            <v>4.5999999999999996</v>
          </cell>
          <cell r="CE184">
            <v>17.399999999999999</v>
          </cell>
          <cell r="CF184">
            <v>4.5999999999999996</v>
          </cell>
          <cell r="CG184">
            <v>17.399999999999999</v>
          </cell>
          <cell r="CH184">
            <v>2.2999999999999998</v>
          </cell>
          <cell r="CI184">
            <v>119</v>
          </cell>
          <cell r="CJ184" t="str">
            <v xml:space="preserve"> </v>
          </cell>
          <cell r="CK184" t="str">
            <v xml:space="preserve"> </v>
          </cell>
          <cell r="CL184" t="str">
            <v xml:space="preserve"> </v>
          </cell>
          <cell r="CM184" t="str">
            <v xml:space="preserve"> </v>
          </cell>
          <cell r="CN184" t="str">
            <v xml:space="preserve"> </v>
          </cell>
          <cell r="CO184" t="str">
            <v xml:space="preserve"> </v>
          </cell>
          <cell r="CP184" t="str">
            <v xml:space="preserve"> </v>
          </cell>
          <cell r="CQ184" t="str">
            <v xml:space="preserve"> </v>
          </cell>
        </row>
        <row r="185">
          <cell r="A185" t="str">
            <v>372P</v>
          </cell>
          <cell r="B185">
            <v>185</v>
          </cell>
          <cell r="C185" t="str">
            <v>Plastic Half finish</v>
          </cell>
          <cell r="D185" t="str">
            <v>Plastic bristle</v>
          </cell>
          <cell r="E185" t="str">
            <v>Wire</v>
          </cell>
          <cell r="F185" t="str">
            <v>Epooxyresin</v>
          </cell>
          <cell r="G185" t="str">
            <v>Hardener</v>
          </cell>
          <cell r="P185">
            <v>1</v>
          </cell>
          <cell r="Q185">
            <v>1.01</v>
          </cell>
          <cell r="AB185">
            <v>1.84</v>
          </cell>
          <cell r="AC185">
            <v>1.8952000000000002</v>
          </cell>
          <cell r="AD185">
            <v>0.74879999999999991</v>
          </cell>
          <cell r="AE185">
            <v>0.77126399999999995</v>
          </cell>
          <cell r="AF185" t="str">
            <v xml:space="preserve"> </v>
          </cell>
          <cell r="AH185">
            <v>0.57999999999999996</v>
          </cell>
          <cell r="AI185">
            <v>0.58579999999999999</v>
          </cell>
          <cell r="AJ185">
            <v>5.7999999999999996E-2</v>
          </cell>
          <cell r="AK185">
            <v>5.8579999999999993E-2</v>
          </cell>
          <cell r="AU185">
            <v>0</v>
          </cell>
          <cell r="CB185">
            <v>4.3</v>
          </cell>
          <cell r="CC185">
            <v>21.5</v>
          </cell>
          <cell r="CD185">
            <v>4.3</v>
          </cell>
          <cell r="CE185">
            <v>21.5</v>
          </cell>
          <cell r="CF185">
            <v>4.3</v>
          </cell>
          <cell r="CG185">
            <v>21.5</v>
          </cell>
          <cell r="CH185">
            <v>3</v>
          </cell>
          <cell r="CI185">
            <v>96</v>
          </cell>
          <cell r="CJ185" t="str">
            <v xml:space="preserve"> </v>
          </cell>
          <cell r="CK185" t="str">
            <v xml:space="preserve"> </v>
          </cell>
          <cell r="CL185" t="str">
            <v xml:space="preserve"> </v>
          </cell>
          <cell r="CM185" t="str">
            <v xml:space="preserve"> </v>
          </cell>
          <cell r="CN185" t="str">
            <v xml:space="preserve"> </v>
          </cell>
          <cell r="CO185" t="str">
            <v xml:space="preserve"> </v>
          </cell>
          <cell r="CP185" t="str">
            <v xml:space="preserve"> </v>
          </cell>
          <cell r="CQ185" t="str">
            <v xml:space="preserve"> </v>
          </cell>
        </row>
        <row r="186">
          <cell r="A186" t="str">
            <v>372PP</v>
          </cell>
          <cell r="B186">
            <v>186</v>
          </cell>
          <cell r="C186" t="str">
            <v>Plastic Half finish</v>
          </cell>
          <cell r="D186" t="str">
            <v>Plastic bristle</v>
          </cell>
          <cell r="E186" t="str">
            <v>Wire</v>
          </cell>
          <cell r="F186" t="str">
            <v>Epooxyresin</v>
          </cell>
          <cell r="G186" t="str">
            <v>Hardener</v>
          </cell>
          <cell r="P186">
            <v>1</v>
          </cell>
          <cell r="Q186">
            <v>1.01</v>
          </cell>
          <cell r="AB186">
            <v>1.84</v>
          </cell>
          <cell r="AC186">
            <v>1.8952000000000002</v>
          </cell>
          <cell r="AD186">
            <v>0.74879999999999991</v>
          </cell>
          <cell r="AE186">
            <v>0.77126399999999995</v>
          </cell>
          <cell r="AF186" t="str">
            <v xml:space="preserve"> </v>
          </cell>
          <cell r="AH186">
            <v>1.1599999999999999</v>
          </cell>
          <cell r="AI186">
            <v>1.1716</v>
          </cell>
          <cell r="AJ186">
            <v>0.11599999999999999</v>
          </cell>
          <cell r="AK186">
            <v>0.11715999999999999</v>
          </cell>
          <cell r="CB186">
            <v>4.3</v>
          </cell>
          <cell r="CC186">
            <v>21.5</v>
          </cell>
          <cell r="CD186">
            <v>4.3</v>
          </cell>
          <cell r="CE186">
            <v>21.5</v>
          </cell>
          <cell r="CF186">
            <v>4.3</v>
          </cell>
          <cell r="CG186">
            <v>21.5</v>
          </cell>
          <cell r="CH186">
            <v>3</v>
          </cell>
          <cell r="CI186">
            <v>96</v>
          </cell>
          <cell r="CJ186" t="str">
            <v xml:space="preserve"> </v>
          </cell>
          <cell r="CK186" t="str">
            <v xml:space="preserve"> </v>
          </cell>
          <cell r="CL186" t="str">
            <v xml:space="preserve"> </v>
          </cell>
          <cell r="CM186" t="str">
            <v xml:space="preserve"> </v>
          </cell>
          <cell r="CN186" t="str">
            <v xml:space="preserve"> </v>
          </cell>
          <cell r="CO186" t="str">
            <v xml:space="preserve"> </v>
          </cell>
          <cell r="CP186" t="str">
            <v xml:space="preserve"> </v>
          </cell>
          <cell r="CQ186" t="str">
            <v xml:space="preserve"> </v>
          </cell>
        </row>
        <row r="187">
          <cell r="A187" t="str">
            <v>374-1</v>
          </cell>
          <cell r="B187">
            <v>187</v>
          </cell>
          <cell r="C187" t="str">
            <v>Plastic Half finish</v>
          </cell>
          <cell r="D187" t="str">
            <v>Metal Pin</v>
          </cell>
          <cell r="E187" t="str">
            <v>Cotton chip</v>
          </cell>
          <cell r="F187" t="str">
            <v>Epooxyresin</v>
          </cell>
          <cell r="G187" t="str">
            <v>Hardener</v>
          </cell>
          <cell r="H187" t="str">
            <v>Glue</v>
          </cell>
          <cell r="P187">
            <v>1</v>
          </cell>
          <cell r="Q187">
            <v>1.01</v>
          </cell>
          <cell r="V187">
            <v>11.857292759706191</v>
          </cell>
          <cell r="W187">
            <v>12.213011542497377</v>
          </cell>
          <cell r="AB187" t="str">
            <v xml:space="preserve"> </v>
          </cell>
          <cell r="AF187">
            <v>1</v>
          </cell>
          <cell r="AG187">
            <v>1.01</v>
          </cell>
          <cell r="AH187">
            <v>0.68138999999999994</v>
          </cell>
          <cell r="AI187">
            <v>0.68820389999999998</v>
          </cell>
          <cell r="AJ187">
            <v>6.8138999999999991E-2</v>
          </cell>
          <cell r="AK187">
            <v>6.8820389999999995E-2</v>
          </cell>
          <cell r="AT187">
            <v>0.6</v>
          </cell>
          <cell r="AU187">
            <v>0.61199999999999999</v>
          </cell>
          <cell r="AX187">
            <v>1</v>
          </cell>
          <cell r="AY187">
            <v>1.01</v>
          </cell>
          <cell r="CB187">
            <v>5</v>
          </cell>
          <cell r="CC187">
            <v>16.7</v>
          </cell>
          <cell r="CD187">
            <v>5</v>
          </cell>
          <cell r="CE187">
            <v>16.7</v>
          </cell>
          <cell r="CF187">
            <v>5</v>
          </cell>
          <cell r="CG187">
            <v>16.7</v>
          </cell>
          <cell r="CH187">
            <v>3.1</v>
          </cell>
          <cell r="CJ187">
            <v>113</v>
          </cell>
          <cell r="CK187" t="str">
            <v xml:space="preserve"> </v>
          </cell>
          <cell r="CL187" t="str">
            <v xml:space="preserve"> </v>
          </cell>
          <cell r="CM187" t="str">
            <v xml:space="preserve"> </v>
          </cell>
          <cell r="CN187" t="str">
            <v xml:space="preserve"> </v>
          </cell>
          <cell r="CO187" t="str">
            <v xml:space="preserve"> </v>
          </cell>
          <cell r="CP187" t="str">
            <v xml:space="preserve"> </v>
          </cell>
          <cell r="CQ187" t="str">
            <v xml:space="preserve"> </v>
          </cell>
        </row>
        <row r="188">
          <cell r="A188" t="str">
            <v>374-1CHP</v>
          </cell>
          <cell r="B188">
            <v>188</v>
          </cell>
          <cell r="C188" t="str">
            <v>Plastic Half finish</v>
          </cell>
          <cell r="D188" t="str">
            <v>Plastic Pin</v>
          </cell>
          <cell r="E188" t="str">
            <v>Epooxyresin</v>
          </cell>
          <cell r="F188" t="str">
            <v>Hardener</v>
          </cell>
          <cell r="G188" t="str">
            <v>Glue</v>
          </cell>
          <cell r="H188" t="str">
            <v>RUBBER</v>
          </cell>
          <cell r="P188">
            <v>1</v>
          </cell>
          <cell r="Q188">
            <v>1.01</v>
          </cell>
          <cell r="Z188">
            <v>5.5</v>
          </cell>
          <cell r="AA188">
            <v>5.665</v>
          </cell>
          <cell r="AB188" t="str">
            <v xml:space="preserve"> </v>
          </cell>
          <cell r="AF188" t="str">
            <v xml:space="preserve"> </v>
          </cell>
          <cell r="AH188">
            <v>0.54872999999999994</v>
          </cell>
          <cell r="AI188">
            <v>0.55421729999999991</v>
          </cell>
          <cell r="AJ188">
            <v>5.4872999999999991E-2</v>
          </cell>
          <cell r="AK188">
            <v>5.5421729999999989E-2</v>
          </cell>
          <cell r="AT188">
            <v>0.6</v>
          </cell>
          <cell r="AU188">
            <v>0.61199999999999999</v>
          </cell>
          <cell r="AX188">
            <v>1</v>
          </cell>
          <cell r="AY188">
            <v>1.01</v>
          </cell>
          <cell r="CB188">
            <v>5</v>
          </cell>
          <cell r="CC188">
            <v>16.7</v>
          </cell>
          <cell r="CD188">
            <v>5</v>
          </cell>
          <cell r="CE188">
            <v>16.7</v>
          </cell>
          <cell r="CF188">
            <v>5</v>
          </cell>
          <cell r="CG188">
            <v>16.7</v>
          </cell>
          <cell r="CH188">
            <v>3.1</v>
          </cell>
          <cell r="CJ188">
            <v>91</v>
          </cell>
          <cell r="CK188" t="str">
            <v xml:space="preserve"> </v>
          </cell>
          <cell r="CL188" t="str">
            <v xml:space="preserve"> </v>
          </cell>
          <cell r="CM188" t="str">
            <v xml:space="preserve"> </v>
          </cell>
          <cell r="CN188" t="str">
            <v xml:space="preserve"> </v>
          </cell>
          <cell r="CO188" t="str">
            <v xml:space="preserve"> </v>
          </cell>
          <cell r="CP188" t="str">
            <v xml:space="preserve"> </v>
          </cell>
          <cell r="CQ188" t="str">
            <v xml:space="preserve"> </v>
          </cell>
        </row>
        <row r="189">
          <cell r="A189" t="str">
            <v>374-1M</v>
          </cell>
          <cell r="B189">
            <v>189</v>
          </cell>
          <cell r="C189" t="str">
            <v>Plastic Half finish</v>
          </cell>
          <cell r="D189" t="str">
            <v>Plastic Pin</v>
          </cell>
          <cell r="E189" t="str">
            <v>Epooxyresin</v>
          </cell>
          <cell r="F189" t="str">
            <v>Hardener</v>
          </cell>
          <cell r="G189" t="str">
            <v>Glue</v>
          </cell>
          <cell r="H189" t="str">
            <v>RUBBER</v>
          </cell>
          <cell r="P189">
            <v>1</v>
          </cell>
          <cell r="Q189">
            <v>1.01</v>
          </cell>
          <cell r="Z189">
            <v>5.8</v>
          </cell>
          <cell r="AA189">
            <v>5.9740000000000002</v>
          </cell>
          <cell r="AB189" t="str">
            <v xml:space="preserve"> </v>
          </cell>
          <cell r="AF189" t="str">
            <v xml:space="preserve"> </v>
          </cell>
          <cell r="AH189">
            <v>0.54872999999999994</v>
          </cell>
          <cell r="AI189">
            <v>0.55421729999999991</v>
          </cell>
          <cell r="AJ189">
            <v>5.4872999999999991E-2</v>
          </cell>
          <cell r="AK189">
            <v>5.5421729999999989E-2</v>
          </cell>
          <cell r="AT189">
            <v>0.6</v>
          </cell>
          <cell r="AU189">
            <v>0.61199999999999999</v>
          </cell>
          <cell r="AX189">
            <v>1</v>
          </cell>
          <cell r="AY189">
            <v>1.01</v>
          </cell>
          <cell r="CB189">
            <v>5</v>
          </cell>
          <cell r="CC189">
            <v>16.7</v>
          </cell>
          <cell r="CD189">
            <v>5</v>
          </cell>
          <cell r="CE189">
            <v>16.7</v>
          </cell>
          <cell r="CF189">
            <v>5</v>
          </cell>
          <cell r="CG189">
            <v>16.7</v>
          </cell>
          <cell r="CH189">
            <v>3.1</v>
          </cell>
          <cell r="CJ189">
            <v>91</v>
          </cell>
          <cell r="CK189" t="str">
            <v xml:space="preserve"> </v>
          </cell>
          <cell r="CL189" t="str">
            <v xml:space="preserve"> </v>
          </cell>
          <cell r="CM189" t="str">
            <v xml:space="preserve"> </v>
          </cell>
          <cell r="CN189" t="str">
            <v xml:space="preserve"> </v>
          </cell>
          <cell r="CO189" t="str">
            <v xml:space="preserve"> </v>
          </cell>
          <cell r="CP189" t="str">
            <v xml:space="preserve"> </v>
          </cell>
          <cell r="CQ189" t="str">
            <v xml:space="preserve"> </v>
          </cell>
        </row>
        <row r="190">
          <cell r="A190" t="str">
            <v>374-1N</v>
          </cell>
          <cell r="B190">
            <v>190</v>
          </cell>
          <cell r="C190" t="str">
            <v>Plastic Half finish</v>
          </cell>
          <cell r="D190" t="str">
            <v>Plastic bristle</v>
          </cell>
          <cell r="E190" t="str">
            <v>Cotton chip</v>
          </cell>
          <cell r="F190" t="str">
            <v>Epooxyresin</v>
          </cell>
          <cell r="G190" t="str">
            <v>Hardener</v>
          </cell>
          <cell r="H190" t="str">
            <v>Glue</v>
          </cell>
          <cell r="P190">
            <v>1</v>
          </cell>
          <cell r="Q190">
            <v>1.01</v>
          </cell>
          <cell r="AB190">
            <v>1.99</v>
          </cell>
          <cell r="AC190">
            <v>2.0497000000000001</v>
          </cell>
          <cell r="AF190">
            <v>1</v>
          </cell>
          <cell r="AG190">
            <v>1.01</v>
          </cell>
          <cell r="AH190">
            <v>0.51</v>
          </cell>
          <cell r="AI190">
            <v>0.5151</v>
          </cell>
          <cell r="AJ190">
            <v>5.1000000000000004E-2</v>
          </cell>
          <cell r="AK190">
            <v>5.1510000000000007E-2</v>
          </cell>
          <cell r="AT190">
            <v>0.6</v>
          </cell>
          <cell r="AU190">
            <v>0.61199999999999999</v>
          </cell>
          <cell r="AX190">
            <v>1</v>
          </cell>
          <cell r="AY190">
            <v>1.01</v>
          </cell>
          <cell r="CB190">
            <v>5</v>
          </cell>
          <cell r="CC190">
            <v>16.7</v>
          </cell>
          <cell r="CD190">
            <v>5</v>
          </cell>
          <cell r="CE190">
            <v>16.7</v>
          </cell>
          <cell r="CF190">
            <v>5</v>
          </cell>
          <cell r="CG190">
            <v>16.7</v>
          </cell>
          <cell r="CH190">
            <v>3.1</v>
          </cell>
          <cell r="CI190">
            <v>84</v>
          </cell>
          <cell r="CJ190" t="str">
            <v xml:space="preserve"> </v>
          </cell>
          <cell r="CK190" t="str">
            <v xml:space="preserve"> </v>
          </cell>
          <cell r="CL190" t="str">
            <v xml:space="preserve"> </v>
          </cell>
          <cell r="CM190" t="str">
            <v xml:space="preserve"> </v>
          </cell>
          <cell r="CN190" t="str">
            <v xml:space="preserve"> </v>
          </cell>
          <cell r="CO190" t="str">
            <v xml:space="preserve"> </v>
          </cell>
          <cell r="CP190" t="str">
            <v xml:space="preserve"> </v>
          </cell>
          <cell r="CQ190" t="str">
            <v xml:space="preserve"> </v>
          </cell>
        </row>
        <row r="191">
          <cell r="A191" t="str">
            <v>374-1P</v>
          </cell>
          <cell r="B191">
            <v>191</v>
          </cell>
          <cell r="C191" t="str">
            <v>Plastic Half finish</v>
          </cell>
          <cell r="D191" t="str">
            <v>Metal Pin</v>
          </cell>
          <cell r="E191" t="str">
            <v>Cotton chip</v>
          </cell>
          <cell r="F191" t="str">
            <v>Epooxyresin</v>
          </cell>
          <cell r="G191" t="str">
            <v>Hardener</v>
          </cell>
          <cell r="H191" t="str">
            <v>Glue</v>
          </cell>
          <cell r="P191">
            <v>1</v>
          </cell>
          <cell r="Q191">
            <v>1.01</v>
          </cell>
          <cell r="V191">
            <v>11.857292759706191</v>
          </cell>
          <cell r="W191">
            <v>12.213011542497377</v>
          </cell>
          <cell r="AB191" t="str">
            <v xml:space="preserve"> </v>
          </cell>
          <cell r="AF191">
            <v>1</v>
          </cell>
          <cell r="AG191">
            <v>1.01</v>
          </cell>
          <cell r="AH191">
            <v>0.68138999999999994</v>
          </cell>
          <cell r="AI191">
            <v>0.68820389999999998</v>
          </cell>
          <cell r="AJ191">
            <v>6.8138999999999991E-2</v>
          </cell>
          <cell r="AK191">
            <v>6.8820389999999995E-2</v>
          </cell>
          <cell r="AT191">
            <v>0.6</v>
          </cell>
          <cell r="AU191">
            <v>0.61199999999999999</v>
          </cell>
          <cell r="AX191">
            <v>1</v>
          </cell>
          <cell r="AY191">
            <v>1.01</v>
          </cell>
          <cell r="CB191">
            <v>5</v>
          </cell>
          <cell r="CC191">
            <v>16.7</v>
          </cell>
          <cell r="CD191">
            <v>5</v>
          </cell>
          <cell r="CE191">
            <v>16.7</v>
          </cell>
          <cell r="CF191">
            <v>5</v>
          </cell>
          <cell r="CG191">
            <v>16.7</v>
          </cell>
          <cell r="CH191">
            <v>3.1</v>
          </cell>
          <cell r="CJ191">
            <v>113</v>
          </cell>
          <cell r="CK191" t="str">
            <v xml:space="preserve"> </v>
          </cell>
          <cell r="CL191" t="str">
            <v xml:space="preserve"> </v>
          </cell>
          <cell r="CM191" t="str">
            <v xml:space="preserve"> </v>
          </cell>
          <cell r="CN191" t="str">
            <v xml:space="preserve"> </v>
          </cell>
          <cell r="CO191" t="str">
            <v xml:space="preserve"> </v>
          </cell>
          <cell r="CP191" t="str">
            <v xml:space="preserve"> </v>
          </cell>
          <cell r="CQ191" t="str">
            <v xml:space="preserve"> </v>
          </cell>
        </row>
        <row r="192">
          <cell r="A192">
            <v>374</v>
          </cell>
          <cell r="B192">
            <v>192</v>
          </cell>
          <cell r="C192" t="str">
            <v>Plastic Half finish</v>
          </cell>
          <cell r="D192" t="str">
            <v>Metal Pin</v>
          </cell>
          <cell r="E192" t="str">
            <v>Cotton chip</v>
          </cell>
          <cell r="F192" t="str">
            <v>Glue</v>
          </cell>
          <cell r="G192" t="str">
            <v>RUBBER</v>
          </cell>
          <cell r="P192">
            <v>1</v>
          </cell>
          <cell r="Q192">
            <v>1.01</v>
          </cell>
          <cell r="V192">
            <v>10.703043022035677</v>
          </cell>
          <cell r="W192">
            <v>11.024134312696749</v>
          </cell>
          <cell r="AB192" t="str">
            <v xml:space="preserve"> </v>
          </cell>
          <cell r="AF192">
            <v>1</v>
          </cell>
          <cell r="AG192">
            <v>1.01</v>
          </cell>
          <cell r="AH192" t="str">
            <v xml:space="preserve"> </v>
          </cell>
          <cell r="AT192">
            <v>0.6</v>
          </cell>
          <cell r="AU192">
            <v>0.61199999999999999</v>
          </cell>
          <cell r="AX192">
            <v>1</v>
          </cell>
          <cell r="AY192">
            <v>1.01</v>
          </cell>
          <cell r="CB192">
            <v>4.5</v>
          </cell>
          <cell r="CC192">
            <v>16.899999999999999</v>
          </cell>
          <cell r="CD192">
            <v>4.5</v>
          </cell>
          <cell r="CE192">
            <v>16.899999999999999</v>
          </cell>
          <cell r="CF192">
            <v>4.5</v>
          </cell>
          <cell r="CG192">
            <v>16.899999999999999</v>
          </cell>
          <cell r="CH192">
            <v>2.5</v>
          </cell>
          <cell r="CJ192">
            <v>102</v>
          </cell>
          <cell r="CK192" t="str">
            <v xml:space="preserve"> </v>
          </cell>
          <cell r="CL192" t="str">
            <v xml:space="preserve"> </v>
          </cell>
          <cell r="CM192" t="str">
            <v xml:space="preserve"> </v>
          </cell>
          <cell r="CN192" t="str">
            <v xml:space="preserve"> </v>
          </cell>
          <cell r="CO192" t="str">
            <v xml:space="preserve"> </v>
          </cell>
          <cell r="CP192" t="str">
            <v xml:space="preserve"> </v>
          </cell>
          <cell r="CQ192" t="str">
            <v xml:space="preserve"> </v>
          </cell>
        </row>
        <row r="193">
          <cell r="A193" t="str">
            <v>374CHP</v>
          </cell>
          <cell r="B193">
            <v>193</v>
          </cell>
          <cell r="C193" t="str">
            <v>Plastic Half finish</v>
          </cell>
          <cell r="D193" t="str">
            <v>Plastic Pin</v>
          </cell>
          <cell r="E193" t="str">
            <v>Epooxyresin</v>
          </cell>
          <cell r="F193" t="str">
            <v>Hardener</v>
          </cell>
          <cell r="G193" t="str">
            <v>Glue</v>
          </cell>
          <cell r="H193" t="str">
            <v>RUBBER</v>
          </cell>
          <cell r="P193">
            <v>1</v>
          </cell>
          <cell r="Q193">
            <v>1.01</v>
          </cell>
          <cell r="Z193">
            <v>5.5</v>
          </cell>
          <cell r="AA193">
            <v>5.665</v>
          </cell>
          <cell r="AB193" t="str">
            <v xml:space="preserve"> </v>
          </cell>
          <cell r="AF193" t="str">
            <v xml:space="preserve"> </v>
          </cell>
          <cell r="AH193">
            <v>0.54872999999999994</v>
          </cell>
          <cell r="AI193">
            <v>0.55421729999999991</v>
          </cell>
          <cell r="AJ193">
            <v>5.4872999999999991E-2</v>
          </cell>
          <cell r="AK193">
            <v>5.5421729999999989E-2</v>
          </cell>
          <cell r="AT193">
            <v>0.6</v>
          </cell>
          <cell r="AU193">
            <v>0.61199999999999999</v>
          </cell>
          <cell r="AX193">
            <v>1</v>
          </cell>
          <cell r="AY193">
            <v>1.01</v>
          </cell>
          <cell r="CB193">
            <v>4.5</v>
          </cell>
          <cell r="CC193">
            <v>16.899999999999999</v>
          </cell>
          <cell r="CD193">
            <v>4.5</v>
          </cell>
          <cell r="CE193">
            <v>16.899999999999999</v>
          </cell>
          <cell r="CF193">
            <v>4.5</v>
          </cell>
          <cell r="CG193">
            <v>16.899999999999999</v>
          </cell>
          <cell r="CH193">
            <v>2.5</v>
          </cell>
          <cell r="CJ193">
            <v>91</v>
          </cell>
          <cell r="CK193" t="str">
            <v xml:space="preserve"> </v>
          </cell>
          <cell r="CL193" t="str">
            <v xml:space="preserve"> </v>
          </cell>
          <cell r="CM193" t="str">
            <v xml:space="preserve"> </v>
          </cell>
          <cell r="CN193" t="str">
            <v xml:space="preserve"> </v>
          </cell>
          <cell r="CO193" t="str">
            <v xml:space="preserve"> </v>
          </cell>
          <cell r="CP193" t="str">
            <v xml:space="preserve"> </v>
          </cell>
          <cell r="CQ193" t="str">
            <v xml:space="preserve"> </v>
          </cell>
        </row>
        <row r="194">
          <cell r="A194" t="str">
            <v>374CP</v>
          </cell>
          <cell r="B194">
            <v>194</v>
          </cell>
          <cell r="C194" t="str">
            <v>Plastic Half finish</v>
          </cell>
          <cell r="D194" t="str">
            <v>Metal Pin</v>
          </cell>
          <cell r="E194" t="str">
            <v>Cotton chip</v>
          </cell>
          <cell r="F194" t="str">
            <v>Epooxyresin</v>
          </cell>
          <cell r="G194" t="str">
            <v>Hardener</v>
          </cell>
          <cell r="H194" t="str">
            <v>Glue</v>
          </cell>
          <cell r="P194">
            <v>1</v>
          </cell>
          <cell r="Q194">
            <v>1.01</v>
          </cell>
          <cell r="V194">
            <v>10.703043022035677</v>
          </cell>
          <cell r="W194">
            <v>11.024134312696749</v>
          </cell>
          <cell r="AB194" t="str">
            <v xml:space="preserve"> </v>
          </cell>
          <cell r="AF194">
            <v>1</v>
          </cell>
          <cell r="AG194">
            <v>1.01</v>
          </cell>
          <cell r="AH194">
            <v>0.61505999999999994</v>
          </cell>
          <cell r="AI194">
            <v>0.62121059999999995</v>
          </cell>
          <cell r="AJ194">
            <v>6.1505999999999991E-2</v>
          </cell>
          <cell r="AK194">
            <v>6.2121059999999992E-2</v>
          </cell>
          <cell r="AT194">
            <v>0.6</v>
          </cell>
          <cell r="AU194">
            <v>0.61199999999999999</v>
          </cell>
          <cell r="AX194">
            <v>1</v>
          </cell>
          <cell r="AY194">
            <v>1.01</v>
          </cell>
          <cell r="CB194">
            <v>4.5</v>
          </cell>
          <cell r="CC194">
            <v>16.899999999999999</v>
          </cell>
          <cell r="CD194">
            <v>4.5</v>
          </cell>
          <cell r="CE194">
            <v>16.899999999999999</v>
          </cell>
          <cell r="CF194">
            <v>4.5</v>
          </cell>
          <cell r="CG194">
            <v>16.899999999999999</v>
          </cell>
          <cell r="CH194">
            <v>2.5</v>
          </cell>
          <cell r="CJ194">
            <v>102</v>
          </cell>
          <cell r="CK194" t="str">
            <v xml:space="preserve"> </v>
          </cell>
          <cell r="CL194" t="str">
            <v xml:space="preserve"> </v>
          </cell>
          <cell r="CM194" t="str">
            <v xml:space="preserve"> </v>
          </cell>
          <cell r="CN194" t="str">
            <v xml:space="preserve"> </v>
          </cell>
          <cell r="CO194" t="str">
            <v xml:space="preserve"> </v>
          </cell>
          <cell r="CP194" t="str">
            <v xml:space="preserve"> </v>
          </cell>
          <cell r="CQ194" t="str">
            <v xml:space="preserve"> </v>
          </cell>
        </row>
        <row r="195">
          <cell r="A195" t="str">
            <v>374HP</v>
          </cell>
          <cell r="B195">
            <v>195</v>
          </cell>
          <cell r="C195" t="str">
            <v>Plastic Half finish</v>
          </cell>
          <cell r="D195" t="str">
            <v>Plastic Pin</v>
          </cell>
          <cell r="E195" t="str">
            <v>Epooxyresin</v>
          </cell>
          <cell r="F195" t="str">
            <v>Hardener</v>
          </cell>
          <cell r="G195" t="str">
            <v>Glue</v>
          </cell>
          <cell r="H195" t="str">
            <v>RUBBER</v>
          </cell>
          <cell r="P195">
            <v>1</v>
          </cell>
          <cell r="Q195">
            <v>1.01</v>
          </cell>
          <cell r="Z195">
            <v>5.5</v>
          </cell>
          <cell r="AA195">
            <v>5.665</v>
          </cell>
          <cell r="AB195" t="str">
            <v xml:space="preserve"> </v>
          </cell>
          <cell r="AF195" t="str">
            <v xml:space="preserve"> </v>
          </cell>
          <cell r="AH195">
            <v>0.57284999999999997</v>
          </cell>
          <cell r="AI195">
            <v>0.5785785</v>
          </cell>
          <cell r="AJ195">
            <v>5.7284999999999996E-2</v>
          </cell>
          <cell r="AK195">
            <v>5.7857849999999995E-2</v>
          </cell>
          <cell r="AT195">
            <v>0.6</v>
          </cell>
          <cell r="AU195">
            <v>0.61199999999999999</v>
          </cell>
          <cell r="CB195">
            <v>4.5</v>
          </cell>
          <cell r="CC195">
            <v>16.899999999999999</v>
          </cell>
          <cell r="CD195">
            <v>4.5</v>
          </cell>
          <cell r="CE195">
            <v>16.899999999999999</v>
          </cell>
          <cell r="CF195">
            <v>4.5</v>
          </cell>
          <cell r="CG195">
            <v>16.899999999999999</v>
          </cell>
          <cell r="CH195">
            <v>2.5</v>
          </cell>
          <cell r="CJ195">
            <v>95</v>
          </cell>
          <cell r="CK195" t="str">
            <v xml:space="preserve"> </v>
          </cell>
          <cell r="CL195" t="str">
            <v xml:space="preserve"> </v>
          </cell>
          <cell r="CM195" t="str">
            <v xml:space="preserve"> </v>
          </cell>
          <cell r="CN195" t="str">
            <v xml:space="preserve"> </v>
          </cell>
          <cell r="CO195" t="str">
            <v xml:space="preserve"> </v>
          </cell>
          <cell r="CP195" t="str">
            <v xml:space="preserve"> </v>
          </cell>
          <cell r="CQ195" t="str">
            <v xml:space="preserve"> </v>
          </cell>
        </row>
        <row r="196">
          <cell r="A196" t="str">
            <v>374KP</v>
          </cell>
          <cell r="B196">
            <v>196</v>
          </cell>
          <cell r="C196" t="str">
            <v>Plastic Half finish</v>
          </cell>
          <cell r="D196" t="str">
            <v>Plastic Pin</v>
          </cell>
          <cell r="E196" t="str">
            <v>Epooxyresin</v>
          </cell>
          <cell r="F196" t="str">
            <v>Hardener</v>
          </cell>
          <cell r="G196" t="str">
            <v>Glue</v>
          </cell>
          <cell r="P196">
            <v>1</v>
          </cell>
          <cell r="Q196">
            <v>1.01</v>
          </cell>
          <cell r="Z196">
            <v>6</v>
          </cell>
          <cell r="AA196">
            <v>6.18</v>
          </cell>
          <cell r="AB196" t="str">
            <v xml:space="preserve"> </v>
          </cell>
          <cell r="AF196" t="str">
            <v xml:space="preserve"> </v>
          </cell>
          <cell r="AH196">
            <v>0.28943999999999998</v>
          </cell>
          <cell r="AI196">
            <v>0.29233439999999999</v>
          </cell>
          <cell r="AJ196">
            <v>2.8943999999999998E-2</v>
          </cell>
          <cell r="AK196">
            <v>2.9233439999999999E-2</v>
          </cell>
          <cell r="AT196">
            <v>0.6</v>
          </cell>
          <cell r="AU196">
            <v>0.61199999999999999</v>
          </cell>
          <cell r="CB196">
            <v>4.5</v>
          </cell>
          <cell r="CC196">
            <v>16.899999999999999</v>
          </cell>
          <cell r="CD196">
            <v>4.5</v>
          </cell>
          <cell r="CE196">
            <v>16.899999999999999</v>
          </cell>
          <cell r="CF196">
            <v>4.5</v>
          </cell>
          <cell r="CG196">
            <v>16.899999999999999</v>
          </cell>
          <cell r="CH196">
            <v>2.5</v>
          </cell>
          <cell r="CJ196">
            <v>48</v>
          </cell>
          <cell r="CK196" t="str">
            <v xml:space="preserve"> </v>
          </cell>
          <cell r="CL196" t="str">
            <v xml:space="preserve"> </v>
          </cell>
          <cell r="CM196" t="str">
            <v xml:space="preserve"> </v>
          </cell>
          <cell r="CN196" t="str">
            <v xml:space="preserve"> </v>
          </cell>
          <cell r="CO196" t="str">
            <v xml:space="preserve"> </v>
          </cell>
          <cell r="CP196" t="str">
            <v xml:space="preserve"> </v>
          </cell>
          <cell r="CQ196" t="str">
            <v xml:space="preserve"> </v>
          </cell>
        </row>
        <row r="197">
          <cell r="A197" t="str">
            <v>374N</v>
          </cell>
          <cell r="B197">
            <v>197</v>
          </cell>
          <cell r="C197" t="str">
            <v>Plastic Half finish</v>
          </cell>
          <cell r="D197" t="str">
            <v>Plastic bristle</v>
          </cell>
          <cell r="E197" t="str">
            <v>Cotton chip</v>
          </cell>
          <cell r="F197" t="str">
            <v>Glue</v>
          </cell>
          <cell r="G197" t="str">
            <v>Basic Manesium Cacbonate</v>
          </cell>
          <cell r="H197" t="str">
            <v>Rubber Additive</v>
          </cell>
          <cell r="I197" t="str">
            <v>PIGMENT</v>
          </cell>
          <cell r="P197">
            <v>1</v>
          </cell>
          <cell r="Q197">
            <v>1.01</v>
          </cell>
          <cell r="AB197">
            <v>1.99</v>
          </cell>
          <cell r="AC197">
            <v>2.0497000000000001</v>
          </cell>
          <cell r="AF197">
            <v>1</v>
          </cell>
          <cell r="AG197">
            <v>1.01</v>
          </cell>
          <cell r="AH197" t="str">
            <v xml:space="preserve"> </v>
          </cell>
          <cell r="AT197">
            <v>0.6</v>
          </cell>
          <cell r="AU197">
            <v>0.61199999999999999</v>
          </cell>
          <cell r="AZ197">
            <v>2.36</v>
          </cell>
          <cell r="BA197">
            <v>2.4072</v>
          </cell>
          <cell r="BB197">
            <v>5.4</v>
          </cell>
          <cell r="BC197">
            <v>5.5080000000000009</v>
          </cell>
          <cell r="BD197">
            <v>0.16</v>
          </cell>
          <cell r="BE197">
            <v>0.16320000000000001</v>
          </cell>
          <cell r="BF197">
            <v>0.16</v>
          </cell>
          <cell r="BG197">
            <v>0.16320000000000001</v>
          </cell>
          <cell r="CB197">
            <v>5</v>
          </cell>
          <cell r="CC197">
            <v>16.7</v>
          </cell>
          <cell r="CD197">
            <v>5</v>
          </cell>
          <cell r="CE197">
            <v>16.7</v>
          </cell>
          <cell r="CF197">
            <v>5</v>
          </cell>
          <cell r="CG197">
            <v>16.7</v>
          </cell>
          <cell r="CH197">
            <v>2.5</v>
          </cell>
          <cell r="CI197">
            <v>84</v>
          </cell>
          <cell r="CJ197" t="str">
            <v xml:space="preserve"> </v>
          </cell>
          <cell r="CK197" t="str">
            <v xml:space="preserve"> </v>
          </cell>
          <cell r="CL197" t="str">
            <v xml:space="preserve"> </v>
          </cell>
          <cell r="CM197" t="str">
            <v xml:space="preserve"> </v>
          </cell>
          <cell r="CN197" t="str">
            <v xml:space="preserve"> </v>
          </cell>
          <cell r="CO197" t="str">
            <v xml:space="preserve"> </v>
          </cell>
          <cell r="CP197" t="str">
            <v xml:space="preserve"> </v>
          </cell>
          <cell r="CQ197" t="str">
            <v xml:space="preserve"> </v>
          </cell>
        </row>
        <row r="198">
          <cell r="A198" t="str">
            <v>374NP</v>
          </cell>
          <cell r="B198">
            <v>198</v>
          </cell>
          <cell r="C198" t="str">
            <v>Plastic Half finish</v>
          </cell>
          <cell r="D198" t="str">
            <v>Plastic bristle</v>
          </cell>
          <cell r="E198" t="str">
            <v>Cotton chip</v>
          </cell>
          <cell r="F198" t="str">
            <v>Epooxyresin</v>
          </cell>
          <cell r="G198" t="str">
            <v>Hardener</v>
          </cell>
          <cell r="H198" t="str">
            <v>Glue</v>
          </cell>
          <cell r="I198" t="str">
            <v>RUBBER</v>
          </cell>
          <cell r="P198">
            <v>1</v>
          </cell>
          <cell r="Q198">
            <v>1.01</v>
          </cell>
          <cell r="AB198">
            <v>1.35</v>
          </cell>
          <cell r="AC198">
            <v>1.3905000000000001</v>
          </cell>
          <cell r="AF198">
            <v>1</v>
          </cell>
          <cell r="AG198">
            <v>1.01</v>
          </cell>
          <cell r="AH198">
            <v>0.51</v>
          </cell>
          <cell r="AI198">
            <v>0.5151</v>
          </cell>
          <cell r="AJ198">
            <v>5.1000000000000004E-2</v>
          </cell>
          <cell r="AK198">
            <v>5.1510000000000007E-2</v>
          </cell>
          <cell r="AT198">
            <v>0.6</v>
          </cell>
          <cell r="AU198">
            <v>0.61199999999999999</v>
          </cell>
          <cell r="AX198">
            <v>1</v>
          </cell>
          <cell r="AY198">
            <v>1.01</v>
          </cell>
          <cell r="CB198">
            <v>5</v>
          </cell>
          <cell r="CC198">
            <v>16.7</v>
          </cell>
          <cell r="CD198">
            <v>5</v>
          </cell>
          <cell r="CE198">
            <v>16.7</v>
          </cell>
          <cell r="CF198">
            <v>5</v>
          </cell>
          <cell r="CG198">
            <v>16.7</v>
          </cell>
          <cell r="CH198">
            <v>3.1</v>
          </cell>
          <cell r="CI198">
            <v>84</v>
          </cell>
          <cell r="CJ198" t="str">
            <v xml:space="preserve"> </v>
          </cell>
          <cell r="CK198" t="str">
            <v xml:space="preserve"> </v>
          </cell>
          <cell r="CL198" t="str">
            <v xml:space="preserve"> </v>
          </cell>
          <cell r="CM198" t="str">
            <v xml:space="preserve"> </v>
          </cell>
          <cell r="CN198" t="str">
            <v xml:space="preserve"> </v>
          </cell>
          <cell r="CO198" t="str">
            <v xml:space="preserve"> </v>
          </cell>
          <cell r="CP198" t="str">
            <v xml:space="preserve"> </v>
          </cell>
          <cell r="CQ198" t="str">
            <v xml:space="preserve"> </v>
          </cell>
        </row>
        <row r="199">
          <cell r="A199" t="str">
            <v>374P</v>
          </cell>
          <cell r="B199">
            <v>199</v>
          </cell>
          <cell r="C199" t="str">
            <v>Plastic Half finish</v>
          </cell>
          <cell r="D199" t="str">
            <v>Metal Pin</v>
          </cell>
          <cell r="E199" t="str">
            <v>Cotton chip</v>
          </cell>
          <cell r="F199" t="str">
            <v>Epooxyresin</v>
          </cell>
          <cell r="G199" t="str">
            <v>Hardener</v>
          </cell>
          <cell r="H199" t="str">
            <v>Glue</v>
          </cell>
          <cell r="I199" t="str">
            <v>RUBBER</v>
          </cell>
          <cell r="P199">
            <v>1</v>
          </cell>
          <cell r="Q199">
            <v>1.01</v>
          </cell>
          <cell r="V199">
            <v>10.703043022035677</v>
          </cell>
          <cell r="W199">
            <v>11.024134312696749</v>
          </cell>
          <cell r="AB199" t="str">
            <v xml:space="preserve"> </v>
          </cell>
          <cell r="AF199">
            <v>1</v>
          </cell>
          <cell r="AG199">
            <v>1.01</v>
          </cell>
          <cell r="AH199">
            <v>0.61505999999999994</v>
          </cell>
          <cell r="AI199">
            <v>0.62121059999999995</v>
          </cell>
          <cell r="AJ199">
            <v>6.1505999999999991E-2</v>
          </cell>
          <cell r="AK199">
            <v>6.2121059999999992E-2</v>
          </cell>
          <cell r="AT199">
            <v>0.6</v>
          </cell>
          <cell r="AU199">
            <v>0.61199999999999999</v>
          </cell>
          <cell r="AX199">
            <v>1</v>
          </cell>
          <cell r="AY199">
            <v>1.01</v>
          </cell>
          <cell r="CB199">
            <v>5</v>
          </cell>
          <cell r="CC199">
            <v>16.7</v>
          </cell>
          <cell r="CD199">
            <v>5</v>
          </cell>
          <cell r="CE199">
            <v>16.7</v>
          </cell>
          <cell r="CF199">
            <v>5</v>
          </cell>
          <cell r="CG199">
            <v>16.7</v>
          </cell>
          <cell r="CH199">
            <v>3.1</v>
          </cell>
          <cell r="CJ199">
            <v>102</v>
          </cell>
          <cell r="CK199" t="str">
            <v xml:space="preserve"> </v>
          </cell>
          <cell r="CL199" t="str">
            <v xml:space="preserve"> </v>
          </cell>
          <cell r="CM199" t="str">
            <v xml:space="preserve"> </v>
          </cell>
          <cell r="CN199" t="str">
            <v xml:space="preserve"> </v>
          </cell>
          <cell r="CO199" t="str">
            <v xml:space="preserve"> </v>
          </cell>
          <cell r="CP199" t="str">
            <v xml:space="preserve"> </v>
          </cell>
          <cell r="CQ199" t="str">
            <v xml:space="preserve"> </v>
          </cell>
        </row>
        <row r="200">
          <cell r="A200" t="str">
            <v>375Z</v>
          </cell>
          <cell r="B200">
            <v>200</v>
          </cell>
          <cell r="C200" t="str">
            <v>Plastic Half finish</v>
          </cell>
          <cell r="D200" t="str">
            <v>Metal Pin</v>
          </cell>
          <cell r="E200" t="str">
            <v>Cotton chip</v>
          </cell>
          <cell r="F200" t="str">
            <v>Plastic Pad</v>
          </cell>
          <cell r="G200" t="str">
            <v>Glue</v>
          </cell>
          <cell r="H200" t="str">
            <v>Basic Manesium Cacbonate</v>
          </cell>
          <cell r="I200" t="str">
            <v>Rubber Additive</v>
          </cell>
          <cell r="J200" t="str">
            <v>PIGMENT</v>
          </cell>
          <cell r="K200" t="str">
            <v>PLASTIC GRIP</v>
          </cell>
          <cell r="P200">
            <v>1</v>
          </cell>
          <cell r="Q200">
            <v>1.01</v>
          </cell>
          <cell r="V200">
            <v>15.949632738719831</v>
          </cell>
          <cell r="W200">
            <v>16.428121720881428</v>
          </cell>
          <cell r="AB200" t="str">
            <v xml:space="preserve"> </v>
          </cell>
          <cell r="AF200">
            <v>1</v>
          </cell>
          <cell r="AG200">
            <v>1.01</v>
          </cell>
          <cell r="AH200" t="str">
            <v xml:space="preserve"> </v>
          </cell>
          <cell r="AT200">
            <v>1.6</v>
          </cell>
          <cell r="AU200">
            <v>1.6320000000000001</v>
          </cell>
          <cell r="AZ200">
            <v>4.79</v>
          </cell>
          <cell r="BA200">
            <v>4.8857999999999997</v>
          </cell>
          <cell r="BB200">
            <v>10.8</v>
          </cell>
          <cell r="BC200">
            <v>11.016000000000002</v>
          </cell>
          <cell r="BD200">
            <v>0.32</v>
          </cell>
          <cell r="BE200">
            <v>0.32640000000000002</v>
          </cell>
          <cell r="BJ200">
            <v>1</v>
          </cell>
          <cell r="BK200">
            <v>1.01</v>
          </cell>
          <cell r="BT200">
            <v>1</v>
          </cell>
          <cell r="BU200">
            <v>1.01</v>
          </cell>
          <cell r="CB200">
            <v>7</v>
          </cell>
          <cell r="CC200">
            <v>25</v>
          </cell>
          <cell r="CD200">
            <v>7</v>
          </cell>
          <cell r="CE200">
            <v>25</v>
          </cell>
          <cell r="CF200">
            <v>7</v>
          </cell>
          <cell r="CG200">
            <v>25</v>
          </cell>
          <cell r="CH200">
            <v>32</v>
          </cell>
          <cell r="CJ200">
            <v>152</v>
          </cell>
          <cell r="CK200" t="str">
            <v xml:space="preserve"> </v>
          </cell>
          <cell r="CL200" t="str">
            <v xml:space="preserve"> </v>
          </cell>
          <cell r="CM200" t="str">
            <v xml:space="preserve"> </v>
          </cell>
          <cell r="CN200" t="str">
            <v xml:space="preserve"> </v>
          </cell>
          <cell r="CO200" t="str">
            <v xml:space="preserve"> </v>
          </cell>
          <cell r="CP200" t="str">
            <v xml:space="preserve"> </v>
          </cell>
          <cell r="CQ200" t="str">
            <v xml:space="preserve"> </v>
          </cell>
        </row>
        <row r="201">
          <cell r="A201" t="str">
            <v>375B</v>
          </cell>
          <cell r="B201">
            <v>201</v>
          </cell>
          <cell r="C201" t="str">
            <v>Plastic Half finish</v>
          </cell>
          <cell r="D201" t="str">
            <v>Glue</v>
          </cell>
          <cell r="P201">
            <v>1</v>
          </cell>
          <cell r="Q201">
            <v>1.01</v>
          </cell>
          <cell r="AB201" t="str">
            <v xml:space="preserve"> </v>
          </cell>
          <cell r="AF201" t="str">
            <v xml:space="preserve"> </v>
          </cell>
          <cell r="AH201" t="str">
            <v xml:space="preserve"> </v>
          </cell>
          <cell r="AT201">
            <v>0.8</v>
          </cell>
          <cell r="AU201">
            <v>0.81600000000000006</v>
          </cell>
          <cell r="AX201" t="str">
            <v xml:space="preserve"> </v>
          </cell>
          <cell r="CB201">
            <v>7</v>
          </cell>
          <cell r="CC201">
            <v>25</v>
          </cell>
          <cell r="CD201">
            <v>7</v>
          </cell>
          <cell r="CE201">
            <v>25</v>
          </cell>
          <cell r="CF201">
            <v>7</v>
          </cell>
          <cell r="CG201">
            <v>25</v>
          </cell>
          <cell r="CH201">
            <v>32</v>
          </cell>
          <cell r="CJ201" t="str">
            <v xml:space="preserve"> </v>
          </cell>
          <cell r="CK201" t="str">
            <v xml:space="preserve"> </v>
          </cell>
          <cell r="CL201" t="str">
            <v xml:space="preserve"> </v>
          </cell>
          <cell r="CM201" t="str">
            <v xml:space="preserve"> </v>
          </cell>
          <cell r="CN201" t="str">
            <v xml:space="preserve"> </v>
          </cell>
          <cell r="CO201" t="str">
            <v xml:space="preserve"> </v>
          </cell>
          <cell r="CP201" t="str">
            <v xml:space="preserve"> </v>
          </cell>
          <cell r="CQ201" t="str">
            <v xml:space="preserve"> </v>
          </cell>
        </row>
        <row r="202">
          <cell r="A202" t="str">
            <v>375CHP</v>
          </cell>
          <cell r="B202">
            <v>202</v>
          </cell>
          <cell r="C202" t="str">
            <v>Plastic Half finish</v>
          </cell>
          <cell r="D202" t="str">
            <v>Plastic Pin</v>
          </cell>
          <cell r="E202" t="str">
            <v>Epooxyresin</v>
          </cell>
          <cell r="F202" t="str">
            <v>Hardener</v>
          </cell>
          <cell r="G202" t="str">
            <v>Glue</v>
          </cell>
          <cell r="H202" t="str">
            <v>RUBBER</v>
          </cell>
          <cell r="P202">
            <v>1</v>
          </cell>
          <cell r="Q202">
            <v>1.01</v>
          </cell>
          <cell r="Z202">
            <v>8.5</v>
          </cell>
          <cell r="AA202">
            <v>8.7550000000000008</v>
          </cell>
          <cell r="AB202" t="str">
            <v xml:space="preserve"> </v>
          </cell>
          <cell r="AF202" t="str">
            <v xml:space="preserve"> </v>
          </cell>
          <cell r="AH202">
            <v>0.99495</v>
          </cell>
          <cell r="AI202">
            <v>1.0048995000000001</v>
          </cell>
          <cell r="AJ202">
            <v>9.9495E-2</v>
          </cell>
          <cell r="AK202">
            <v>0.10048994999999999</v>
          </cell>
          <cell r="AT202">
            <v>0.8</v>
          </cell>
          <cell r="AU202">
            <v>0.81600000000000006</v>
          </cell>
          <cell r="AX202">
            <v>1</v>
          </cell>
          <cell r="AY202">
            <v>1.01</v>
          </cell>
          <cell r="CB202">
            <v>7</v>
          </cell>
          <cell r="CC202">
            <v>25</v>
          </cell>
          <cell r="CD202">
            <v>7</v>
          </cell>
          <cell r="CE202">
            <v>25</v>
          </cell>
          <cell r="CF202">
            <v>7</v>
          </cell>
          <cell r="CG202">
            <v>25</v>
          </cell>
          <cell r="CH202">
            <v>32</v>
          </cell>
          <cell r="CJ202">
            <v>165</v>
          </cell>
          <cell r="CK202" t="str">
            <v xml:space="preserve"> </v>
          </cell>
          <cell r="CL202" t="str">
            <v xml:space="preserve"> </v>
          </cell>
          <cell r="CM202" t="str">
            <v xml:space="preserve"> </v>
          </cell>
          <cell r="CN202" t="str">
            <v xml:space="preserve"> </v>
          </cell>
          <cell r="CO202" t="str">
            <v xml:space="preserve"> </v>
          </cell>
          <cell r="CP202" t="str">
            <v xml:space="preserve"> </v>
          </cell>
          <cell r="CQ202" t="str">
            <v xml:space="preserve"> </v>
          </cell>
        </row>
        <row r="203">
          <cell r="A203" t="str">
            <v>375CP</v>
          </cell>
          <cell r="B203">
            <v>203</v>
          </cell>
          <cell r="C203" t="str">
            <v>Plastic Half finish</v>
          </cell>
          <cell r="D203" t="str">
            <v>Metal Pin</v>
          </cell>
          <cell r="E203" t="str">
            <v>Cotton chip</v>
          </cell>
          <cell r="F203" t="str">
            <v>Epooxyresin</v>
          </cell>
          <cell r="G203" t="str">
            <v>Hardener</v>
          </cell>
          <cell r="H203" t="str">
            <v>Glue</v>
          </cell>
          <cell r="P203">
            <v>1</v>
          </cell>
          <cell r="Q203">
            <v>1.01</v>
          </cell>
          <cell r="V203">
            <v>15.949632738719831</v>
          </cell>
          <cell r="W203">
            <v>16.428121720881428</v>
          </cell>
          <cell r="AB203" t="str">
            <v xml:space="preserve"> </v>
          </cell>
          <cell r="AF203">
            <v>1</v>
          </cell>
          <cell r="AG203">
            <v>1.01</v>
          </cell>
          <cell r="AH203">
            <v>0.91655999999999993</v>
          </cell>
          <cell r="AI203">
            <v>0.92572559999999993</v>
          </cell>
          <cell r="AJ203">
            <v>9.1655999999999987E-2</v>
          </cell>
          <cell r="AK203">
            <v>9.2572559999999984E-2</v>
          </cell>
          <cell r="AT203">
            <v>0.8</v>
          </cell>
          <cell r="AU203">
            <v>0.81600000000000006</v>
          </cell>
          <cell r="AX203">
            <v>1</v>
          </cell>
          <cell r="AY203">
            <v>1.01</v>
          </cell>
          <cell r="CB203">
            <v>7</v>
          </cell>
          <cell r="CC203">
            <v>25</v>
          </cell>
          <cell r="CD203">
            <v>7</v>
          </cell>
          <cell r="CE203">
            <v>25</v>
          </cell>
          <cell r="CF203">
            <v>7</v>
          </cell>
          <cell r="CG203">
            <v>25</v>
          </cell>
          <cell r="CH203">
            <v>32</v>
          </cell>
          <cell r="CJ203">
            <v>152</v>
          </cell>
          <cell r="CK203" t="str">
            <v xml:space="preserve"> </v>
          </cell>
          <cell r="CL203" t="str">
            <v xml:space="preserve"> </v>
          </cell>
          <cell r="CM203" t="str">
            <v xml:space="preserve"> </v>
          </cell>
          <cell r="CN203" t="str">
            <v xml:space="preserve"> </v>
          </cell>
          <cell r="CO203" t="str">
            <v xml:space="preserve"> </v>
          </cell>
          <cell r="CP203" t="str">
            <v xml:space="preserve"> </v>
          </cell>
          <cell r="CQ203" t="str">
            <v xml:space="preserve"> </v>
          </cell>
        </row>
        <row r="204">
          <cell r="A204" t="str">
            <v>375H</v>
          </cell>
          <cell r="B204">
            <v>204</v>
          </cell>
          <cell r="C204" t="str">
            <v>Plastic Half finish</v>
          </cell>
          <cell r="D204" t="str">
            <v>Plastic Pin</v>
          </cell>
          <cell r="E204" t="str">
            <v>Glue</v>
          </cell>
          <cell r="F204" t="str">
            <v>BUBBER</v>
          </cell>
          <cell r="P204">
            <v>1</v>
          </cell>
          <cell r="Q204">
            <v>1.01</v>
          </cell>
          <cell r="Z204">
            <v>8.5</v>
          </cell>
          <cell r="AA204">
            <v>8.7550000000000008</v>
          </cell>
          <cell r="AB204" t="str">
            <v xml:space="preserve"> </v>
          </cell>
          <cell r="AF204" t="str">
            <v xml:space="preserve"> </v>
          </cell>
          <cell r="AH204" t="str">
            <v xml:space="preserve"> </v>
          </cell>
          <cell r="AT204">
            <v>0.8</v>
          </cell>
          <cell r="AU204">
            <v>0.81600000000000006</v>
          </cell>
          <cell r="AX204">
            <v>1</v>
          </cell>
          <cell r="AY204">
            <v>1.01</v>
          </cell>
          <cell r="CB204">
            <v>7.6</v>
          </cell>
          <cell r="CC204">
            <v>25</v>
          </cell>
          <cell r="CD204">
            <v>7.6</v>
          </cell>
          <cell r="CE204">
            <v>25</v>
          </cell>
          <cell r="CF204">
            <v>7.6</v>
          </cell>
          <cell r="CG204">
            <v>25</v>
          </cell>
          <cell r="CH204">
            <v>3.6</v>
          </cell>
          <cell r="CJ204">
            <v>165</v>
          </cell>
          <cell r="CK204" t="str">
            <v xml:space="preserve"> </v>
          </cell>
          <cell r="CL204" t="str">
            <v xml:space="preserve"> </v>
          </cell>
          <cell r="CM204" t="str">
            <v xml:space="preserve"> </v>
          </cell>
          <cell r="CN204" t="str">
            <v xml:space="preserve"> </v>
          </cell>
          <cell r="CO204" t="str">
            <v xml:space="preserve"> </v>
          </cell>
          <cell r="CP204" t="str">
            <v xml:space="preserve"> </v>
          </cell>
          <cell r="CQ204" t="str">
            <v xml:space="preserve"> </v>
          </cell>
        </row>
        <row r="205">
          <cell r="A205" t="str">
            <v>375HP</v>
          </cell>
          <cell r="B205">
            <v>205</v>
          </cell>
          <cell r="C205" t="str">
            <v>Plastic Half finish</v>
          </cell>
          <cell r="D205" t="str">
            <v>Plastic Pin</v>
          </cell>
          <cell r="E205" t="str">
            <v>Epooxyresin</v>
          </cell>
          <cell r="F205" t="str">
            <v>Hardener</v>
          </cell>
          <cell r="G205" t="str">
            <v>Glue</v>
          </cell>
          <cell r="H205" t="str">
            <v>RUBBER</v>
          </cell>
          <cell r="P205">
            <v>1</v>
          </cell>
          <cell r="Q205">
            <v>1.01</v>
          </cell>
          <cell r="Z205">
            <v>8.5</v>
          </cell>
          <cell r="AA205">
            <v>8.7550000000000008</v>
          </cell>
          <cell r="AB205" t="str">
            <v xml:space="preserve"> </v>
          </cell>
          <cell r="AF205" t="str">
            <v xml:space="preserve"> </v>
          </cell>
          <cell r="AH205">
            <v>0.99495</v>
          </cell>
          <cell r="AI205">
            <v>1.0048995000000001</v>
          </cell>
          <cell r="AJ205">
            <v>9.9495E-2</v>
          </cell>
          <cell r="AK205">
            <v>0.10048994999999999</v>
          </cell>
          <cell r="AT205">
            <v>0.8</v>
          </cell>
          <cell r="AU205">
            <v>0.81600000000000006</v>
          </cell>
          <cell r="AX205">
            <v>1</v>
          </cell>
          <cell r="AY205">
            <v>1.01</v>
          </cell>
          <cell r="CB205">
            <v>7.6</v>
          </cell>
          <cell r="CC205">
            <v>25</v>
          </cell>
          <cell r="CD205">
            <v>7.6</v>
          </cell>
          <cell r="CE205">
            <v>25</v>
          </cell>
          <cell r="CF205">
            <v>7.6</v>
          </cell>
          <cell r="CG205">
            <v>25</v>
          </cell>
          <cell r="CH205">
            <v>3.6</v>
          </cell>
          <cell r="CJ205">
            <v>165</v>
          </cell>
          <cell r="CK205" t="str">
            <v xml:space="preserve"> </v>
          </cell>
          <cell r="CL205" t="str">
            <v xml:space="preserve"> </v>
          </cell>
          <cell r="CM205" t="str">
            <v xml:space="preserve"> </v>
          </cell>
          <cell r="CN205" t="str">
            <v xml:space="preserve"> </v>
          </cell>
          <cell r="CO205" t="str">
            <v xml:space="preserve"> </v>
          </cell>
          <cell r="CP205" t="str">
            <v xml:space="preserve"> </v>
          </cell>
          <cell r="CQ205" t="str">
            <v xml:space="preserve"> </v>
          </cell>
        </row>
        <row r="206">
          <cell r="A206" t="str">
            <v>375M</v>
          </cell>
          <cell r="B206">
            <v>206</v>
          </cell>
          <cell r="C206" t="str">
            <v>Plastic Half finish</v>
          </cell>
          <cell r="D206" t="str">
            <v>Plastic Pin</v>
          </cell>
          <cell r="E206" t="str">
            <v>Glue</v>
          </cell>
          <cell r="F206" t="str">
            <v>RUBBER</v>
          </cell>
          <cell r="P206">
            <v>1</v>
          </cell>
          <cell r="Q206">
            <v>1.01</v>
          </cell>
          <cell r="Z206">
            <v>8.5</v>
          </cell>
          <cell r="AA206">
            <v>8.7550000000000008</v>
          </cell>
          <cell r="AB206" t="str">
            <v xml:space="preserve"> </v>
          </cell>
          <cell r="AF206" t="str">
            <v xml:space="preserve"> </v>
          </cell>
          <cell r="AH206" t="str">
            <v xml:space="preserve"> </v>
          </cell>
          <cell r="AT206">
            <v>0.8</v>
          </cell>
          <cell r="AU206">
            <v>0.81600000000000006</v>
          </cell>
          <cell r="AX206">
            <v>1</v>
          </cell>
          <cell r="AY206">
            <v>1.01</v>
          </cell>
          <cell r="CB206">
            <v>7</v>
          </cell>
          <cell r="CC206">
            <v>25</v>
          </cell>
          <cell r="CD206">
            <v>7</v>
          </cell>
          <cell r="CE206">
            <v>25</v>
          </cell>
          <cell r="CF206">
            <v>7</v>
          </cell>
          <cell r="CG206">
            <v>25</v>
          </cell>
          <cell r="CH206">
            <v>32</v>
          </cell>
          <cell r="CJ206">
            <v>165</v>
          </cell>
          <cell r="CK206" t="str">
            <v xml:space="preserve"> </v>
          </cell>
          <cell r="CL206" t="str">
            <v xml:space="preserve"> </v>
          </cell>
          <cell r="CM206" t="str">
            <v xml:space="preserve"> </v>
          </cell>
          <cell r="CN206" t="str">
            <v xml:space="preserve"> </v>
          </cell>
          <cell r="CO206" t="str">
            <v xml:space="preserve"> </v>
          </cell>
          <cell r="CP206" t="str">
            <v xml:space="preserve"> </v>
          </cell>
          <cell r="CQ206" t="str">
            <v xml:space="preserve"> </v>
          </cell>
        </row>
        <row r="207">
          <cell r="A207" t="str">
            <v>375NY</v>
          </cell>
          <cell r="B207">
            <v>207</v>
          </cell>
          <cell r="C207" t="str">
            <v>Plastic Half finish</v>
          </cell>
          <cell r="D207" t="str">
            <v>Plastic bristle</v>
          </cell>
          <cell r="E207" t="str">
            <v>Glue</v>
          </cell>
          <cell r="F207" t="str">
            <v>Cotton chip</v>
          </cell>
          <cell r="G207" t="str">
            <v>Basic Manesium Cacbonate</v>
          </cell>
          <cell r="H207" t="str">
            <v>Rubber Additive</v>
          </cell>
          <cell r="I207" t="str">
            <v>PIGMENT</v>
          </cell>
          <cell r="P207">
            <v>1</v>
          </cell>
          <cell r="Q207">
            <v>1.01</v>
          </cell>
          <cell r="AB207">
            <v>8.36</v>
          </cell>
          <cell r="AC207">
            <v>8.7780000000000005</v>
          </cell>
          <cell r="AF207">
            <v>1</v>
          </cell>
          <cell r="AG207">
            <v>1.01</v>
          </cell>
          <cell r="AH207" t="str">
            <v xml:space="preserve"> </v>
          </cell>
          <cell r="AT207">
            <v>0.8</v>
          </cell>
          <cell r="AU207">
            <v>0.81600000000000006</v>
          </cell>
          <cell r="AZ207">
            <v>4.8600000000000003</v>
          </cell>
          <cell r="BA207">
            <v>4.9572000000000003</v>
          </cell>
          <cell r="BB207">
            <v>11</v>
          </cell>
          <cell r="BC207">
            <v>11.22</v>
          </cell>
          <cell r="BD207">
            <v>0.32</v>
          </cell>
          <cell r="BE207">
            <v>0.32640000000000002</v>
          </cell>
          <cell r="CB207">
            <v>7</v>
          </cell>
          <cell r="CC207">
            <v>25</v>
          </cell>
          <cell r="CD207">
            <v>7</v>
          </cell>
          <cell r="CE207">
            <v>25</v>
          </cell>
          <cell r="CF207">
            <v>7</v>
          </cell>
          <cell r="CG207">
            <v>25</v>
          </cell>
          <cell r="CH207">
            <v>32</v>
          </cell>
          <cell r="CI207">
            <v>167</v>
          </cell>
          <cell r="CJ207" t="str">
            <v xml:space="preserve"> </v>
          </cell>
          <cell r="CK207" t="str">
            <v xml:space="preserve"> </v>
          </cell>
          <cell r="CL207" t="str">
            <v xml:space="preserve"> </v>
          </cell>
          <cell r="CM207" t="str">
            <v xml:space="preserve"> </v>
          </cell>
          <cell r="CN207" t="str">
            <v xml:space="preserve"> </v>
          </cell>
          <cell r="CO207" t="str">
            <v xml:space="preserve"> </v>
          </cell>
          <cell r="CP207" t="str">
            <v xml:space="preserve"> </v>
          </cell>
          <cell r="CQ207" t="str">
            <v xml:space="preserve"> </v>
          </cell>
        </row>
        <row r="208">
          <cell r="A208" t="str">
            <v>375NP</v>
          </cell>
          <cell r="B208">
            <v>208</v>
          </cell>
          <cell r="C208" t="str">
            <v>Plastic Half finish</v>
          </cell>
          <cell r="D208" t="str">
            <v>Plastic bristle</v>
          </cell>
          <cell r="E208" t="str">
            <v>Cotton chip</v>
          </cell>
          <cell r="F208" t="str">
            <v>Epooxyresin</v>
          </cell>
          <cell r="G208" t="str">
            <v>Hardener</v>
          </cell>
          <cell r="H208" t="str">
            <v>Glue</v>
          </cell>
          <cell r="P208">
            <v>1</v>
          </cell>
          <cell r="Q208">
            <v>1.01</v>
          </cell>
          <cell r="AB208">
            <v>1.84</v>
          </cell>
          <cell r="AC208">
            <v>1.8952000000000002</v>
          </cell>
          <cell r="AF208">
            <v>1</v>
          </cell>
          <cell r="AG208">
            <v>1.01</v>
          </cell>
          <cell r="AH208">
            <v>1.01</v>
          </cell>
          <cell r="AI208">
            <v>1.0201</v>
          </cell>
          <cell r="AJ208">
            <v>0.10100000000000001</v>
          </cell>
          <cell r="AK208">
            <v>0.10201</v>
          </cell>
          <cell r="AT208">
            <v>0.8</v>
          </cell>
          <cell r="AU208">
            <v>0.81600000000000006</v>
          </cell>
          <cell r="AX208">
            <v>1</v>
          </cell>
          <cell r="AY208">
            <v>1.01</v>
          </cell>
          <cell r="CB208">
            <v>7</v>
          </cell>
          <cell r="CC208">
            <v>25</v>
          </cell>
          <cell r="CD208">
            <v>7</v>
          </cell>
          <cell r="CE208">
            <v>25</v>
          </cell>
          <cell r="CF208">
            <v>7</v>
          </cell>
          <cell r="CG208">
            <v>25</v>
          </cell>
          <cell r="CH208">
            <v>3.2</v>
          </cell>
          <cell r="CI208">
            <v>167</v>
          </cell>
          <cell r="CJ208" t="str">
            <v xml:space="preserve"> </v>
          </cell>
          <cell r="CK208" t="str">
            <v xml:space="preserve"> </v>
          </cell>
          <cell r="CL208" t="str">
            <v xml:space="preserve"> </v>
          </cell>
          <cell r="CM208" t="str">
            <v xml:space="preserve"> </v>
          </cell>
          <cell r="CN208" t="str">
            <v xml:space="preserve"> </v>
          </cell>
          <cell r="CO208" t="str">
            <v xml:space="preserve"> </v>
          </cell>
          <cell r="CP208" t="str">
            <v xml:space="preserve"> </v>
          </cell>
          <cell r="CQ208" t="str">
            <v xml:space="preserve"> </v>
          </cell>
        </row>
        <row r="209">
          <cell r="A209" t="str">
            <v>375P</v>
          </cell>
          <cell r="B209">
            <v>209</v>
          </cell>
          <cell r="C209" t="str">
            <v>Plastic Half finish</v>
          </cell>
          <cell r="D209" t="str">
            <v>Metal Pin</v>
          </cell>
          <cell r="E209" t="str">
            <v>Cotton chip</v>
          </cell>
          <cell r="F209" t="str">
            <v>Epooxyresin</v>
          </cell>
          <cell r="G209" t="str">
            <v>Hardener</v>
          </cell>
          <cell r="H209" t="str">
            <v>Glue</v>
          </cell>
          <cell r="P209">
            <v>1</v>
          </cell>
          <cell r="Q209">
            <v>1.01</v>
          </cell>
          <cell r="V209">
            <v>15.949632738719831</v>
          </cell>
          <cell r="W209">
            <v>16.428121720881428</v>
          </cell>
          <cell r="AB209" t="str">
            <v xml:space="preserve"> </v>
          </cell>
          <cell r="AF209">
            <v>1</v>
          </cell>
          <cell r="AG209">
            <v>1.01</v>
          </cell>
          <cell r="AH209">
            <v>0.91655999999999993</v>
          </cell>
          <cell r="AI209">
            <v>0.92572559999999993</v>
          </cell>
          <cell r="AJ209">
            <v>9.1655999999999987E-2</v>
          </cell>
          <cell r="AK209">
            <v>9.2572559999999984E-2</v>
          </cell>
          <cell r="AT209">
            <v>0.8</v>
          </cell>
          <cell r="AU209">
            <v>0.81600000000000006</v>
          </cell>
          <cell r="AX209">
            <v>1</v>
          </cell>
          <cell r="AY209">
            <v>1.01</v>
          </cell>
          <cell r="CB209">
            <v>7</v>
          </cell>
          <cell r="CC209">
            <v>25</v>
          </cell>
          <cell r="CD209">
            <v>7</v>
          </cell>
          <cell r="CE209">
            <v>25</v>
          </cell>
          <cell r="CF209">
            <v>7</v>
          </cell>
          <cell r="CG209">
            <v>25</v>
          </cell>
          <cell r="CH209">
            <v>3.2</v>
          </cell>
          <cell r="CJ209">
            <v>152</v>
          </cell>
          <cell r="CK209" t="str">
            <v xml:space="preserve"> </v>
          </cell>
          <cell r="CL209" t="str">
            <v xml:space="preserve"> </v>
          </cell>
          <cell r="CM209" t="str">
            <v xml:space="preserve"> </v>
          </cell>
          <cell r="CN209" t="str">
            <v xml:space="preserve"> </v>
          </cell>
          <cell r="CO209" t="str">
            <v xml:space="preserve"> </v>
          </cell>
          <cell r="CP209" t="str">
            <v xml:space="preserve"> </v>
          </cell>
          <cell r="CQ209" t="str">
            <v xml:space="preserve"> </v>
          </cell>
        </row>
        <row r="210">
          <cell r="A210" t="str">
            <v>375PP</v>
          </cell>
          <cell r="B210">
            <v>210</v>
          </cell>
          <cell r="C210" t="str">
            <v>Plastic Half finish</v>
          </cell>
          <cell r="D210" t="str">
            <v>Metal Pin</v>
          </cell>
          <cell r="E210" t="str">
            <v>Cotton chip</v>
          </cell>
          <cell r="F210" t="str">
            <v>Epooxyresin</v>
          </cell>
          <cell r="G210" t="str">
            <v>Hardener</v>
          </cell>
          <cell r="H210" t="str">
            <v>Glue</v>
          </cell>
          <cell r="P210">
            <v>1</v>
          </cell>
          <cell r="Q210">
            <v>1.01</v>
          </cell>
          <cell r="V210">
            <v>15.949632738719831</v>
          </cell>
          <cell r="W210">
            <v>16.428121720881428</v>
          </cell>
          <cell r="AB210" t="str">
            <v xml:space="preserve"> </v>
          </cell>
          <cell r="AF210">
            <v>1</v>
          </cell>
          <cell r="AG210">
            <v>1.01</v>
          </cell>
          <cell r="AH210">
            <v>0.91655999999999993</v>
          </cell>
          <cell r="AI210">
            <v>0.92572559999999993</v>
          </cell>
          <cell r="AJ210">
            <v>9.1655999999999987E-2</v>
          </cell>
          <cell r="AK210">
            <v>9.2572559999999984E-2</v>
          </cell>
          <cell r="AT210">
            <v>0.8</v>
          </cell>
          <cell r="AU210">
            <v>0.81600000000000006</v>
          </cell>
          <cell r="AX210">
            <v>1</v>
          </cell>
          <cell r="AY210">
            <v>1.01</v>
          </cell>
          <cell r="CB210">
            <v>7</v>
          </cell>
          <cell r="CC210">
            <v>25</v>
          </cell>
          <cell r="CD210">
            <v>7</v>
          </cell>
          <cell r="CE210">
            <v>25</v>
          </cell>
          <cell r="CF210">
            <v>7</v>
          </cell>
          <cell r="CG210">
            <v>25</v>
          </cell>
          <cell r="CH210">
            <v>3.2</v>
          </cell>
          <cell r="CJ210">
            <v>152</v>
          </cell>
          <cell r="CK210" t="str">
            <v xml:space="preserve"> </v>
          </cell>
          <cell r="CL210" t="str">
            <v xml:space="preserve"> </v>
          </cell>
          <cell r="CM210" t="str">
            <v xml:space="preserve"> </v>
          </cell>
          <cell r="CN210" t="str">
            <v xml:space="preserve"> </v>
          </cell>
          <cell r="CO210" t="str">
            <v xml:space="preserve"> </v>
          </cell>
          <cell r="CP210" t="str">
            <v xml:space="preserve"> </v>
          </cell>
          <cell r="CQ210" t="str">
            <v xml:space="preserve"> </v>
          </cell>
        </row>
        <row r="211">
          <cell r="A211" t="str">
            <v>375T</v>
          </cell>
          <cell r="B211">
            <v>211</v>
          </cell>
          <cell r="C211" t="str">
            <v>Plastic Half finish</v>
          </cell>
          <cell r="D211" t="str">
            <v>Metal Pin</v>
          </cell>
          <cell r="E211" t="str">
            <v>Cotton chip</v>
          </cell>
          <cell r="F211" t="str">
            <v>Epooxyresin</v>
          </cell>
          <cell r="G211" t="str">
            <v>Hardener</v>
          </cell>
          <cell r="H211" t="str">
            <v>Glue</v>
          </cell>
          <cell r="P211">
            <v>1</v>
          </cell>
          <cell r="Q211">
            <v>1.01</v>
          </cell>
          <cell r="V211">
            <v>16.72</v>
          </cell>
          <cell r="W211">
            <v>17.221599999999999</v>
          </cell>
          <cell r="AB211" t="str">
            <v xml:space="preserve"> </v>
          </cell>
          <cell r="AF211">
            <v>1</v>
          </cell>
          <cell r="AG211">
            <v>1.01</v>
          </cell>
          <cell r="AH211">
            <v>0.91655999999999993</v>
          </cell>
          <cell r="AI211">
            <v>0.92572559999999993</v>
          </cell>
          <cell r="AJ211">
            <v>9.1655999999999987E-2</v>
          </cell>
          <cell r="AK211">
            <v>9.2572559999999984E-2</v>
          </cell>
          <cell r="AT211">
            <v>0.8</v>
          </cell>
          <cell r="AU211">
            <v>0.81600000000000006</v>
          </cell>
          <cell r="AX211">
            <v>1</v>
          </cell>
          <cell r="AY211">
            <v>1.01</v>
          </cell>
          <cell r="CB211">
            <v>7</v>
          </cell>
          <cell r="CC211">
            <v>25</v>
          </cell>
          <cell r="CD211">
            <v>7</v>
          </cell>
          <cell r="CE211">
            <v>25</v>
          </cell>
          <cell r="CF211">
            <v>7</v>
          </cell>
          <cell r="CG211">
            <v>25</v>
          </cell>
          <cell r="CH211">
            <v>3.2</v>
          </cell>
          <cell r="CJ211">
            <v>152</v>
          </cell>
          <cell r="CK211" t="str">
            <v xml:space="preserve"> </v>
          </cell>
          <cell r="CL211" t="str">
            <v xml:space="preserve"> </v>
          </cell>
          <cell r="CM211" t="str">
            <v xml:space="preserve"> </v>
          </cell>
          <cell r="CN211" t="str">
            <v xml:space="preserve"> </v>
          </cell>
          <cell r="CO211" t="str">
            <v xml:space="preserve"> </v>
          </cell>
          <cell r="CP211" t="str">
            <v xml:space="preserve"> </v>
          </cell>
          <cell r="CQ211" t="str">
            <v xml:space="preserve"> </v>
          </cell>
        </row>
        <row r="212">
          <cell r="A212">
            <v>381</v>
          </cell>
          <cell r="B212">
            <v>212</v>
          </cell>
          <cell r="C212" t="str">
            <v>Plastic Half finish</v>
          </cell>
          <cell r="P212">
            <v>1</v>
          </cell>
          <cell r="Q212">
            <v>1.01</v>
          </cell>
          <cell r="AB212" t="str">
            <v xml:space="preserve"> </v>
          </cell>
          <cell r="AF212" t="str">
            <v xml:space="preserve"> </v>
          </cell>
          <cell r="AH212" t="str">
            <v xml:space="preserve"> </v>
          </cell>
          <cell r="AU212">
            <v>0</v>
          </cell>
          <cell r="AX212" t="str">
            <v xml:space="preserve"> </v>
          </cell>
          <cell r="CF212" t="str">
            <v xml:space="preserve"> </v>
          </cell>
          <cell r="CH212" t="str">
            <v xml:space="preserve"> </v>
          </cell>
          <cell r="CJ212" t="str">
            <v xml:space="preserve"> </v>
          </cell>
          <cell r="CK212" t="str">
            <v xml:space="preserve"> </v>
          </cell>
          <cell r="CL212" t="str">
            <v xml:space="preserve"> </v>
          </cell>
          <cell r="CM212" t="str">
            <v xml:space="preserve"> </v>
          </cell>
          <cell r="CN212" t="str">
            <v xml:space="preserve"> </v>
          </cell>
          <cell r="CO212" t="str">
            <v xml:space="preserve"> </v>
          </cell>
          <cell r="CP212" t="str">
            <v xml:space="preserve"> </v>
          </cell>
          <cell r="CQ212" t="str">
            <v xml:space="preserve"> </v>
          </cell>
        </row>
        <row r="213">
          <cell r="A213" t="str">
            <v>385B</v>
          </cell>
          <cell r="B213">
            <v>213</v>
          </cell>
          <cell r="C213" t="str">
            <v>Plastic Half finish</v>
          </cell>
          <cell r="P213">
            <v>1</v>
          </cell>
          <cell r="Q213">
            <v>1.01</v>
          </cell>
          <cell r="AB213" t="str">
            <v xml:space="preserve"> </v>
          </cell>
          <cell r="AF213" t="str">
            <v xml:space="preserve"> </v>
          </cell>
          <cell r="AH213" t="str">
            <v xml:space="preserve"> </v>
          </cell>
          <cell r="AX213" t="str">
            <v xml:space="preserve"> </v>
          </cell>
          <cell r="CF213" t="str">
            <v xml:space="preserve"> </v>
          </cell>
          <cell r="CH213" t="str">
            <v xml:space="preserve"> </v>
          </cell>
          <cell r="CJ213" t="str">
            <v xml:space="preserve"> </v>
          </cell>
          <cell r="CK213" t="str">
            <v xml:space="preserve"> </v>
          </cell>
          <cell r="CL213" t="str">
            <v xml:space="preserve"> </v>
          </cell>
          <cell r="CM213" t="str">
            <v xml:space="preserve"> </v>
          </cell>
          <cell r="CN213" t="str">
            <v xml:space="preserve"> </v>
          </cell>
          <cell r="CO213" t="str">
            <v xml:space="preserve"> </v>
          </cell>
          <cell r="CP213" t="str">
            <v xml:space="preserve"> </v>
          </cell>
          <cell r="CQ213" t="str">
            <v xml:space="preserve"> </v>
          </cell>
        </row>
        <row r="214">
          <cell r="A214" t="str">
            <v>396BP</v>
          </cell>
          <cell r="B214">
            <v>214</v>
          </cell>
          <cell r="C214" t="str">
            <v>Plastic Half finish</v>
          </cell>
          <cell r="D214" t="str">
            <v>Plastic bristle</v>
          </cell>
          <cell r="E214" t="str">
            <v>Wire</v>
          </cell>
          <cell r="F214" t="str">
            <v>Epooxyresin</v>
          </cell>
          <cell r="G214" t="str">
            <v>Hardener</v>
          </cell>
          <cell r="P214">
            <v>1</v>
          </cell>
          <cell r="Q214">
            <v>1.01</v>
          </cell>
          <cell r="AB214">
            <v>2.2000000000000002</v>
          </cell>
          <cell r="AC214">
            <v>2.2660000000000005</v>
          </cell>
          <cell r="AD214">
            <v>0.4758</v>
          </cell>
          <cell r="AE214">
            <v>0.49007400000000001</v>
          </cell>
          <cell r="AF214" t="str">
            <v xml:space="preserve"> </v>
          </cell>
          <cell r="AH214">
            <v>0.37</v>
          </cell>
          <cell r="AI214">
            <v>0.37369999999999998</v>
          </cell>
          <cell r="AJ214">
            <v>3.6999999999999998E-2</v>
          </cell>
          <cell r="AK214">
            <v>3.737E-2</v>
          </cell>
          <cell r="AX214" t="str">
            <v xml:space="preserve"> </v>
          </cell>
          <cell r="CB214">
            <v>4</v>
          </cell>
          <cell r="CC214">
            <v>21</v>
          </cell>
          <cell r="CD214">
            <v>4</v>
          </cell>
          <cell r="CE214">
            <v>21</v>
          </cell>
          <cell r="CF214">
            <v>4</v>
          </cell>
          <cell r="CG214">
            <v>21</v>
          </cell>
          <cell r="CH214">
            <v>3.2</v>
          </cell>
          <cell r="CI214">
            <v>61</v>
          </cell>
          <cell r="CJ214" t="str">
            <v xml:space="preserve"> </v>
          </cell>
          <cell r="CK214" t="str">
            <v xml:space="preserve"> </v>
          </cell>
          <cell r="CL214" t="str">
            <v xml:space="preserve"> </v>
          </cell>
          <cell r="CM214" t="str">
            <v xml:space="preserve"> </v>
          </cell>
          <cell r="CN214" t="str">
            <v xml:space="preserve"> </v>
          </cell>
          <cell r="CO214" t="str">
            <v xml:space="preserve"> </v>
          </cell>
          <cell r="CP214" t="str">
            <v xml:space="preserve"> </v>
          </cell>
          <cell r="CQ214" t="str">
            <v xml:space="preserve"> </v>
          </cell>
        </row>
        <row r="215">
          <cell r="A215" t="str">
            <v>396P</v>
          </cell>
          <cell r="B215">
            <v>215</v>
          </cell>
          <cell r="C215" t="str">
            <v>Plastic Half finish</v>
          </cell>
          <cell r="D215" t="str">
            <v>Plastic bristle</v>
          </cell>
          <cell r="E215" t="str">
            <v>Wire</v>
          </cell>
          <cell r="F215" t="str">
            <v>Epooxyresin</v>
          </cell>
          <cell r="G215" t="str">
            <v>Hardener</v>
          </cell>
          <cell r="P215">
            <v>1</v>
          </cell>
          <cell r="Q215">
            <v>1.01</v>
          </cell>
          <cell r="AB215">
            <v>2.2000000000000002</v>
          </cell>
          <cell r="AC215">
            <v>2.2660000000000005</v>
          </cell>
          <cell r="AD215">
            <v>0.4758</v>
          </cell>
          <cell r="AE215">
            <v>0.49007400000000001</v>
          </cell>
          <cell r="AF215" t="str">
            <v xml:space="preserve"> </v>
          </cell>
          <cell r="AH215">
            <v>0.37</v>
          </cell>
          <cell r="AI215">
            <v>0.37369999999999998</v>
          </cell>
          <cell r="AJ215">
            <v>3.6999999999999998E-2</v>
          </cell>
          <cell r="AK215">
            <v>3.737E-2</v>
          </cell>
          <cell r="AU215">
            <v>0</v>
          </cell>
          <cell r="AX215" t="str">
            <v xml:space="preserve"> </v>
          </cell>
          <cell r="CB215">
            <v>4</v>
          </cell>
          <cell r="CC215">
            <v>21</v>
          </cell>
          <cell r="CD215">
            <v>4</v>
          </cell>
          <cell r="CE215">
            <v>21</v>
          </cell>
          <cell r="CF215">
            <v>4</v>
          </cell>
          <cell r="CG215">
            <v>21</v>
          </cell>
          <cell r="CH215">
            <v>3.2</v>
          </cell>
          <cell r="CI215">
            <v>61</v>
          </cell>
          <cell r="CJ215" t="str">
            <v xml:space="preserve"> </v>
          </cell>
          <cell r="CK215" t="str">
            <v xml:space="preserve"> </v>
          </cell>
          <cell r="CL215" t="str">
            <v xml:space="preserve"> </v>
          </cell>
          <cell r="CM215" t="str">
            <v xml:space="preserve"> </v>
          </cell>
          <cell r="CN215" t="str">
            <v xml:space="preserve"> </v>
          </cell>
          <cell r="CO215" t="str">
            <v xml:space="preserve"> </v>
          </cell>
          <cell r="CP215" t="str">
            <v xml:space="preserve"> </v>
          </cell>
          <cell r="CQ215" t="str">
            <v xml:space="preserve"> </v>
          </cell>
        </row>
        <row r="216">
          <cell r="A216" t="str">
            <v>396PP</v>
          </cell>
          <cell r="B216">
            <v>216</v>
          </cell>
          <cell r="C216" t="str">
            <v>Plastic Half finish</v>
          </cell>
          <cell r="D216" t="str">
            <v>Plastic bristle</v>
          </cell>
          <cell r="E216" t="str">
            <v>Wire</v>
          </cell>
          <cell r="F216" t="str">
            <v>Epooxyresin</v>
          </cell>
          <cell r="G216" t="str">
            <v>Hardener</v>
          </cell>
          <cell r="P216">
            <v>1</v>
          </cell>
          <cell r="Q216">
            <v>1.01</v>
          </cell>
          <cell r="AB216">
            <v>2.2000000000000002</v>
          </cell>
          <cell r="AC216">
            <v>2.2660000000000005</v>
          </cell>
          <cell r="AD216">
            <v>0.4758</v>
          </cell>
          <cell r="AE216">
            <v>0.49007400000000001</v>
          </cell>
          <cell r="AF216" t="str">
            <v xml:space="preserve"> </v>
          </cell>
          <cell r="AH216">
            <v>0.74</v>
          </cell>
          <cell r="AI216">
            <v>0.74739999999999995</v>
          </cell>
          <cell r="AJ216">
            <v>7.3999999999999996E-2</v>
          </cell>
          <cell r="AK216">
            <v>7.4740000000000001E-2</v>
          </cell>
          <cell r="AX216" t="str">
            <v xml:space="preserve"> </v>
          </cell>
          <cell r="CB216">
            <v>4</v>
          </cell>
          <cell r="CC216">
            <v>21</v>
          </cell>
          <cell r="CD216">
            <v>4</v>
          </cell>
          <cell r="CE216">
            <v>21</v>
          </cell>
          <cell r="CF216">
            <v>4</v>
          </cell>
          <cell r="CG216">
            <v>21</v>
          </cell>
          <cell r="CH216">
            <v>3.2</v>
          </cell>
          <cell r="CI216">
            <v>61</v>
          </cell>
          <cell r="CJ216" t="str">
            <v xml:space="preserve"> </v>
          </cell>
          <cell r="CK216" t="str">
            <v xml:space="preserve"> </v>
          </cell>
          <cell r="CL216" t="str">
            <v xml:space="preserve"> </v>
          </cell>
          <cell r="CM216" t="str">
            <v xml:space="preserve"> </v>
          </cell>
          <cell r="CN216" t="str">
            <v xml:space="preserve"> </v>
          </cell>
          <cell r="CO216" t="str">
            <v xml:space="preserve"> </v>
          </cell>
          <cell r="CP216" t="str">
            <v xml:space="preserve"> </v>
          </cell>
          <cell r="CQ216" t="str">
            <v xml:space="preserve"> </v>
          </cell>
        </row>
        <row r="217">
          <cell r="A217" t="str">
            <v>397BPY</v>
          </cell>
          <cell r="B217">
            <v>217</v>
          </cell>
          <cell r="C217" t="str">
            <v>PLASTIC RAW MATERIAL</v>
          </cell>
          <cell r="D217" t="str">
            <v>Plastic bristle</v>
          </cell>
          <cell r="E217" t="str">
            <v>Wire</v>
          </cell>
          <cell r="F217" t="str">
            <v>Epooxyresin</v>
          </cell>
          <cell r="G217" t="str">
            <v>Hardener</v>
          </cell>
          <cell r="P217">
            <v>1</v>
          </cell>
          <cell r="Q217">
            <v>1.01</v>
          </cell>
          <cell r="AB217">
            <v>4.54</v>
          </cell>
          <cell r="AC217">
            <v>4.6762000000000006</v>
          </cell>
          <cell r="AD217">
            <v>0.4914</v>
          </cell>
          <cell r="AE217">
            <v>0.50614199999999998</v>
          </cell>
          <cell r="AF217" t="str">
            <v xml:space="preserve"> </v>
          </cell>
          <cell r="AH217">
            <v>0.38</v>
          </cell>
          <cell r="AI217">
            <v>0.38380000000000003</v>
          </cell>
          <cell r="AJ217">
            <v>3.7999999999999999E-2</v>
          </cell>
          <cell r="AK217">
            <v>3.8379999999999997E-2</v>
          </cell>
          <cell r="AR217">
            <v>28.83</v>
          </cell>
          <cell r="AS217">
            <v>29.406599999999997</v>
          </cell>
          <cell r="AX217" t="str">
            <v xml:space="preserve"> </v>
          </cell>
          <cell r="CE217">
            <v>63</v>
          </cell>
          <cell r="CF217" t="str">
            <v xml:space="preserve"> </v>
          </cell>
          <cell r="CG217">
            <v>63</v>
          </cell>
          <cell r="CH217" t="str">
            <v xml:space="preserve"> </v>
          </cell>
          <cell r="CI217">
            <v>63</v>
          </cell>
          <cell r="CJ217" t="str">
            <v xml:space="preserve"> </v>
          </cell>
          <cell r="CK217" t="str">
            <v xml:space="preserve"> </v>
          </cell>
          <cell r="CL217" t="str">
            <v xml:space="preserve"> </v>
          </cell>
          <cell r="CM217" t="str">
            <v xml:space="preserve"> </v>
          </cell>
          <cell r="CN217" t="str">
            <v xml:space="preserve"> </v>
          </cell>
          <cell r="CO217" t="str">
            <v xml:space="preserve"> </v>
          </cell>
          <cell r="CP217" t="str">
            <v xml:space="preserve"> </v>
          </cell>
          <cell r="CQ217" t="str">
            <v xml:space="preserve"> </v>
          </cell>
        </row>
        <row r="218">
          <cell r="A218" t="str">
            <v>397SBP</v>
          </cell>
          <cell r="B218">
            <v>218</v>
          </cell>
          <cell r="C218" t="str">
            <v>Plastic Half finish</v>
          </cell>
          <cell r="D218" t="str">
            <v>Plastic bristle</v>
          </cell>
          <cell r="E218" t="str">
            <v>Wire</v>
          </cell>
          <cell r="F218" t="str">
            <v>Epooxyresin</v>
          </cell>
          <cell r="G218" t="str">
            <v>Hardener</v>
          </cell>
          <cell r="P218">
            <v>1</v>
          </cell>
          <cell r="Q218">
            <v>1.01</v>
          </cell>
          <cell r="AB218">
            <v>1.55</v>
          </cell>
          <cell r="AC218">
            <v>1.5965</v>
          </cell>
          <cell r="AD218">
            <v>0.33539999999999998</v>
          </cell>
          <cell r="AE218">
            <v>0.34546199999999999</v>
          </cell>
          <cell r="AF218" t="str">
            <v xml:space="preserve"> </v>
          </cell>
          <cell r="AH218">
            <v>0.26</v>
          </cell>
          <cell r="AI218">
            <v>0.2626</v>
          </cell>
          <cell r="AJ218">
            <v>2.6000000000000002E-2</v>
          </cell>
          <cell r="AK218">
            <v>2.6260000000000002E-2</v>
          </cell>
          <cell r="AU218">
            <v>0</v>
          </cell>
          <cell r="AX218" t="str">
            <v xml:space="preserve"> </v>
          </cell>
          <cell r="CB218">
            <v>2.6</v>
          </cell>
          <cell r="CC218">
            <v>15.3</v>
          </cell>
          <cell r="CD218">
            <v>2.6</v>
          </cell>
          <cell r="CE218">
            <v>15.3</v>
          </cell>
          <cell r="CF218">
            <v>2.6</v>
          </cell>
          <cell r="CG218">
            <v>15.3</v>
          </cell>
          <cell r="CH218">
            <v>2.7</v>
          </cell>
          <cell r="CI218">
            <v>43</v>
          </cell>
          <cell r="CJ218" t="str">
            <v xml:space="preserve"> </v>
          </cell>
          <cell r="CK218" t="str">
            <v xml:space="preserve"> </v>
          </cell>
          <cell r="CL218" t="str">
            <v xml:space="preserve"> </v>
          </cell>
          <cell r="CM218" t="str">
            <v xml:space="preserve"> </v>
          </cell>
          <cell r="CN218" t="str">
            <v xml:space="preserve"> </v>
          </cell>
          <cell r="CO218" t="str">
            <v xml:space="preserve"> </v>
          </cell>
          <cell r="CP218" t="str">
            <v xml:space="preserve"> </v>
          </cell>
          <cell r="CQ218" t="str">
            <v xml:space="preserve"> </v>
          </cell>
        </row>
        <row r="219">
          <cell r="A219" t="str">
            <v>398PY</v>
          </cell>
          <cell r="B219">
            <v>219</v>
          </cell>
          <cell r="C219" t="str">
            <v>PLASTIC RAW MATERIAL</v>
          </cell>
          <cell r="D219" t="str">
            <v>Plastic bristle</v>
          </cell>
          <cell r="E219" t="str">
            <v>Wire</v>
          </cell>
          <cell r="F219" t="str">
            <v>Epooxyresin</v>
          </cell>
          <cell r="G219" t="str">
            <v>Hardener</v>
          </cell>
          <cell r="AB219">
            <v>5.6</v>
          </cell>
          <cell r="AC219">
            <v>5.7679999999999998</v>
          </cell>
          <cell r="AD219">
            <v>0.4914</v>
          </cell>
          <cell r="AE219">
            <v>0.50614199999999998</v>
          </cell>
          <cell r="AH219">
            <v>0.38</v>
          </cell>
          <cell r="AI219">
            <v>0.38380000000000003</v>
          </cell>
          <cell r="AJ219">
            <v>3.7999999999999999E-2</v>
          </cell>
          <cell r="AK219">
            <v>3.8379999999999997E-2</v>
          </cell>
          <cell r="AR219">
            <v>28</v>
          </cell>
          <cell r="AS219">
            <v>28.560000000000002</v>
          </cell>
          <cell r="CB219">
            <v>3.2</v>
          </cell>
          <cell r="CC219">
            <v>19.5</v>
          </cell>
          <cell r="CD219">
            <v>3.2</v>
          </cell>
          <cell r="CE219">
            <v>19.5</v>
          </cell>
          <cell r="CF219">
            <v>3.2</v>
          </cell>
          <cell r="CG219">
            <v>19.5</v>
          </cell>
          <cell r="CH219">
            <v>2.9</v>
          </cell>
          <cell r="CI219">
            <v>63</v>
          </cell>
          <cell r="CJ219" t="str">
            <v xml:space="preserve"> </v>
          </cell>
        </row>
        <row r="220">
          <cell r="A220">
            <v>44</v>
          </cell>
          <cell r="B220">
            <v>220</v>
          </cell>
          <cell r="C220" t="str">
            <v>Plastic Half finish</v>
          </cell>
          <cell r="D220" t="str">
            <v>PLASTIC RAW MATERIAL</v>
          </cell>
          <cell r="P220">
            <v>1</v>
          </cell>
          <cell r="Q220">
            <v>1.01</v>
          </cell>
          <cell r="AB220" t="str">
            <v xml:space="preserve"> </v>
          </cell>
          <cell r="AR220">
            <v>19.86</v>
          </cell>
          <cell r="AS220">
            <v>20.257200000000001</v>
          </cell>
          <cell r="AX220" t="str">
            <v xml:space="preserve"> </v>
          </cell>
          <cell r="CF220" t="str">
            <v xml:space="preserve"> </v>
          </cell>
          <cell r="CH220" t="str">
            <v xml:space="preserve"> </v>
          </cell>
          <cell r="CJ220" t="str">
            <v xml:space="preserve"> </v>
          </cell>
          <cell r="CK220" t="str">
            <v xml:space="preserve"> </v>
          </cell>
          <cell r="CL220" t="str">
            <v xml:space="preserve"> </v>
          </cell>
          <cell r="CM220" t="str">
            <v xml:space="preserve"> </v>
          </cell>
          <cell r="CN220" t="str">
            <v xml:space="preserve"> </v>
          </cell>
          <cell r="CO220" t="str">
            <v xml:space="preserve"> </v>
          </cell>
          <cell r="CP220" t="str">
            <v xml:space="preserve"> </v>
          </cell>
          <cell r="CQ220" t="str">
            <v xml:space="preserve"> </v>
          </cell>
        </row>
        <row r="221">
          <cell r="A221">
            <v>5011</v>
          </cell>
          <cell r="B221">
            <v>221</v>
          </cell>
          <cell r="C221" t="str">
            <v>Plastic Half finish</v>
          </cell>
          <cell r="D221" t="str">
            <v>Plastic bristle</v>
          </cell>
          <cell r="E221" t="str">
            <v>Wire</v>
          </cell>
          <cell r="F221" t="str">
            <v>Epooxyresin</v>
          </cell>
          <cell r="G221" t="str">
            <v>Hardener</v>
          </cell>
          <cell r="P221">
            <v>1</v>
          </cell>
          <cell r="Q221">
            <v>1.01</v>
          </cell>
          <cell r="AB221">
            <v>2.88</v>
          </cell>
          <cell r="AC221">
            <v>2.9664000000000001</v>
          </cell>
          <cell r="AF221" t="str">
            <v xml:space="preserve"> </v>
          </cell>
          <cell r="AU221">
            <v>0</v>
          </cell>
          <cell r="AX221" t="str">
            <v xml:space="preserve"> </v>
          </cell>
          <cell r="CE221" t="str">
            <v>?</v>
          </cell>
          <cell r="CF221" t="str">
            <v xml:space="preserve"> </v>
          </cell>
          <cell r="CG221" t="str">
            <v>?</v>
          </cell>
          <cell r="CH221" t="str">
            <v xml:space="preserve"> </v>
          </cell>
          <cell r="CI221" t="str">
            <v>?</v>
          </cell>
          <cell r="CJ221" t="str">
            <v xml:space="preserve"> </v>
          </cell>
          <cell r="CK221" t="str">
            <v xml:space="preserve"> </v>
          </cell>
          <cell r="CL221" t="str">
            <v xml:space="preserve"> </v>
          </cell>
          <cell r="CM221" t="str">
            <v xml:space="preserve"> </v>
          </cell>
          <cell r="CN221" t="str">
            <v xml:space="preserve"> </v>
          </cell>
          <cell r="CO221" t="str">
            <v xml:space="preserve"> </v>
          </cell>
          <cell r="CP221" t="str">
            <v xml:space="preserve"> </v>
          </cell>
          <cell r="CQ221" t="str">
            <v xml:space="preserve"> </v>
          </cell>
        </row>
        <row r="222">
          <cell r="A222" t="str">
            <v>5011KN</v>
          </cell>
          <cell r="B222">
            <v>222</v>
          </cell>
          <cell r="C222" t="str">
            <v>Plastic Half finish</v>
          </cell>
          <cell r="D222" t="str">
            <v>Plastic bristle</v>
          </cell>
          <cell r="E222" t="str">
            <v>Wire</v>
          </cell>
          <cell r="F222" t="str">
            <v>Epooxyresin</v>
          </cell>
          <cell r="G222" t="str">
            <v>Hardener</v>
          </cell>
          <cell r="P222">
            <v>1</v>
          </cell>
          <cell r="Q222">
            <v>1.01</v>
          </cell>
          <cell r="AB222">
            <v>2.88</v>
          </cell>
          <cell r="AC222">
            <v>2.9664000000000001</v>
          </cell>
          <cell r="AF222" t="str">
            <v xml:space="preserve"> </v>
          </cell>
          <cell r="AX222" t="str">
            <v xml:space="preserve"> </v>
          </cell>
          <cell r="CE222" t="str">
            <v>?</v>
          </cell>
          <cell r="CF222" t="str">
            <v xml:space="preserve"> </v>
          </cell>
          <cell r="CG222" t="str">
            <v>?</v>
          </cell>
          <cell r="CH222" t="str">
            <v xml:space="preserve"> </v>
          </cell>
          <cell r="CI222" t="str">
            <v>?</v>
          </cell>
          <cell r="CJ222" t="str">
            <v xml:space="preserve"> </v>
          </cell>
          <cell r="CK222" t="str">
            <v xml:space="preserve"> </v>
          </cell>
          <cell r="CL222" t="str">
            <v xml:space="preserve"> </v>
          </cell>
          <cell r="CM222" t="str">
            <v xml:space="preserve"> </v>
          </cell>
          <cell r="CN222" t="str">
            <v xml:space="preserve"> </v>
          </cell>
          <cell r="CO222" t="str">
            <v xml:space="preserve"> </v>
          </cell>
          <cell r="CP222" t="str">
            <v xml:space="preserve"> </v>
          </cell>
          <cell r="CQ222" t="str">
            <v xml:space="preserve"> </v>
          </cell>
        </row>
        <row r="223">
          <cell r="A223">
            <v>5020</v>
          </cell>
          <cell r="B223">
            <v>223</v>
          </cell>
          <cell r="C223" t="str">
            <v>Plastic Half finish</v>
          </cell>
          <cell r="D223" t="str">
            <v>Plastic bristle</v>
          </cell>
          <cell r="E223" t="str">
            <v>Wire</v>
          </cell>
          <cell r="P223">
            <v>1</v>
          </cell>
          <cell r="Q223">
            <v>1.01</v>
          </cell>
          <cell r="AB223">
            <v>5.9</v>
          </cell>
          <cell r="AC223">
            <v>6.0770000000000008</v>
          </cell>
          <cell r="AD223">
            <v>1.3572</v>
          </cell>
          <cell r="AE223">
            <v>1.3979159999999999</v>
          </cell>
          <cell r="AF223" t="str">
            <v xml:space="preserve"> </v>
          </cell>
          <cell r="AX223" t="str">
            <v xml:space="preserve"> </v>
          </cell>
          <cell r="CE223">
            <v>174</v>
          </cell>
          <cell r="CF223" t="str">
            <v xml:space="preserve"> </v>
          </cell>
          <cell r="CG223">
            <v>174</v>
          </cell>
          <cell r="CH223" t="str">
            <v xml:space="preserve"> </v>
          </cell>
          <cell r="CI223">
            <v>174</v>
          </cell>
          <cell r="CJ223" t="str">
            <v xml:space="preserve"> </v>
          </cell>
          <cell r="CK223" t="str">
            <v xml:space="preserve"> </v>
          </cell>
          <cell r="CL223" t="str">
            <v xml:space="preserve"> </v>
          </cell>
          <cell r="CM223" t="str">
            <v xml:space="preserve"> </v>
          </cell>
          <cell r="CN223" t="str">
            <v xml:space="preserve"> </v>
          </cell>
          <cell r="CO223" t="str">
            <v xml:space="preserve"> </v>
          </cell>
          <cell r="CP223" t="str">
            <v xml:space="preserve"> </v>
          </cell>
          <cell r="CQ223" t="str">
            <v xml:space="preserve"> </v>
          </cell>
        </row>
        <row r="224">
          <cell r="A224">
            <v>5024</v>
          </cell>
          <cell r="B224">
            <v>224</v>
          </cell>
          <cell r="C224" t="str">
            <v>Plastic Half finish</v>
          </cell>
          <cell r="D224" t="str">
            <v>Plastic Pad</v>
          </cell>
          <cell r="E224" t="str">
            <v>Plastic bristle</v>
          </cell>
          <cell r="F224" t="str">
            <v>Wire</v>
          </cell>
          <cell r="P224">
            <v>2</v>
          </cell>
          <cell r="Q224">
            <v>2.02</v>
          </cell>
          <cell r="AB224">
            <v>17</v>
          </cell>
          <cell r="AC224">
            <v>17.510000000000002</v>
          </cell>
          <cell r="AD224">
            <v>4.0716000000000001</v>
          </cell>
          <cell r="AE224">
            <v>4.1937480000000003</v>
          </cell>
          <cell r="AF224" t="str">
            <v xml:space="preserve"> </v>
          </cell>
          <cell r="AH224" t="str">
            <v xml:space="preserve"> </v>
          </cell>
          <cell r="AU224">
            <v>0</v>
          </cell>
          <cell r="AX224" t="str">
            <v xml:space="preserve"> </v>
          </cell>
          <cell r="BJ224">
            <v>1</v>
          </cell>
          <cell r="BK224">
            <v>1.01</v>
          </cell>
          <cell r="CE224">
            <v>522</v>
          </cell>
          <cell r="CF224" t="str">
            <v xml:space="preserve"> </v>
          </cell>
          <cell r="CG224">
            <v>522</v>
          </cell>
          <cell r="CH224" t="str">
            <v xml:space="preserve"> </v>
          </cell>
          <cell r="CI224">
            <v>522</v>
          </cell>
          <cell r="CJ224" t="str">
            <v xml:space="preserve"> </v>
          </cell>
          <cell r="CK224" t="str">
            <v xml:space="preserve"> </v>
          </cell>
          <cell r="CL224" t="str">
            <v xml:space="preserve"> </v>
          </cell>
          <cell r="CM224" t="str">
            <v xml:space="preserve"> </v>
          </cell>
          <cell r="CN224" t="str">
            <v xml:space="preserve"> </v>
          </cell>
          <cell r="CO224" t="str">
            <v xml:space="preserve"> </v>
          </cell>
          <cell r="CP224" t="str">
            <v xml:space="preserve"> </v>
          </cell>
          <cell r="CQ224" t="str">
            <v xml:space="preserve"> </v>
          </cell>
        </row>
        <row r="225">
          <cell r="A225">
            <v>5050</v>
          </cell>
          <cell r="B225">
            <v>225</v>
          </cell>
          <cell r="C225" t="str">
            <v>Plastic Half finish</v>
          </cell>
          <cell r="D225" t="str">
            <v>Plastic Pad</v>
          </cell>
          <cell r="P225">
            <v>2</v>
          </cell>
          <cell r="Q225">
            <v>2.02</v>
          </cell>
          <cell r="AB225" t="str">
            <v xml:space="preserve"> </v>
          </cell>
          <cell r="AF225" t="str">
            <v xml:space="preserve"> </v>
          </cell>
          <cell r="AH225" t="str">
            <v xml:space="preserve"> </v>
          </cell>
          <cell r="AX225" t="str">
            <v xml:space="preserve"> </v>
          </cell>
          <cell r="BJ225">
            <v>1</v>
          </cell>
          <cell r="BK225">
            <v>1.01</v>
          </cell>
          <cell r="CF225" t="str">
            <v xml:space="preserve"> </v>
          </cell>
          <cell r="CH225" t="str">
            <v xml:space="preserve"> </v>
          </cell>
          <cell r="CJ225" t="str">
            <v xml:space="preserve"> </v>
          </cell>
          <cell r="CK225" t="str">
            <v xml:space="preserve"> </v>
          </cell>
          <cell r="CL225" t="str">
            <v xml:space="preserve"> </v>
          </cell>
          <cell r="CM225" t="str">
            <v xml:space="preserve"> </v>
          </cell>
          <cell r="CN225" t="str">
            <v xml:space="preserve"> </v>
          </cell>
          <cell r="CO225" t="str">
            <v xml:space="preserve"> </v>
          </cell>
          <cell r="CP225" t="str">
            <v xml:space="preserve"> </v>
          </cell>
          <cell r="CQ225" t="str">
            <v xml:space="preserve"> </v>
          </cell>
        </row>
        <row r="226">
          <cell r="A226">
            <v>5074</v>
          </cell>
          <cell r="B226">
            <v>226</v>
          </cell>
          <cell r="C226" t="str">
            <v>Plastic Half finish</v>
          </cell>
          <cell r="D226" t="str">
            <v>Metal Pin</v>
          </cell>
          <cell r="E226" t="str">
            <v>Cotton chip</v>
          </cell>
          <cell r="F226" t="str">
            <v>RUBBER</v>
          </cell>
          <cell r="P226">
            <v>1</v>
          </cell>
          <cell r="Q226">
            <v>1.01</v>
          </cell>
          <cell r="V226">
            <v>6.6107030430220357</v>
          </cell>
          <cell r="W226">
            <v>6.8090241343126969</v>
          </cell>
          <cell r="AB226" t="str">
            <v xml:space="preserve"> </v>
          </cell>
          <cell r="AF226">
            <v>1</v>
          </cell>
          <cell r="AG226">
            <v>1.01</v>
          </cell>
          <cell r="AH226" t="str">
            <v xml:space="preserve"> </v>
          </cell>
          <cell r="AX226">
            <v>1</v>
          </cell>
          <cell r="AY226">
            <v>1.01</v>
          </cell>
          <cell r="CF226">
            <v>63</v>
          </cell>
          <cell r="CH226">
            <v>63</v>
          </cell>
          <cell r="CJ226">
            <v>63</v>
          </cell>
          <cell r="CK226" t="str">
            <v xml:space="preserve"> </v>
          </cell>
          <cell r="CL226" t="str">
            <v xml:space="preserve"> </v>
          </cell>
          <cell r="CM226" t="str">
            <v xml:space="preserve"> </v>
          </cell>
          <cell r="CN226" t="str">
            <v xml:space="preserve"> </v>
          </cell>
          <cell r="CO226" t="str">
            <v xml:space="preserve"> </v>
          </cell>
          <cell r="CP226" t="str">
            <v xml:space="preserve"> </v>
          </cell>
          <cell r="CQ226" t="str">
            <v xml:space="preserve"> </v>
          </cell>
        </row>
        <row r="227">
          <cell r="A227">
            <v>5092</v>
          </cell>
          <cell r="B227">
            <v>227</v>
          </cell>
          <cell r="C227" t="str">
            <v>Plastic Half finish</v>
          </cell>
          <cell r="D227" t="str">
            <v>Metal Pin</v>
          </cell>
          <cell r="E227" t="str">
            <v>Plastic Circle</v>
          </cell>
          <cell r="F227" t="str">
            <v>Cotton chip</v>
          </cell>
          <cell r="G227" t="str">
            <v>Basic Manesium Cacbonate</v>
          </cell>
          <cell r="H227" t="str">
            <v>Rubber Additive</v>
          </cell>
          <cell r="I227" t="str">
            <v>PIGMENT</v>
          </cell>
          <cell r="P227">
            <v>1</v>
          </cell>
          <cell r="Q227">
            <v>1.01</v>
          </cell>
          <cell r="V227">
            <v>12.067156348373556</v>
          </cell>
          <cell r="W227">
            <v>12.429171038824764</v>
          </cell>
          <cell r="AB227" t="str">
            <v xml:space="preserve"> </v>
          </cell>
          <cell r="AF227">
            <v>1</v>
          </cell>
          <cell r="AG227">
            <v>1.01</v>
          </cell>
          <cell r="AH227" t="str">
            <v xml:space="preserve"> </v>
          </cell>
          <cell r="AU227">
            <v>0</v>
          </cell>
          <cell r="AZ227">
            <v>2.5499999999999998</v>
          </cell>
          <cell r="BA227">
            <v>2.601</v>
          </cell>
          <cell r="BB227">
            <v>5.78</v>
          </cell>
          <cell r="BC227">
            <v>5.8956</v>
          </cell>
          <cell r="BD227">
            <v>0.17</v>
          </cell>
          <cell r="BE227">
            <v>0.17340000000000003</v>
          </cell>
          <cell r="BL227">
            <v>1</v>
          </cell>
          <cell r="BM227">
            <v>1.01</v>
          </cell>
          <cell r="CF227">
            <v>115</v>
          </cell>
          <cell r="CH227">
            <v>115</v>
          </cell>
          <cell r="CJ227">
            <v>115</v>
          </cell>
          <cell r="CK227" t="str">
            <v xml:space="preserve"> </v>
          </cell>
          <cell r="CL227" t="str">
            <v xml:space="preserve"> </v>
          </cell>
          <cell r="CM227" t="str">
            <v xml:space="preserve"> </v>
          </cell>
          <cell r="CN227" t="str">
            <v xml:space="preserve"> </v>
          </cell>
          <cell r="CO227" t="str">
            <v xml:space="preserve"> </v>
          </cell>
          <cell r="CP227" t="str">
            <v xml:space="preserve"> </v>
          </cell>
          <cell r="CQ227" t="str">
            <v xml:space="preserve"> </v>
          </cell>
        </row>
        <row r="228">
          <cell r="A228" t="str">
            <v>5092KN</v>
          </cell>
          <cell r="B228">
            <v>228</v>
          </cell>
          <cell r="C228" t="str">
            <v>Plastic Half finish</v>
          </cell>
          <cell r="D228" t="str">
            <v>Plastic Circle</v>
          </cell>
          <cell r="E228" t="str">
            <v>Metal Pin</v>
          </cell>
          <cell r="F228" t="str">
            <v>Cotton chip</v>
          </cell>
          <cell r="G228" t="str">
            <v>Epooxyresin</v>
          </cell>
          <cell r="H228" t="str">
            <v>Hardener</v>
          </cell>
          <cell r="I228" t="str">
            <v>Basic Manesium Cacbonate</v>
          </cell>
          <cell r="J228" t="str">
            <v>Rubber Additive</v>
          </cell>
          <cell r="K228" t="str">
            <v>PIGMENT</v>
          </cell>
          <cell r="P228">
            <v>1</v>
          </cell>
          <cell r="Q228">
            <v>1.01</v>
          </cell>
          <cell r="V228">
            <v>12.067156348373556</v>
          </cell>
          <cell r="W228">
            <v>12.429171038824764</v>
          </cell>
          <cell r="AB228" t="str">
            <v xml:space="preserve"> </v>
          </cell>
          <cell r="AF228">
            <v>1</v>
          </cell>
          <cell r="AG228">
            <v>1.01</v>
          </cell>
          <cell r="AH228">
            <v>0.69345000000000001</v>
          </cell>
          <cell r="AI228">
            <v>0.70038449999999997</v>
          </cell>
          <cell r="AJ228">
            <v>6.9345000000000004E-2</v>
          </cell>
          <cell r="AK228">
            <v>7.0038450000000002E-2</v>
          </cell>
          <cell r="AZ228">
            <v>2.5499999999999998</v>
          </cell>
          <cell r="BA228">
            <v>2.601</v>
          </cell>
          <cell r="BB228">
            <v>5.78</v>
          </cell>
          <cell r="BC228">
            <v>5.8956</v>
          </cell>
          <cell r="BD228">
            <v>0.17</v>
          </cell>
          <cell r="BE228">
            <v>0.17340000000000003</v>
          </cell>
          <cell r="BL228">
            <v>1</v>
          </cell>
          <cell r="BM228">
            <v>1.01</v>
          </cell>
          <cell r="CF228">
            <v>115</v>
          </cell>
          <cell r="CH228">
            <v>115</v>
          </cell>
          <cell r="CJ228">
            <v>115</v>
          </cell>
          <cell r="CK228" t="str">
            <v xml:space="preserve"> </v>
          </cell>
          <cell r="CL228" t="str">
            <v xml:space="preserve"> </v>
          </cell>
          <cell r="CM228" t="str">
            <v xml:space="preserve"> </v>
          </cell>
          <cell r="CN228" t="str">
            <v xml:space="preserve"> </v>
          </cell>
          <cell r="CO228" t="str">
            <v xml:space="preserve"> </v>
          </cell>
          <cell r="CP228" t="str">
            <v xml:space="preserve"> </v>
          </cell>
          <cell r="CQ228" t="str">
            <v xml:space="preserve"> </v>
          </cell>
        </row>
        <row r="229">
          <cell r="A229">
            <v>5094</v>
          </cell>
          <cell r="B229">
            <v>229</v>
          </cell>
          <cell r="C229" t="str">
            <v>PLASTIC RAW MATERIAL</v>
          </cell>
          <cell r="D229" t="str">
            <v>Metal Pin</v>
          </cell>
          <cell r="E229" t="str">
            <v>Glue</v>
          </cell>
          <cell r="F229" t="str">
            <v>Cotton chip</v>
          </cell>
          <cell r="G229" t="str">
            <v>Epooxyresin</v>
          </cell>
          <cell r="H229" t="str">
            <v>Hardener</v>
          </cell>
          <cell r="I229" t="str">
            <v>Basic Manesium Cacbonate</v>
          </cell>
          <cell r="J229" t="str">
            <v>Rubber Additive</v>
          </cell>
          <cell r="K229" t="str">
            <v>PIGMENT</v>
          </cell>
          <cell r="L229" t="str">
            <v>PIGMENT</v>
          </cell>
          <cell r="P229">
            <v>1</v>
          </cell>
          <cell r="Q229">
            <v>1.01</v>
          </cell>
          <cell r="V229">
            <v>16.474291710388247</v>
          </cell>
          <cell r="W229">
            <v>16.968520461699896</v>
          </cell>
          <cell r="AB229" t="str">
            <v xml:space="preserve"> </v>
          </cell>
          <cell r="AF229">
            <v>1</v>
          </cell>
          <cell r="AG229">
            <v>1.01</v>
          </cell>
          <cell r="AH229">
            <v>0.94670999999999994</v>
          </cell>
          <cell r="AI229">
            <v>0.9561771</v>
          </cell>
          <cell r="AJ229">
            <v>9.4670999999999991E-2</v>
          </cell>
          <cell r="AK229">
            <v>9.5617709999999995E-2</v>
          </cell>
          <cell r="AR229">
            <v>40.1</v>
          </cell>
          <cell r="AS229">
            <v>40.902000000000001</v>
          </cell>
          <cell r="AT229">
            <v>0.7</v>
          </cell>
          <cell r="AU229">
            <v>0.71399999999999997</v>
          </cell>
          <cell r="AZ229">
            <v>4.38</v>
          </cell>
          <cell r="BA229">
            <v>4.4676</v>
          </cell>
          <cell r="BB229">
            <v>9.9</v>
          </cell>
          <cell r="BC229">
            <v>10.098000000000001</v>
          </cell>
          <cell r="BD229">
            <v>0.3</v>
          </cell>
          <cell r="BE229">
            <v>0.30599999999999999</v>
          </cell>
          <cell r="BL229">
            <v>1</v>
          </cell>
          <cell r="BM229">
            <v>1.01</v>
          </cell>
          <cell r="CF229">
            <v>157</v>
          </cell>
          <cell r="CH229">
            <v>157</v>
          </cell>
          <cell r="CJ229">
            <v>157</v>
          </cell>
          <cell r="CK229" t="str">
            <v xml:space="preserve"> </v>
          </cell>
          <cell r="CL229" t="str">
            <v xml:space="preserve"> </v>
          </cell>
          <cell r="CM229" t="str">
            <v xml:space="preserve"> </v>
          </cell>
          <cell r="CN229" t="str">
            <v xml:space="preserve"> </v>
          </cell>
          <cell r="CO229" t="str">
            <v xml:space="preserve"> </v>
          </cell>
          <cell r="CP229" t="str">
            <v xml:space="preserve"> </v>
          </cell>
          <cell r="CQ229" t="str">
            <v xml:space="preserve"> </v>
          </cell>
        </row>
        <row r="230">
          <cell r="A230" t="str">
            <v>5094KN</v>
          </cell>
          <cell r="B230">
            <v>230</v>
          </cell>
          <cell r="C230" t="str">
            <v>Plastic Half finish</v>
          </cell>
          <cell r="D230" t="str">
            <v>Metal Pin</v>
          </cell>
          <cell r="E230" t="str">
            <v>Plastic Circle</v>
          </cell>
          <cell r="F230" t="str">
            <v>Glue</v>
          </cell>
          <cell r="G230" t="str">
            <v>Cotton chip</v>
          </cell>
          <cell r="H230" t="str">
            <v>Epooxyresin</v>
          </cell>
          <cell r="I230" t="str">
            <v>Hardener</v>
          </cell>
          <cell r="J230" t="str">
            <v>Plastic Circle</v>
          </cell>
          <cell r="K230" t="str">
            <v>Basic Manesium Cacbonate</v>
          </cell>
          <cell r="L230" t="str">
            <v>Rubber Additive</v>
          </cell>
          <cell r="M230" t="str">
            <v>PIGMENT</v>
          </cell>
          <cell r="P230">
            <v>1</v>
          </cell>
          <cell r="Q230">
            <v>1.01</v>
          </cell>
          <cell r="V230">
            <v>16.474291710388247</v>
          </cell>
          <cell r="W230">
            <v>16.968520461699896</v>
          </cell>
          <cell r="AB230" t="str">
            <v xml:space="preserve"> </v>
          </cell>
          <cell r="AF230">
            <v>1</v>
          </cell>
          <cell r="AG230">
            <v>1.01</v>
          </cell>
          <cell r="AH230">
            <v>0.94670999999999994</v>
          </cell>
          <cell r="AI230">
            <v>0.9561771</v>
          </cell>
          <cell r="AJ230">
            <v>9.4670999999999991E-2</v>
          </cell>
          <cell r="AK230">
            <v>9.5617709999999995E-2</v>
          </cell>
          <cell r="AT230">
            <v>0.7</v>
          </cell>
          <cell r="AU230">
            <v>0.71399999999999997</v>
          </cell>
          <cell r="AX230" t="str">
            <v xml:space="preserve"> </v>
          </cell>
          <cell r="AY230" t="str">
            <v xml:space="preserve"> </v>
          </cell>
          <cell r="AZ230">
            <v>4.38</v>
          </cell>
          <cell r="BA230">
            <v>4.4676</v>
          </cell>
          <cell r="BB230">
            <v>9.9</v>
          </cell>
          <cell r="BC230">
            <v>10.098000000000001</v>
          </cell>
          <cell r="BD230">
            <v>0.3</v>
          </cell>
          <cell r="BE230">
            <v>0.30599999999999999</v>
          </cell>
          <cell r="BL230">
            <v>1</v>
          </cell>
          <cell r="BM230">
            <v>1.01</v>
          </cell>
          <cell r="CF230">
            <v>157</v>
          </cell>
          <cell r="CH230">
            <v>157</v>
          </cell>
          <cell r="CJ230">
            <v>157</v>
          </cell>
          <cell r="CK230" t="str">
            <v xml:space="preserve"> </v>
          </cell>
          <cell r="CL230" t="str">
            <v xml:space="preserve"> </v>
          </cell>
          <cell r="CM230" t="str">
            <v xml:space="preserve"> </v>
          </cell>
          <cell r="CN230" t="str">
            <v xml:space="preserve"> </v>
          </cell>
          <cell r="CO230" t="str">
            <v xml:space="preserve"> </v>
          </cell>
          <cell r="CP230" t="str">
            <v xml:space="preserve"> </v>
          </cell>
          <cell r="CQ230" t="str">
            <v xml:space="preserve"> </v>
          </cell>
        </row>
        <row r="231">
          <cell r="A231">
            <v>5098</v>
          </cell>
          <cell r="B231">
            <v>231</v>
          </cell>
          <cell r="C231" t="str">
            <v>Plastic Half finish</v>
          </cell>
          <cell r="D231" t="str">
            <v>Metal Pin</v>
          </cell>
          <cell r="E231" t="str">
            <v>Plastic Circle</v>
          </cell>
          <cell r="F231" t="str">
            <v>Cotton chip</v>
          </cell>
          <cell r="G231" t="str">
            <v>Epooxyresin</v>
          </cell>
          <cell r="H231" t="str">
            <v>Hardener</v>
          </cell>
          <cell r="I231" t="str">
            <v>Basic Manesium Cacbonate</v>
          </cell>
          <cell r="J231" t="str">
            <v>Rubber Additive</v>
          </cell>
          <cell r="K231" t="str">
            <v>PIGMENT</v>
          </cell>
          <cell r="P231">
            <v>1</v>
          </cell>
          <cell r="Q231">
            <v>1.01</v>
          </cell>
          <cell r="V231">
            <v>9.2339979013641127</v>
          </cell>
          <cell r="W231">
            <v>9.5110178384050368</v>
          </cell>
          <cell r="AB231" t="str">
            <v xml:space="preserve"> </v>
          </cell>
          <cell r="AF231">
            <v>1</v>
          </cell>
          <cell r="AG231">
            <v>1.01</v>
          </cell>
          <cell r="AH231">
            <v>0.53064</v>
          </cell>
          <cell r="AI231">
            <v>0.53594640000000004</v>
          </cell>
          <cell r="AJ231">
            <v>5.3064E-2</v>
          </cell>
          <cell r="AK231">
            <v>5.3594639999999999E-2</v>
          </cell>
          <cell r="AZ231">
            <v>2.7</v>
          </cell>
          <cell r="BA231">
            <v>2.7540000000000004</v>
          </cell>
          <cell r="BB231">
            <v>6.12</v>
          </cell>
          <cell r="BC231">
            <v>6.2423999999999999</v>
          </cell>
          <cell r="BD231">
            <v>0.18</v>
          </cell>
          <cell r="BE231">
            <v>0.18359999999999999</v>
          </cell>
          <cell r="BL231">
            <v>1</v>
          </cell>
          <cell r="BM231">
            <v>1.01</v>
          </cell>
          <cell r="CF231">
            <v>88</v>
          </cell>
          <cell r="CH231">
            <v>88</v>
          </cell>
          <cell r="CJ231">
            <v>88</v>
          </cell>
          <cell r="CK231" t="str">
            <v xml:space="preserve"> </v>
          </cell>
          <cell r="CL231" t="str">
            <v xml:space="preserve"> </v>
          </cell>
          <cell r="CM231" t="str">
            <v xml:space="preserve"> </v>
          </cell>
          <cell r="CN231" t="str">
            <v xml:space="preserve"> </v>
          </cell>
          <cell r="CO231" t="str">
            <v xml:space="preserve"> </v>
          </cell>
          <cell r="CP231" t="str">
            <v xml:space="preserve"> </v>
          </cell>
          <cell r="CQ231" t="str">
            <v xml:space="preserve"> </v>
          </cell>
        </row>
        <row r="232">
          <cell r="A232" t="str">
            <v>5098KN</v>
          </cell>
          <cell r="B232">
            <v>232</v>
          </cell>
          <cell r="C232" t="str">
            <v>Plastic Half finish</v>
          </cell>
          <cell r="D232" t="str">
            <v>Plastic Circle</v>
          </cell>
          <cell r="E232" t="str">
            <v>Metal Pin</v>
          </cell>
          <cell r="F232" t="str">
            <v>Cotton chip</v>
          </cell>
          <cell r="G232" t="str">
            <v>Epooxyresin</v>
          </cell>
          <cell r="H232" t="str">
            <v>Hardener</v>
          </cell>
          <cell r="I232" t="str">
            <v>Basic Manesium Cacbonate</v>
          </cell>
          <cell r="J232" t="str">
            <v>Rubber Additive</v>
          </cell>
          <cell r="K232" t="str">
            <v>PIGMENT</v>
          </cell>
          <cell r="P232">
            <v>1</v>
          </cell>
          <cell r="Q232">
            <v>1.01</v>
          </cell>
          <cell r="V232">
            <v>9.2339979013641127</v>
          </cell>
          <cell r="W232">
            <v>9.5110178384050368</v>
          </cell>
          <cell r="AB232" t="str">
            <v xml:space="preserve"> </v>
          </cell>
          <cell r="AF232">
            <v>1</v>
          </cell>
          <cell r="AG232">
            <v>1.01</v>
          </cell>
          <cell r="AH232">
            <v>0.53064</v>
          </cell>
          <cell r="AI232">
            <v>0.53594640000000004</v>
          </cell>
          <cell r="AJ232">
            <v>5.3064E-2</v>
          </cell>
          <cell r="AK232">
            <v>5.3594639999999999E-2</v>
          </cell>
          <cell r="AZ232">
            <v>2.7</v>
          </cell>
          <cell r="BA232">
            <v>2.7540000000000004</v>
          </cell>
          <cell r="BB232">
            <v>6.12</v>
          </cell>
          <cell r="BC232">
            <v>6.2423999999999999</v>
          </cell>
          <cell r="BD232">
            <v>0.18</v>
          </cell>
          <cell r="BE232">
            <v>0.18359999999999999</v>
          </cell>
          <cell r="BL232">
            <v>1</v>
          </cell>
          <cell r="BM232">
            <v>1.01</v>
          </cell>
          <cell r="CF232">
            <v>88</v>
          </cell>
          <cell r="CH232">
            <v>88</v>
          </cell>
          <cell r="CJ232">
            <v>88</v>
          </cell>
          <cell r="CK232" t="str">
            <v xml:space="preserve"> </v>
          </cell>
          <cell r="CL232" t="str">
            <v xml:space="preserve"> </v>
          </cell>
          <cell r="CM232" t="str">
            <v xml:space="preserve"> </v>
          </cell>
          <cell r="CN232" t="str">
            <v xml:space="preserve"> </v>
          </cell>
          <cell r="CO232" t="str">
            <v xml:space="preserve"> </v>
          </cell>
          <cell r="CP232" t="str">
            <v xml:space="preserve"> </v>
          </cell>
          <cell r="CQ232" t="str">
            <v xml:space="preserve"> </v>
          </cell>
        </row>
        <row r="233">
          <cell r="A233" t="str">
            <v>5617KN</v>
          </cell>
          <cell r="B233">
            <v>233</v>
          </cell>
          <cell r="C233" t="str">
            <v>Plastic Half finish</v>
          </cell>
          <cell r="D233" t="str">
            <v>Plastic bristle</v>
          </cell>
          <cell r="E233" t="str">
            <v>Wire</v>
          </cell>
          <cell r="F233" t="str">
            <v>Epooxyresin</v>
          </cell>
          <cell r="G233" t="str">
            <v>Hardener</v>
          </cell>
          <cell r="P233">
            <v>1</v>
          </cell>
          <cell r="Q233">
            <v>1.01</v>
          </cell>
          <cell r="AB233">
            <v>5.9</v>
          </cell>
          <cell r="AC233">
            <v>6.0770000000000008</v>
          </cell>
          <cell r="AD233">
            <v>1.2</v>
          </cell>
          <cell r="AE233">
            <v>1.236</v>
          </cell>
          <cell r="AF233" t="str">
            <v xml:space="preserve"> </v>
          </cell>
          <cell r="CE233" t="str">
            <v>?</v>
          </cell>
          <cell r="CF233" t="str">
            <v xml:space="preserve"> </v>
          </cell>
          <cell r="CG233" t="str">
            <v>?</v>
          </cell>
          <cell r="CH233" t="str">
            <v xml:space="preserve"> </v>
          </cell>
          <cell r="CI233" t="str">
            <v>?</v>
          </cell>
          <cell r="CJ233" t="str">
            <v xml:space="preserve"> </v>
          </cell>
          <cell r="CK233" t="str">
            <v xml:space="preserve"> </v>
          </cell>
          <cell r="CL233" t="str">
            <v xml:space="preserve"> </v>
          </cell>
          <cell r="CM233" t="str">
            <v xml:space="preserve"> </v>
          </cell>
          <cell r="CN233" t="str">
            <v xml:space="preserve"> </v>
          </cell>
          <cell r="CO233" t="str">
            <v xml:space="preserve"> </v>
          </cell>
          <cell r="CP233" t="str">
            <v xml:space="preserve"> </v>
          </cell>
          <cell r="CQ233" t="str">
            <v xml:space="preserve"> </v>
          </cell>
        </row>
        <row r="234">
          <cell r="A234">
            <v>5628</v>
          </cell>
          <cell r="B234">
            <v>234</v>
          </cell>
          <cell r="C234" t="str">
            <v>Plastic Half finish</v>
          </cell>
          <cell r="D234" t="str">
            <v>Plastic bristle</v>
          </cell>
          <cell r="E234" t="str">
            <v>Wire</v>
          </cell>
          <cell r="P234">
            <v>1</v>
          </cell>
          <cell r="Q234">
            <v>1.01</v>
          </cell>
          <cell r="AB234">
            <v>10</v>
          </cell>
          <cell r="AC234">
            <v>10.3</v>
          </cell>
          <cell r="AD234">
            <v>1.8</v>
          </cell>
          <cell r="AE234">
            <v>1.8540000000000001</v>
          </cell>
          <cell r="AF234" t="str">
            <v xml:space="preserve"> </v>
          </cell>
          <cell r="CE234" t="str">
            <v>?</v>
          </cell>
          <cell r="CF234" t="str">
            <v xml:space="preserve"> </v>
          </cell>
          <cell r="CG234" t="str">
            <v>?</v>
          </cell>
          <cell r="CH234" t="str">
            <v xml:space="preserve"> </v>
          </cell>
          <cell r="CI234" t="str">
            <v>?</v>
          </cell>
          <cell r="CJ234" t="str">
            <v xml:space="preserve"> </v>
          </cell>
          <cell r="CK234" t="str">
            <v xml:space="preserve"> </v>
          </cell>
          <cell r="CL234" t="str">
            <v xml:space="preserve"> </v>
          </cell>
          <cell r="CM234" t="str">
            <v xml:space="preserve"> </v>
          </cell>
          <cell r="CN234" t="str">
            <v xml:space="preserve"> </v>
          </cell>
          <cell r="CO234" t="str">
            <v xml:space="preserve"> </v>
          </cell>
          <cell r="CP234" t="str">
            <v xml:space="preserve"> </v>
          </cell>
          <cell r="CQ234" t="str">
            <v xml:space="preserve"> </v>
          </cell>
        </row>
        <row r="235">
          <cell r="A235">
            <v>5632</v>
          </cell>
          <cell r="B235">
            <v>235</v>
          </cell>
          <cell r="C235" t="str">
            <v>Plastic Half finish</v>
          </cell>
          <cell r="D235" t="str">
            <v>Plastic bristle</v>
          </cell>
          <cell r="E235" t="str">
            <v>Wire</v>
          </cell>
          <cell r="P235">
            <v>1</v>
          </cell>
          <cell r="Q235">
            <v>1.01</v>
          </cell>
          <cell r="AB235">
            <v>9.8000000000000007</v>
          </cell>
          <cell r="AC235">
            <v>10.094000000000001</v>
          </cell>
          <cell r="AD235">
            <v>1.8</v>
          </cell>
          <cell r="AE235">
            <v>1.8540000000000001</v>
          </cell>
          <cell r="AF235" t="str">
            <v xml:space="preserve"> </v>
          </cell>
          <cell r="CE235" t="str">
            <v>?</v>
          </cell>
          <cell r="CF235" t="str">
            <v xml:space="preserve"> </v>
          </cell>
          <cell r="CG235" t="str">
            <v>?</v>
          </cell>
          <cell r="CH235" t="str">
            <v xml:space="preserve"> </v>
          </cell>
          <cell r="CI235" t="str">
            <v>?</v>
          </cell>
          <cell r="CJ235" t="str">
            <v xml:space="preserve"> </v>
          </cell>
          <cell r="CK235" t="str">
            <v xml:space="preserve"> </v>
          </cell>
          <cell r="CL235" t="str">
            <v xml:space="preserve"> </v>
          </cell>
          <cell r="CM235" t="str">
            <v xml:space="preserve"> </v>
          </cell>
          <cell r="CN235" t="str">
            <v xml:space="preserve"> </v>
          </cell>
          <cell r="CO235" t="str">
            <v xml:space="preserve"> </v>
          </cell>
          <cell r="CP235" t="str">
            <v xml:space="preserve"> </v>
          </cell>
          <cell r="CQ235" t="str">
            <v xml:space="preserve"> </v>
          </cell>
        </row>
        <row r="236">
          <cell r="A236" t="str">
            <v>572P</v>
          </cell>
          <cell r="B236">
            <v>236</v>
          </cell>
          <cell r="C236" t="str">
            <v>Plastic Half finish</v>
          </cell>
          <cell r="D236" t="str">
            <v>Plastic bristle</v>
          </cell>
          <cell r="E236" t="str">
            <v>Wire</v>
          </cell>
          <cell r="F236" t="str">
            <v>Epooxyresin</v>
          </cell>
          <cell r="G236" t="str">
            <v>Hardener</v>
          </cell>
          <cell r="P236">
            <v>1</v>
          </cell>
          <cell r="Q236">
            <v>1.01</v>
          </cell>
          <cell r="AB236">
            <v>1.88</v>
          </cell>
          <cell r="AC236">
            <v>1.9363999999999999</v>
          </cell>
          <cell r="AD236">
            <v>0.40559999999999996</v>
          </cell>
          <cell r="AE236">
            <v>0.41776799999999997</v>
          </cell>
          <cell r="AF236" t="str">
            <v xml:space="preserve"> </v>
          </cell>
          <cell r="AH236">
            <v>0.31</v>
          </cell>
          <cell r="AI236">
            <v>0.31309999999999999</v>
          </cell>
          <cell r="AJ236">
            <v>3.1E-2</v>
          </cell>
          <cell r="AK236">
            <v>3.1309999999999998E-2</v>
          </cell>
          <cell r="AU236">
            <v>0</v>
          </cell>
          <cell r="CB236">
            <v>3</v>
          </cell>
          <cell r="CC236">
            <v>8.9</v>
          </cell>
          <cell r="CD236">
            <v>3</v>
          </cell>
          <cell r="CE236">
            <v>8.9</v>
          </cell>
          <cell r="CF236">
            <v>3</v>
          </cell>
          <cell r="CG236">
            <v>8.9</v>
          </cell>
          <cell r="CH236">
            <v>3</v>
          </cell>
          <cell r="CI236">
            <v>52</v>
          </cell>
          <cell r="CJ236" t="str">
            <v xml:space="preserve"> </v>
          </cell>
          <cell r="CK236" t="str">
            <v xml:space="preserve"> </v>
          </cell>
          <cell r="CL236" t="str">
            <v xml:space="preserve"> </v>
          </cell>
          <cell r="CM236" t="str">
            <v xml:space="preserve"> </v>
          </cell>
          <cell r="CN236" t="str">
            <v xml:space="preserve"> </v>
          </cell>
          <cell r="CO236" t="str">
            <v xml:space="preserve"> </v>
          </cell>
          <cell r="CP236" t="str">
            <v xml:space="preserve"> </v>
          </cell>
          <cell r="CQ236" t="str">
            <v xml:space="preserve"> </v>
          </cell>
        </row>
        <row r="237">
          <cell r="A237" t="str">
            <v>572PANY</v>
          </cell>
          <cell r="B237">
            <v>237</v>
          </cell>
          <cell r="C237" t="str">
            <v>Plastic Half finish</v>
          </cell>
          <cell r="D237" t="str">
            <v>Plastic bristle</v>
          </cell>
          <cell r="E237" t="str">
            <v>Wire</v>
          </cell>
          <cell r="F237" t="str">
            <v>Epooxyresin</v>
          </cell>
          <cell r="G237" t="str">
            <v>Hardener</v>
          </cell>
          <cell r="P237">
            <v>1</v>
          </cell>
          <cell r="Q237">
            <v>1.01</v>
          </cell>
          <cell r="AB237">
            <v>3.66</v>
          </cell>
          <cell r="AC237">
            <v>3.7698</v>
          </cell>
          <cell r="AD237">
            <v>0.40559999999999996</v>
          </cell>
          <cell r="AE237">
            <v>0.41776799999999997</v>
          </cell>
          <cell r="AF237" t="str">
            <v xml:space="preserve"> </v>
          </cell>
          <cell r="AH237">
            <v>0.31</v>
          </cell>
          <cell r="AI237">
            <v>0.31309999999999999</v>
          </cell>
          <cell r="AJ237">
            <v>3.1E-2</v>
          </cell>
          <cell r="AK237">
            <v>3.1309999999999998E-2</v>
          </cell>
          <cell r="CB237">
            <v>3</v>
          </cell>
          <cell r="CC237">
            <v>8.9</v>
          </cell>
          <cell r="CD237">
            <v>3</v>
          </cell>
          <cell r="CE237">
            <v>8.9</v>
          </cell>
          <cell r="CF237">
            <v>3</v>
          </cell>
          <cell r="CG237">
            <v>8.9</v>
          </cell>
          <cell r="CH237">
            <v>3</v>
          </cell>
          <cell r="CI237">
            <v>52</v>
          </cell>
          <cell r="CJ237" t="str">
            <v xml:space="preserve"> </v>
          </cell>
          <cell r="CK237" t="str">
            <v xml:space="preserve"> </v>
          </cell>
          <cell r="CL237" t="str">
            <v xml:space="preserve"> </v>
          </cell>
          <cell r="CM237" t="str">
            <v xml:space="preserve"> </v>
          </cell>
          <cell r="CN237" t="str">
            <v xml:space="preserve"> </v>
          </cell>
          <cell r="CO237" t="str">
            <v xml:space="preserve"> </v>
          </cell>
          <cell r="CP237" t="str">
            <v xml:space="preserve"> </v>
          </cell>
          <cell r="CQ237" t="str">
            <v xml:space="preserve"> </v>
          </cell>
        </row>
        <row r="238">
          <cell r="A238" t="str">
            <v>572PP</v>
          </cell>
          <cell r="B238">
            <v>238</v>
          </cell>
          <cell r="C238" t="str">
            <v>Plastic Half finish</v>
          </cell>
          <cell r="D238" t="str">
            <v>Plastic bristle</v>
          </cell>
          <cell r="E238" t="str">
            <v>Wire</v>
          </cell>
          <cell r="F238" t="str">
            <v>Epooxyresin</v>
          </cell>
          <cell r="G238" t="str">
            <v>Hardener</v>
          </cell>
          <cell r="P238">
            <v>1</v>
          </cell>
          <cell r="Q238">
            <v>1.01</v>
          </cell>
          <cell r="AB238">
            <v>1.88</v>
          </cell>
          <cell r="AC238">
            <v>1.9363999999999999</v>
          </cell>
          <cell r="AD238">
            <v>0.40559999999999996</v>
          </cell>
          <cell r="AE238">
            <v>0.41776799999999997</v>
          </cell>
          <cell r="AF238" t="str">
            <v xml:space="preserve"> </v>
          </cell>
          <cell r="AH238">
            <v>0.31</v>
          </cell>
          <cell r="AI238">
            <v>0.31309999999999999</v>
          </cell>
          <cell r="AJ238">
            <v>3.1E-2</v>
          </cell>
          <cell r="AK238">
            <v>3.1309999999999998E-2</v>
          </cell>
          <cell r="CB238">
            <v>3</v>
          </cell>
          <cell r="CC238">
            <v>8.9</v>
          </cell>
          <cell r="CD238">
            <v>3</v>
          </cell>
          <cell r="CE238">
            <v>8.9</v>
          </cell>
          <cell r="CF238">
            <v>3</v>
          </cell>
          <cell r="CG238">
            <v>8.9</v>
          </cell>
          <cell r="CH238">
            <v>3</v>
          </cell>
          <cell r="CI238">
            <v>52</v>
          </cell>
          <cell r="CJ238" t="str">
            <v xml:space="preserve"> </v>
          </cell>
          <cell r="CK238" t="str">
            <v xml:space="preserve"> </v>
          </cell>
          <cell r="CL238" t="str">
            <v xml:space="preserve"> </v>
          </cell>
          <cell r="CM238" t="str">
            <v xml:space="preserve"> </v>
          </cell>
          <cell r="CN238" t="str">
            <v xml:space="preserve"> </v>
          </cell>
          <cell r="CO238" t="str">
            <v xml:space="preserve"> </v>
          </cell>
          <cell r="CP238" t="str">
            <v xml:space="preserve"> </v>
          </cell>
          <cell r="CQ238" t="str">
            <v xml:space="preserve"> </v>
          </cell>
        </row>
        <row r="239">
          <cell r="A239">
            <v>573</v>
          </cell>
          <cell r="B239">
            <v>239</v>
          </cell>
          <cell r="C239" t="str">
            <v>Plastic Half finish</v>
          </cell>
          <cell r="D239" t="str">
            <v>Metal Pin</v>
          </cell>
          <cell r="E239" t="str">
            <v>Cotton chip</v>
          </cell>
          <cell r="F239" t="str">
            <v>Glue</v>
          </cell>
          <cell r="G239" t="str">
            <v>RUBBER</v>
          </cell>
          <cell r="P239">
            <v>1</v>
          </cell>
          <cell r="Q239">
            <v>1.01</v>
          </cell>
          <cell r="V239">
            <v>11.962224554039874</v>
          </cell>
          <cell r="W239">
            <v>12.321091290661071</v>
          </cell>
          <cell r="AB239" t="str">
            <v xml:space="preserve"> </v>
          </cell>
          <cell r="AF239">
            <v>1</v>
          </cell>
          <cell r="AG239">
            <v>1.01</v>
          </cell>
          <cell r="AH239" t="str">
            <v xml:space="preserve"> </v>
          </cell>
          <cell r="AT239">
            <v>0.7</v>
          </cell>
          <cell r="AU239">
            <v>0.71399999999999997</v>
          </cell>
          <cell r="AX239">
            <v>1</v>
          </cell>
          <cell r="AY239">
            <v>1.01</v>
          </cell>
          <cell r="CB239">
            <v>3.8</v>
          </cell>
          <cell r="CC239">
            <v>21.2</v>
          </cell>
          <cell r="CD239">
            <v>3.8</v>
          </cell>
          <cell r="CE239">
            <v>21.2</v>
          </cell>
          <cell r="CF239">
            <v>3.8</v>
          </cell>
          <cell r="CG239">
            <v>21.2</v>
          </cell>
          <cell r="CH239">
            <v>3.1</v>
          </cell>
          <cell r="CJ239">
            <v>114</v>
          </cell>
          <cell r="CK239" t="str">
            <v xml:space="preserve"> </v>
          </cell>
          <cell r="CL239" t="str">
            <v xml:space="preserve"> </v>
          </cell>
          <cell r="CM239" t="str">
            <v xml:space="preserve"> </v>
          </cell>
          <cell r="CN239" t="str">
            <v xml:space="preserve"> </v>
          </cell>
          <cell r="CO239" t="str">
            <v xml:space="preserve"> </v>
          </cell>
          <cell r="CP239" t="str">
            <v xml:space="preserve"> </v>
          </cell>
          <cell r="CQ239" t="str">
            <v xml:space="preserve"> </v>
          </cell>
        </row>
        <row r="240">
          <cell r="A240" t="str">
            <v>573HP</v>
          </cell>
          <cell r="B240">
            <v>240</v>
          </cell>
          <cell r="C240" t="str">
            <v>Plastic Half finish</v>
          </cell>
          <cell r="D240" t="str">
            <v>Plastic Pin</v>
          </cell>
          <cell r="E240" t="str">
            <v>Epooxyresin</v>
          </cell>
          <cell r="F240" t="str">
            <v>Hardener</v>
          </cell>
          <cell r="G240" t="str">
            <v>Glue</v>
          </cell>
          <cell r="H240" t="str">
            <v>RUBBER</v>
          </cell>
          <cell r="P240">
            <v>1</v>
          </cell>
          <cell r="Q240">
            <v>1.01</v>
          </cell>
          <cell r="Z240">
            <v>7</v>
          </cell>
          <cell r="AA240">
            <v>7.21</v>
          </cell>
          <cell r="AB240" t="str">
            <v xml:space="preserve"> </v>
          </cell>
          <cell r="AH240">
            <v>0.58490999999999993</v>
          </cell>
          <cell r="AI240">
            <v>0.59075909999999998</v>
          </cell>
          <cell r="AJ240">
            <v>5.8490999999999994E-2</v>
          </cell>
          <cell r="AK240">
            <v>5.9075909999999995E-2</v>
          </cell>
          <cell r="AT240">
            <v>0.7</v>
          </cell>
          <cell r="AU240">
            <v>0.71399999999999997</v>
          </cell>
          <cell r="AX240">
            <v>1</v>
          </cell>
          <cell r="AY240">
            <v>1.01</v>
          </cell>
          <cell r="CB240">
            <v>3.8</v>
          </cell>
          <cell r="CC240">
            <v>21.2</v>
          </cell>
          <cell r="CD240">
            <v>3.8</v>
          </cell>
          <cell r="CE240">
            <v>21.2</v>
          </cell>
          <cell r="CF240">
            <v>3.8</v>
          </cell>
          <cell r="CG240">
            <v>21.2</v>
          </cell>
          <cell r="CH240">
            <v>2.9</v>
          </cell>
          <cell r="CJ240">
            <v>97</v>
          </cell>
          <cell r="CK240" t="str">
            <v xml:space="preserve"> </v>
          </cell>
          <cell r="CL240" t="str">
            <v xml:space="preserve"> </v>
          </cell>
          <cell r="CM240" t="str">
            <v xml:space="preserve"> </v>
          </cell>
          <cell r="CN240" t="str">
            <v xml:space="preserve"> </v>
          </cell>
          <cell r="CO240" t="str">
            <v xml:space="preserve"> </v>
          </cell>
          <cell r="CP240" t="str">
            <v xml:space="preserve"> </v>
          </cell>
          <cell r="CQ240" t="str">
            <v xml:space="preserve"> </v>
          </cell>
        </row>
        <row r="241">
          <cell r="A241" t="str">
            <v>573PZ</v>
          </cell>
          <cell r="B241">
            <v>241</v>
          </cell>
          <cell r="C241" t="str">
            <v>Plastic Half finish</v>
          </cell>
          <cell r="D241" t="str">
            <v>Metal Pin</v>
          </cell>
          <cell r="E241" t="str">
            <v>Cotton chip</v>
          </cell>
          <cell r="F241" t="str">
            <v>Epooxyresin</v>
          </cell>
          <cell r="G241" t="str">
            <v>Hardener</v>
          </cell>
          <cell r="H241" t="str">
            <v>Glue</v>
          </cell>
          <cell r="I241" t="str">
            <v>Basic Manesium Cacbonate</v>
          </cell>
          <cell r="J241" t="str">
            <v>Rubber Additive</v>
          </cell>
          <cell r="K241" t="str">
            <v>PIGMENT</v>
          </cell>
          <cell r="P241">
            <v>1</v>
          </cell>
          <cell r="Q241">
            <v>1.01</v>
          </cell>
          <cell r="V241">
            <v>11.962224554039874</v>
          </cell>
          <cell r="W241">
            <v>12.321091290661071</v>
          </cell>
          <cell r="AB241" t="str">
            <v xml:space="preserve"> </v>
          </cell>
          <cell r="AF241">
            <v>1</v>
          </cell>
          <cell r="AG241">
            <v>1.01</v>
          </cell>
          <cell r="AH241">
            <v>0.68741999999999992</v>
          </cell>
          <cell r="AI241">
            <v>0.69429419999999997</v>
          </cell>
          <cell r="AJ241">
            <v>6.8741999999999998E-2</v>
          </cell>
          <cell r="AK241">
            <v>6.9429419999999992E-2</v>
          </cell>
          <cell r="AT241">
            <v>1.4</v>
          </cell>
          <cell r="AU241">
            <v>1.4279999999999999</v>
          </cell>
          <cell r="AZ241">
            <v>2.2200000000000002</v>
          </cell>
          <cell r="BA241">
            <v>2.2644000000000002</v>
          </cell>
          <cell r="BB241">
            <v>5.03</v>
          </cell>
          <cell r="BC241">
            <v>5.1306000000000003</v>
          </cell>
          <cell r="BD241">
            <v>0.15</v>
          </cell>
          <cell r="BE241">
            <v>0.153</v>
          </cell>
          <cell r="CB241">
            <v>3.8</v>
          </cell>
          <cell r="CC241">
            <v>21.2</v>
          </cell>
          <cell r="CD241">
            <v>3.8</v>
          </cell>
          <cell r="CE241">
            <v>21.2</v>
          </cell>
          <cell r="CF241">
            <v>3.8</v>
          </cell>
          <cell r="CG241">
            <v>21.2</v>
          </cell>
          <cell r="CH241">
            <v>3.1</v>
          </cell>
          <cell r="CJ241">
            <v>114</v>
          </cell>
          <cell r="CK241" t="str">
            <v xml:space="preserve"> </v>
          </cell>
          <cell r="CL241" t="str">
            <v xml:space="preserve"> </v>
          </cell>
          <cell r="CM241" t="str">
            <v xml:space="preserve"> </v>
          </cell>
          <cell r="CN241" t="str">
            <v xml:space="preserve"> </v>
          </cell>
          <cell r="CO241" t="str">
            <v xml:space="preserve"> </v>
          </cell>
          <cell r="CP241" t="str">
            <v xml:space="preserve"> </v>
          </cell>
          <cell r="CQ241" t="str">
            <v xml:space="preserve"> </v>
          </cell>
        </row>
        <row r="242">
          <cell r="A242" t="str">
            <v>573PAN</v>
          </cell>
          <cell r="B242">
            <v>242</v>
          </cell>
          <cell r="C242" t="str">
            <v>Plastic Half finish</v>
          </cell>
          <cell r="D242" t="str">
            <v>Metal Pin</v>
          </cell>
          <cell r="E242" t="str">
            <v>Cotton chip</v>
          </cell>
          <cell r="F242" t="str">
            <v>Epooxyresin</v>
          </cell>
          <cell r="G242" t="str">
            <v>Hardener</v>
          </cell>
          <cell r="H242" t="str">
            <v>Glue</v>
          </cell>
          <cell r="I242" t="str">
            <v>Basic Manesium Cacbonate</v>
          </cell>
          <cell r="J242" t="str">
            <v>Rubber Additive</v>
          </cell>
          <cell r="K242" t="str">
            <v>PIGMENT</v>
          </cell>
          <cell r="P242">
            <v>1</v>
          </cell>
          <cell r="Q242">
            <v>1.01</v>
          </cell>
          <cell r="V242">
            <v>11.962224554039874</v>
          </cell>
          <cell r="W242">
            <v>12.321091290661071</v>
          </cell>
          <cell r="AB242" t="str">
            <v xml:space="preserve"> </v>
          </cell>
          <cell r="AF242">
            <v>1</v>
          </cell>
          <cell r="AG242">
            <v>1.01</v>
          </cell>
          <cell r="AH242">
            <v>0.68741999999999992</v>
          </cell>
          <cell r="AI242">
            <v>0.69429419999999997</v>
          </cell>
          <cell r="AJ242">
            <v>6.8741999999999998E-2</v>
          </cell>
          <cell r="AK242">
            <v>6.9429419999999992E-2</v>
          </cell>
          <cell r="AT242">
            <v>0.7</v>
          </cell>
          <cell r="AU242">
            <v>0.71399999999999997</v>
          </cell>
          <cell r="AZ242">
            <v>2.2200000000000002</v>
          </cell>
          <cell r="BA242">
            <v>2.2644000000000002</v>
          </cell>
          <cell r="BB242">
            <v>5.03</v>
          </cell>
          <cell r="BC242">
            <v>5.1306000000000003</v>
          </cell>
          <cell r="BD242">
            <v>0.15</v>
          </cell>
          <cell r="BE242">
            <v>0.153</v>
          </cell>
          <cell r="CB242">
            <v>3.8</v>
          </cell>
          <cell r="CC242">
            <v>21.2</v>
          </cell>
          <cell r="CD242">
            <v>3.8</v>
          </cell>
          <cell r="CE242">
            <v>21.2</v>
          </cell>
          <cell r="CF242">
            <v>3.8</v>
          </cell>
          <cell r="CG242">
            <v>21.2</v>
          </cell>
          <cell r="CH242">
            <v>3.1</v>
          </cell>
          <cell r="CJ242">
            <v>114</v>
          </cell>
          <cell r="CK242" t="str">
            <v xml:space="preserve"> </v>
          </cell>
          <cell r="CL242" t="str">
            <v xml:space="preserve"> </v>
          </cell>
          <cell r="CM242" t="str">
            <v xml:space="preserve"> </v>
          </cell>
          <cell r="CN242" t="str">
            <v xml:space="preserve"> </v>
          </cell>
          <cell r="CO242" t="str">
            <v xml:space="preserve"> </v>
          </cell>
          <cell r="CP242" t="str">
            <v xml:space="preserve"> </v>
          </cell>
          <cell r="CQ242" t="str">
            <v xml:space="preserve"> </v>
          </cell>
        </row>
        <row r="243">
          <cell r="A243" t="str">
            <v>573PP</v>
          </cell>
          <cell r="B243">
            <v>243</v>
          </cell>
          <cell r="C243" t="str">
            <v>Plastic Half finish</v>
          </cell>
          <cell r="D243" t="str">
            <v>Metal Pin</v>
          </cell>
          <cell r="E243" t="str">
            <v>Cotton chip</v>
          </cell>
          <cell r="F243" t="str">
            <v>Epooxyresin</v>
          </cell>
          <cell r="G243" t="str">
            <v>Hardener</v>
          </cell>
          <cell r="H243" t="str">
            <v>Glue</v>
          </cell>
          <cell r="P243">
            <v>1</v>
          </cell>
          <cell r="Q243">
            <v>1.01</v>
          </cell>
          <cell r="V243">
            <v>11.962224554039874</v>
          </cell>
          <cell r="W243">
            <v>12.321091290661071</v>
          </cell>
          <cell r="AB243" t="str">
            <v xml:space="preserve"> </v>
          </cell>
          <cell r="AF243">
            <v>1</v>
          </cell>
          <cell r="AG243">
            <v>1.01</v>
          </cell>
          <cell r="AH243">
            <v>1.38</v>
          </cell>
          <cell r="AI243">
            <v>1.3937999999999999</v>
          </cell>
          <cell r="AJ243">
            <v>0.13799999999999998</v>
          </cell>
          <cell r="AK243">
            <v>0.13937999999999998</v>
          </cell>
          <cell r="AT243">
            <v>0.7</v>
          </cell>
          <cell r="AU243">
            <v>0.71399999999999997</v>
          </cell>
          <cell r="AX243">
            <v>1</v>
          </cell>
          <cell r="AY243">
            <v>1.01</v>
          </cell>
          <cell r="CB243">
            <v>3.8</v>
          </cell>
          <cell r="CC243">
            <v>21.2</v>
          </cell>
          <cell r="CD243">
            <v>3.8</v>
          </cell>
          <cell r="CE243">
            <v>21.2</v>
          </cell>
          <cell r="CF243">
            <v>3.8</v>
          </cell>
          <cell r="CG243">
            <v>21.2</v>
          </cell>
          <cell r="CH243">
            <v>3.1</v>
          </cell>
          <cell r="CJ243">
            <v>114</v>
          </cell>
          <cell r="CK243" t="str">
            <v xml:space="preserve"> </v>
          </cell>
          <cell r="CL243" t="str">
            <v xml:space="preserve"> </v>
          </cell>
          <cell r="CM243" t="str">
            <v xml:space="preserve"> </v>
          </cell>
          <cell r="CN243" t="str">
            <v xml:space="preserve"> </v>
          </cell>
          <cell r="CO243" t="str">
            <v xml:space="preserve"> </v>
          </cell>
          <cell r="CP243" t="str">
            <v xml:space="preserve"> </v>
          </cell>
          <cell r="CQ243" t="str">
            <v xml:space="preserve"> </v>
          </cell>
        </row>
        <row r="244">
          <cell r="A244" t="str">
            <v>573T</v>
          </cell>
          <cell r="B244">
            <v>244</v>
          </cell>
          <cell r="C244" t="str">
            <v>Plastic Half finish</v>
          </cell>
          <cell r="D244" t="str">
            <v>Metal Pin</v>
          </cell>
          <cell r="E244" t="str">
            <v>Cotton chip</v>
          </cell>
          <cell r="F244" t="str">
            <v>Glue</v>
          </cell>
          <cell r="G244" t="str">
            <v>RUBBER</v>
          </cell>
          <cell r="P244">
            <v>1</v>
          </cell>
          <cell r="Q244">
            <v>1.01</v>
          </cell>
          <cell r="V244">
            <v>12.54</v>
          </cell>
          <cell r="W244">
            <v>12.9162</v>
          </cell>
          <cell r="AB244" t="str">
            <v xml:space="preserve"> </v>
          </cell>
          <cell r="AF244">
            <v>1</v>
          </cell>
          <cell r="AG244">
            <v>1.01</v>
          </cell>
          <cell r="AH244" t="str">
            <v xml:space="preserve"> </v>
          </cell>
          <cell r="AT244">
            <v>0.7</v>
          </cell>
          <cell r="AU244">
            <v>0.71399999999999997</v>
          </cell>
          <cell r="AX244">
            <v>1</v>
          </cell>
          <cell r="AY244">
            <v>1.01</v>
          </cell>
          <cell r="CB244">
            <v>3.8</v>
          </cell>
          <cell r="CC244">
            <v>21.2</v>
          </cell>
          <cell r="CD244">
            <v>3.8</v>
          </cell>
          <cell r="CE244">
            <v>21.2</v>
          </cell>
          <cell r="CF244">
            <v>3.8</v>
          </cell>
          <cell r="CG244">
            <v>21.2</v>
          </cell>
          <cell r="CH244">
            <v>3.1</v>
          </cell>
          <cell r="CJ244">
            <v>114</v>
          </cell>
          <cell r="CK244" t="str">
            <v xml:space="preserve"> </v>
          </cell>
          <cell r="CL244" t="str">
            <v xml:space="preserve"> </v>
          </cell>
          <cell r="CM244" t="str">
            <v xml:space="preserve"> </v>
          </cell>
          <cell r="CN244" t="str">
            <v xml:space="preserve"> </v>
          </cell>
          <cell r="CO244" t="str">
            <v xml:space="preserve"> </v>
          </cell>
          <cell r="CP244" t="str">
            <v xml:space="preserve"> </v>
          </cell>
          <cell r="CQ244" t="str">
            <v xml:space="preserve"> </v>
          </cell>
        </row>
        <row r="245">
          <cell r="A245">
            <v>574</v>
          </cell>
          <cell r="B245">
            <v>245</v>
          </cell>
          <cell r="C245" t="str">
            <v>Plastic Half finish</v>
          </cell>
          <cell r="D245" t="str">
            <v>Metal Pin</v>
          </cell>
          <cell r="E245" t="str">
            <v>Cotton chip</v>
          </cell>
          <cell r="F245" t="str">
            <v>Glue</v>
          </cell>
          <cell r="G245" t="str">
            <v>RUBBER</v>
          </cell>
          <cell r="P245">
            <v>1</v>
          </cell>
          <cell r="Q245">
            <v>1.01</v>
          </cell>
          <cell r="V245">
            <v>11.857292759706191</v>
          </cell>
          <cell r="W245">
            <v>12.213011542497377</v>
          </cell>
          <cell r="AB245" t="str">
            <v xml:space="preserve"> </v>
          </cell>
          <cell r="AF245">
            <v>1</v>
          </cell>
          <cell r="AG245">
            <v>1.01</v>
          </cell>
          <cell r="AH245" t="str">
            <v xml:space="preserve"> </v>
          </cell>
          <cell r="AT245">
            <v>0.6</v>
          </cell>
          <cell r="AU245">
            <v>0.61199999999999999</v>
          </cell>
          <cell r="AX245">
            <v>1</v>
          </cell>
          <cell r="AY245">
            <v>1.01</v>
          </cell>
          <cell r="CB245">
            <v>4.0999999999999996</v>
          </cell>
          <cell r="CC245">
            <v>17.600000000000001</v>
          </cell>
          <cell r="CD245">
            <v>4.0999999999999996</v>
          </cell>
          <cell r="CE245">
            <v>17.600000000000001</v>
          </cell>
          <cell r="CF245">
            <v>4.0999999999999996</v>
          </cell>
          <cell r="CG245">
            <v>17.600000000000001</v>
          </cell>
          <cell r="CH245">
            <v>2.2999999999999998</v>
          </cell>
          <cell r="CJ245">
            <v>113</v>
          </cell>
          <cell r="CK245" t="str">
            <v xml:space="preserve"> </v>
          </cell>
          <cell r="CL245" t="str">
            <v xml:space="preserve"> </v>
          </cell>
          <cell r="CM245" t="str">
            <v xml:space="preserve"> </v>
          </cell>
          <cell r="CN245" t="str">
            <v xml:space="preserve"> </v>
          </cell>
          <cell r="CO245" t="str">
            <v xml:space="preserve"> </v>
          </cell>
          <cell r="CP245" t="str">
            <v xml:space="preserve"> </v>
          </cell>
          <cell r="CQ245" t="str">
            <v xml:space="preserve"> </v>
          </cell>
        </row>
        <row r="246">
          <cell r="A246" t="str">
            <v>574AHP</v>
          </cell>
          <cell r="B246">
            <v>246</v>
          </cell>
          <cell r="C246" t="str">
            <v>Plastic Half finish</v>
          </cell>
          <cell r="D246" t="str">
            <v>PLASTIC RAW MATERIAL</v>
          </cell>
          <cell r="E246" t="str">
            <v>Epooxyresin</v>
          </cell>
          <cell r="F246" t="str">
            <v>Hardener</v>
          </cell>
          <cell r="G246" t="str">
            <v>Glue</v>
          </cell>
          <cell r="H246" t="str">
            <v>Basic Manesium Cacbonate</v>
          </cell>
          <cell r="I246" t="str">
            <v>Rubber Additive</v>
          </cell>
          <cell r="J246" t="str">
            <v>PIGMENT</v>
          </cell>
          <cell r="P246">
            <v>1</v>
          </cell>
          <cell r="Q246">
            <v>1.01</v>
          </cell>
          <cell r="AB246" t="str">
            <v xml:space="preserve"> </v>
          </cell>
          <cell r="AF246" t="str">
            <v xml:space="preserve"> </v>
          </cell>
          <cell r="AH246">
            <v>0.54872999999999994</v>
          </cell>
          <cell r="AI246">
            <v>0.55421729999999991</v>
          </cell>
          <cell r="AJ246">
            <v>5.4872999999999991E-2</v>
          </cell>
          <cell r="AK246">
            <v>5.5421729999999989E-2</v>
          </cell>
          <cell r="AR246">
            <v>5.5</v>
          </cell>
          <cell r="AS246">
            <v>5.61</v>
          </cell>
          <cell r="AT246">
            <v>0.6</v>
          </cell>
          <cell r="AU246">
            <v>0.61199999999999999</v>
          </cell>
          <cell r="AZ246">
            <v>2.1</v>
          </cell>
          <cell r="BA246">
            <v>2.1420000000000003</v>
          </cell>
          <cell r="BB246">
            <v>4.76</v>
          </cell>
          <cell r="BC246">
            <v>4.8552</v>
          </cell>
          <cell r="BD246">
            <v>0.14000000000000001</v>
          </cell>
          <cell r="BE246">
            <v>0.14280000000000001</v>
          </cell>
          <cell r="CB246">
            <v>4.0999999999999996</v>
          </cell>
          <cell r="CC246">
            <v>17.600000000000001</v>
          </cell>
          <cell r="CD246">
            <v>4.0999999999999996</v>
          </cell>
          <cell r="CE246">
            <v>17.600000000000001</v>
          </cell>
          <cell r="CF246">
            <v>4.0999999999999996</v>
          </cell>
          <cell r="CG246">
            <v>17.600000000000001</v>
          </cell>
          <cell r="CH246">
            <v>3.1</v>
          </cell>
          <cell r="CJ246">
            <v>91</v>
          </cell>
          <cell r="CK246" t="str">
            <v xml:space="preserve"> </v>
          </cell>
          <cell r="CL246" t="str">
            <v xml:space="preserve"> </v>
          </cell>
          <cell r="CM246" t="str">
            <v xml:space="preserve"> </v>
          </cell>
          <cell r="CN246" t="str">
            <v xml:space="preserve"> </v>
          </cell>
          <cell r="CO246" t="str">
            <v xml:space="preserve"> </v>
          </cell>
          <cell r="CP246" t="str">
            <v xml:space="preserve"> </v>
          </cell>
          <cell r="CQ246" t="str">
            <v xml:space="preserve"> </v>
          </cell>
        </row>
        <row r="247">
          <cell r="A247" t="str">
            <v>574AP</v>
          </cell>
          <cell r="B247">
            <v>247</v>
          </cell>
          <cell r="C247" t="str">
            <v>Plastic Half finish</v>
          </cell>
          <cell r="D247" t="str">
            <v>Metal Pin</v>
          </cell>
          <cell r="E247" t="str">
            <v>Cotton chip</v>
          </cell>
          <cell r="F247" t="str">
            <v>Epooxyresin</v>
          </cell>
          <cell r="G247" t="str">
            <v>Hardener</v>
          </cell>
          <cell r="H247" t="str">
            <v>Glue</v>
          </cell>
          <cell r="P247">
            <v>1</v>
          </cell>
          <cell r="Q247">
            <v>1.01</v>
          </cell>
          <cell r="V247">
            <v>11.857292759706191</v>
          </cell>
          <cell r="W247">
            <v>12.213011542497377</v>
          </cell>
          <cell r="AB247" t="str">
            <v xml:space="preserve"> </v>
          </cell>
          <cell r="AF247">
            <v>1</v>
          </cell>
          <cell r="AG247">
            <v>1.01</v>
          </cell>
          <cell r="AH247">
            <v>0.68138999999999994</v>
          </cell>
          <cell r="AI247">
            <v>0.68820389999999998</v>
          </cell>
          <cell r="AJ247">
            <v>6.8138999999999991E-2</v>
          </cell>
          <cell r="AK247">
            <v>6.8820389999999995E-2</v>
          </cell>
          <cell r="AT247">
            <v>0.6</v>
          </cell>
          <cell r="AU247">
            <v>0.61199999999999999</v>
          </cell>
          <cell r="AX247">
            <v>1</v>
          </cell>
          <cell r="AY247">
            <v>1.01</v>
          </cell>
          <cell r="CB247">
            <v>4.0999999999999996</v>
          </cell>
          <cell r="CC247">
            <v>17.600000000000001</v>
          </cell>
          <cell r="CD247">
            <v>4.0999999999999996</v>
          </cell>
          <cell r="CE247">
            <v>17.600000000000001</v>
          </cell>
          <cell r="CF247">
            <v>4.0999999999999996</v>
          </cell>
          <cell r="CG247">
            <v>17.600000000000001</v>
          </cell>
          <cell r="CH247">
            <v>2.2999999999999998</v>
          </cell>
          <cell r="CJ247">
            <v>113</v>
          </cell>
          <cell r="CK247" t="str">
            <v xml:space="preserve"> </v>
          </cell>
          <cell r="CL247" t="str">
            <v xml:space="preserve"> </v>
          </cell>
          <cell r="CM247" t="str">
            <v xml:space="preserve"> </v>
          </cell>
          <cell r="CN247" t="str">
            <v xml:space="preserve"> </v>
          </cell>
          <cell r="CO247" t="str">
            <v xml:space="preserve"> </v>
          </cell>
          <cell r="CP247" t="str">
            <v xml:space="preserve"> </v>
          </cell>
          <cell r="CQ247" t="str">
            <v xml:space="preserve"> </v>
          </cell>
        </row>
        <row r="248">
          <cell r="A248" t="str">
            <v>574APP</v>
          </cell>
          <cell r="B248">
            <v>248</v>
          </cell>
          <cell r="C248" t="str">
            <v>Plastic Half finish</v>
          </cell>
          <cell r="D248" t="str">
            <v>Metal Pin</v>
          </cell>
          <cell r="E248" t="str">
            <v>Cotton chip</v>
          </cell>
          <cell r="F248" t="str">
            <v>Epooxyresin</v>
          </cell>
          <cell r="G248" t="str">
            <v>Hardener</v>
          </cell>
          <cell r="H248" t="str">
            <v>Glue</v>
          </cell>
          <cell r="P248">
            <v>1</v>
          </cell>
          <cell r="Q248">
            <v>1.01</v>
          </cell>
          <cell r="V248">
            <v>11.857292759706191</v>
          </cell>
          <cell r="W248">
            <v>12.213011542497377</v>
          </cell>
          <cell r="AB248" t="str">
            <v xml:space="preserve"> </v>
          </cell>
          <cell r="AF248">
            <v>1</v>
          </cell>
          <cell r="AG248">
            <v>1.01</v>
          </cell>
          <cell r="AH248">
            <v>1.36</v>
          </cell>
          <cell r="AI248">
            <v>1.3736000000000002</v>
          </cell>
          <cell r="AJ248">
            <v>0.13600000000000001</v>
          </cell>
          <cell r="AK248">
            <v>0.13736000000000001</v>
          </cell>
          <cell r="AT248">
            <v>0.6</v>
          </cell>
          <cell r="AU248">
            <v>0.61199999999999999</v>
          </cell>
          <cell r="AX248">
            <v>1</v>
          </cell>
          <cell r="AY248">
            <v>1.01</v>
          </cell>
          <cell r="CB248">
            <v>4.0999999999999996</v>
          </cell>
          <cell r="CC248">
            <v>17.600000000000001</v>
          </cell>
          <cell r="CD248">
            <v>4.0999999999999996</v>
          </cell>
          <cell r="CE248">
            <v>17.600000000000001</v>
          </cell>
          <cell r="CF248">
            <v>4.0999999999999996</v>
          </cell>
          <cell r="CG248">
            <v>17.600000000000001</v>
          </cell>
          <cell r="CH248">
            <v>2.2999999999999998</v>
          </cell>
          <cell r="CJ248">
            <v>113</v>
          </cell>
          <cell r="CK248" t="str">
            <v xml:space="preserve"> </v>
          </cell>
          <cell r="CL248" t="str">
            <v xml:space="preserve"> </v>
          </cell>
          <cell r="CM248" t="str">
            <v xml:space="preserve"> </v>
          </cell>
          <cell r="CN248" t="str">
            <v xml:space="preserve"> </v>
          </cell>
          <cell r="CO248" t="str">
            <v xml:space="preserve"> </v>
          </cell>
          <cell r="CP248" t="str">
            <v xml:space="preserve"> </v>
          </cell>
          <cell r="CQ248" t="str">
            <v xml:space="preserve"> </v>
          </cell>
        </row>
        <row r="249">
          <cell r="A249" t="str">
            <v>574HP</v>
          </cell>
          <cell r="B249">
            <v>249</v>
          </cell>
          <cell r="C249" t="str">
            <v>Plastic Half finish</v>
          </cell>
          <cell r="D249" t="str">
            <v>Plastic Pin</v>
          </cell>
          <cell r="E249" t="str">
            <v>Epooxyresin</v>
          </cell>
          <cell r="F249" t="str">
            <v>Hardener</v>
          </cell>
          <cell r="G249" t="str">
            <v>Glue</v>
          </cell>
          <cell r="H249" t="str">
            <v>Basic Manesium Cacbonate</v>
          </cell>
          <cell r="I249" t="str">
            <v>Rubber Additive</v>
          </cell>
          <cell r="J249" t="str">
            <v>PIGMENT</v>
          </cell>
          <cell r="P249">
            <v>1</v>
          </cell>
          <cell r="Q249">
            <v>1.01</v>
          </cell>
          <cell r="Z249">
            <v>5.5</v>
          </cell>
          <cell r="AA249">
            <v>5.665</v>
          </cell>
          <cell r="AB249" t="str">
            <v xml:space="preserve"> </v>
          </cell>
          <cell r="AF249" t="str">
            <v xml:space="preserve"> </v>
          </cell>
          <cell r="AH249">
            <v>0.54872999999999994</v>
          </cell>
          <cell r="AI249">
            <v>0.55421729999999991</v>
          </cell>
          <cell r="AJ249">
            <v>5.4872999999999991E-2</v>
          </cell>
          <cell r="AK249">
            <v>5.5421729999999989E-2</v>
          </cell>
          <cell r="AT249">
            <v>0.6</v>
          </cell>
          <cell r="AU249">
            <v>0.61199999999999999</v>
          </cell>
          <cell r="AZ249">
            <v>2.34</v>
          </cell>
          <cell r="BA249">
            <v>2.3868</v>
          </cell>
          <cell r="BB249">
            <v>5.3</v>
          </cell>
          <cell r="BC249">
            <v>5.4059999999999997</v>
          </cell>
          <cell r="BD249">
            <v>0.156</v>
          </cell>
          <cell r="BE249">
            <v>0.15912000000000001</v>
          </cell>
          <cell r="CB249">
            <v>4.0999999999999996</v>
          </cell>
          <cell r="CC249">
            <v>17.600000000000001</v>
          </cell>
          <cell r="CD249">
            <v>4.0999999999999996</v>
          </cell>
          <cell r="CE249">
            <v>17.600000000000001</v>
          </cell>
          <cell r="CF249">
            <v>4.0999999999999996</v>
          </cell>
          <cell r="CG249">
            <v>17.600000000000001</v>
          </cell>
          <cell r="CH249">
            <v>3.1</v>
          </cell>
          <cell r="CJ249">
            <v>91</v>
          </cell>
          <cell r="CK249" t="str">
            <v xml:space="preserve"> </v>
          </cell>
          <cell r="CL249" t="str">
            <v xml:space="preserve"> </v>
          </cell>
          <cell r="CM249" t="str">
            <v xml:space="preserve"> </v>
          </cell>
          <cell r="CN249" t="str">
            <v xml:space="preserve"> </v>
          </cell>
          <cell r="CO249" t="str">
            <v xml:space="preserve"> </v>
          </cell>
          <cell r="CP249" t="str">
            <v xml:space="preserve"> </v>
          </cell>
          <cell r="CQ249" t="str">
            <v xml:space="preserve"> </v>
          </cell>
        </row>
        <row r="250">
          <cell r="A250" t="str">
            <v>574HP</v>
          </cell>
          <cell r="B250">
            <v>250</v>
          </cell>
          <cell r="C250" t="str">
            <v>Plastic Half finish</v>
          </cell>
          <cell r="D250" t="str">
            <v>Plastic Pin</v>
          </cell>
          <cell r="E250" t="str">
            <v>Epooxyresin</v>
          </cell>
          <cell r="F250" t="str">
            <v>Hardener</v>
          </cell>
          <cell r="G250" t="str">
            <v>Glue</v>
          </cell>
          <cell r="H250" t="str">
            <v>Basic Manesium Cacbonate</v>
          </cell>
          <cell r="I250" t="str">
            <v>Rubber Additive</v>
          </cell>
          <cell r="J250" t="str">
            <v>PIGMENT</v>
          </cell>
          <cell r="P250">
            <v>1</v>
          </cell>
          <cell r="Q250">
            <v>1.01</v>
          </cell>
          <cell r="Z250">
            <v>5.5</v>
          </cell>
          <cell r="AA250">
            <v>5.665</v>
          </cell>
          <cell r="AB250" t="str">
            <v xml:space="preserve"> </v>
          </cell>
          <cell r="AF250" t="str">
            <v xml:space="preserve"> </v>
          </cell>
          <cell r="AH250">
            <v>0.54872999999999994</v>
          </cell>
          <cell r="AI250">
            <v>0.55421729999999991</v>
          </cell>
          <cell r="AJ250">
            <v>5.4872999999999991E-2</v>
          </cell>
          <cell r="AK250">
            <v>5.5421729999999989E-2</v>
          </cell>
          <cell r="AT250">
            <v>0.6</v>
          </cell>
          <cell r="AU250">
            <v>0.61199999999999999</v>
          </cell>
          <cell r="AX250">
            <v>1</v>
          </cell>
          <cell r="AY250">
            <v>1.01</v>
          </cell>
          <cell r="CB250">
            <v>4.0999999999999996</v>
          </cell>
          <cell r="CC250">
            <v>17.600000000000001</v>
          </cell>
          <cell r="CD250">
            <v>4.0999999999999996</v>
          </cell>
          <cell r="CE250">
            <v>17.600000000000001</v>
          </cell>
          <cell r="CF250">
            <v>4.0999999999999996</v>
          </cell>
          <cell r="CG250">
            <v>17.600000000000001</v>
          </cell>
          <cell r="CH250">
            <v>3.1</v>
          </cell>
          <cell r="CJ250">
            <v>91</v>
          </cell>
          <cell r="CK250" t="str">
            <v xml:space="preserve"> </v>
          </cell>
          <cell r="CL250" t="str">
            <v xml:space="preserve"> </v>
          </cell>
          <cell r="CM250" t="str">
            <v xml:space="preserve"> </v>
          </cell>
          <cell r="CN250" t="str">
            <v xml:space="preserve"> </v>
          </cell>
          <cell r="CO250" t="str">
            <v xml:space="preserve"> </v>
          </cell>
          <cell r="CP250" t="str">
            <v xml:space="preserve"> </v>
          </cell>
          <cell r="CQ250" t="str">
            <v xml:space="preserve"> </v>
          </cell>
        </row>
        <row r="251">
          <cell r="A251" t="str">
            <v>574HPP</v>
          </cell>
          <cell r="B251">
            <v>251</v>
          </cell>
          <cell r="C251" t="str">
            <v>Plastic Half finish</v>
          </cell>
          <cell r="D251" t="str">
            <v>Plastic Pin</v>
          </cell>
          <cell r="E251" t="str">
            <v>Epooxyresin</v>
          </cell>
          <cell r="F251" t="str">
            <v>Hardener</v>
          </cell>
          <cell r="G251" t="str">
            <v>Glue</v>
          </cell>
          <cell r="H251" t="str">
            <v>RUBBER</v>
          </cell>
          <cell r="P251">
            <v>1</v>
          </cell>
          <cell r="Q251">
            <v>1.01</v>
          </cell>
          <cell r="Z251">
            <v>5.5</v>
          </cell>
          <cell r="AA251">
            <v>5.665</v>
          </cell>
          <cell r="AB251" t="str">
            <v xml:space="preserve"> </v>
          </cell>
          <cell r="AF251" t="str">
            <v xml:space="preserve"> </v>
          </cell>
          <cell r="AH251">
            <v>0.54872999999999994</v>
          </cell>
          <cell r="AI251">
            <v>0.55421729999999991</v>
          </cell>
          <cell r="AJ251">
            <v>5.4872999999999991E-2</v>
          </cell>
          <cell r="AK251">
            <v>5.5421729999999989E-2</v>
          </cell>
          <cell r="AT251">
            <v>0.6</v>
          </cell>
          <cell r="AU251">
            <v>0.61199999999999999</v>
          </cell>
          <cell r="AX251">
            <v>1</v>
          </cell>
          <cell r="AY251">
            <v>1.01</v>
          </cell>
          <cell r="CB251">
            <v>4.0999999999999996</v>
          </cell>
          <cell r="CC251">
            <v>17.600000000000001</v>
          </cell>
          <cell r="CD251">
            <v>4.0999999999999996</v>
          </cell>
          <cell r="CE251">
            <v>17.600000000000001</v>
          </cell>
          <cell r="CF251">
            <v>4.0999999999999996</v>
          </cell>
          <cell r="CG251">
            <v>17.600000000000001</v>
          </cell>
          <cell r="CH251">
            <v>3.1</v>
          </cell>
          <cell r="CJ251">
            <v>91</v>
          </cell>
          <cell r="CK251" t="str">
            <v xml:space="preserve"> </v>
          </cell>
          <cell r="CL251" t="str">
            <v xml:space="preserve"> </v>
          </cell>
          <cell r="CM251" t="str">
            <v xml:space="preserve"> </v>
          </cell>
          <cell r="CN251" t="str">
            <v xml:space="preserve"> </v>
          </cell>
          <cell r="CO251" t="str">
            <v xml:space="preserve"> </v>
          </cell>
          <cell r="CP251" t="str">
            <v xml:space="preserve"> </v>
          </cell>
          <cell r="CQ251" t="str">
            <v xml:space="preserve"> </v>
          </cell>
        </row>
        <row r="252">
          <cell r="A252" t="str">
            <v>574NP</v>
          </cell>
          <cell r="B252">
            <v>252</v>
          </cell>
          <cell r="C252" t="str">
            <v>Plastic Half finish</v>
          </cell>
          <cell r="D252" t="str">
            <v>Cotton chip</v>
          </cell>
          <cell r="E252" t="str">
            <v>Epooxyresin</v>
          </cell>
          <cell r="F252" t="str">
            <v>Hardener</v>
          </cell>
          <cell r="G252" t="str">
            <v>Glue</v>
          </cell>
          <cell r="H252" t="str">
            <v>RUBBER</v>
          </cell>
          <cell r="P252">
            <v>1</v>
          </cell>
          <cell r="Q252">
            <v>1.01</v>
          </cell>
          <cell r="AB252" t="str">
            <v xml:space="preserve"> </v>
          </cell>
          <cell r="AF252">
            <v>1</v>
          </cell>
          <cell r="AG252">
            <v>1.01</v>
          </cell>
          <cell r="AH252">
            <v>0.51</v>
          </cell>
          <cell r="AI252">
            <v>0.5151</v>
          </cell>
          <cell r="AJ252">
            <v>5.1000000000000004E-2</v>
          </cell>
          <cell r="AK252">
            <v>5.1510000000000007E-2</v>
          </cell>
          <cell r="AT252">
            <v>0.6</v>
          </cell>
          <cell r="AU252">
            <v>0.61199999999999999</v>
          </cell>
          <cell r="AX252">
            <v>1</v>
          </cell>
          <cell r="AY252">
            <v>1.01</v>
          </cell>
          <cell r="CB252">
            <v>4.0999999999999996</v>
          </cell>
          <cell r="CC252">
            <v>17.600000000000001</v>
          </cell>
          <cell r="CD252">
            <v>4.0999999999999996</v>
          </cell>
          <cell r="CE252">
            <v>17.600000000000001</v>
          </cell>
          <cell r="CF252">
            <v>4.0999999999999996</v>
          </cell>
          <cell r="CG252">
            <v>17.600000000000001</v>
          </cell>
          <cell r="CH252">
            <v>3.1</v>
          </cell>
          <cell r="CI252">
            <v>84</v>
          </cell>
          <cell r="CJ252" t="str">
            <v xml:space="preserve"> </v>
          </cell>
          <cell r="CK252" t="str">
            <v xml:space="preserve"> </v>
          </cell>
          <cell r="CL252" t="str">
            <v xml:space="preserve"> </v>
          </cell>
          <cell r="CM252" t="str">
            <v xml:space="preserve"> </v>
          </cell>
          <cell r="CN252" t="str">
            <v xml:space="preserve"> </v>
          </cell>
          <cell r="CO252" t="str">
            <v xml:space="preserve"> </v>
          </cell>
          <cell r="CP252" t="str">
            <v xml:space="preserve"> </v>
          </cell>
          <cell r="CQ252" t="str">
            <v xml:space="preserve"> </v>
          </cell>
        </row>
        <row r="253">
          <cell r="A253" t="str">
            <v>574P</v>
          </cell>
          <cell r="B253">
            <v>253</v>
          </cell>
          <cell r="C253" t="str">
            <v>Plastic Half finish</v>
          </cell>
          <cell r="D253" t="str">
            <v>Metal Pin</v>
          </cell>
          <cell r="E253" t="str">
            <v>Cotton chip</v>
          </cell>
          <cell r="F253" t="str">
            <v>Epooxyresin</v>
          </cell>
          <cell r="G253" t="str">
            <v>Hardener</v>
          </cell>
          <cell r="H253" t="str">
            <v>Glue</v>
          </cell>
          <cell r="I253" t="str">
            <v>Basic Manesium Cacbonate</v>
          </cell>
          <cell r="J253" t="str">
            <v>Rubber Additive</v>
          </cell>
          <cell r="K253" t="str">
            <v>PIGMENT</v>
          </cell>
          <cell r="P253">
            <v>1</v>
          </cell>
          <cell r="Q253">
            <v>1.01</v>
          </cell>
          <cell r="V253">
            <v>11.857292759706191</v>
          </cell>
          <cell r="W253">
            <v>12.213011542497377</v>
          </cell>
          <cell r="AB253" t="str">
            <v xml:space="preserve"> </v>
          </cell>
          <cell r="AF253">
            <v>1</v>
          </cell>
          <cell r="AG253">
            <v>1.01</v>
          </cell>
          <cell r="AH253">
            <v>0.68138999999999994</v>
          </cell>
          <cell r="AI253">
            <v>0.68820389999999998</v>
          </cell>
          <cell r="AJ253">
            <v>6.8138999999999991E-2</v>
          </cell>
          <cell r="AK253">
            <v>6.8820389999999995E-2</v>
          </cell>
          <cell r="AT253">
            <v>0.6</v>
          </cell>
          <cell r="AU253">
            <v>0.61199999999999999</v>
          </cell>
          <cell r="AZ253">
            <v>2.34</v>
          </cell>
          <cell r="BA253">
            <v>2.3868</v>
          </cell>
          <cell r="BB253">
            <v>5.3</v>
          </cell>
          <cell r="BC253">
            <v>5.4059999999999997</v>
          </cell>
          <cell r="BD253">
            <v>0.156</v>
          </cell>
          <cell r="BE253">
            <v>0.15912000000000001</v>
          </cell>
          <cell r="CB253">
            <v>4.0999999999999996</v>
          </cell>
          <cell r="CC253">
            <v>17.600000000000001</v>
          </cell>
          <cell r="CD253">
            <v>4.0999999999999996</v>
          </cell>
          <cell r="CE253">
            <v>17.600000000000001</v>
          </cell>
          <cell r="CF253">
            <v>4.0999999999999996</v>
          </cell>
          <cell r="CG253">
            <v>17.600000000000001</v>
          </cell>
          <cell r="CH253">
            <v>2.2999999999999998</v>
          </cell>
          <cell r="CJ253">
            <v>113</v>
          </cell>
          <cell r="CK253" t="str">
            <v xml:space="preserve"> </v>
          </cell>
          <cell r="CL253" t="str">
            <v xml:space="preserve"> </v>
          </cell>
          <cell r="CM253" t="str">
            <v xml:space="preserve"> </v>
          </cell>
          <cell r="CN253" t="str">
            <v xml:space="preserve"> </v>
          </cell>
          <cell r="CO253" t="str">
            <v xml:space="preserve"> </v>
          </cell>
          <cell r="CP253" t="str">
            <v xml:space="preserve"> </v>
          </cell>
          <cell r="CQ253" t="str">
            <v xml:space="preserve"> </v>
          </cell>
        </row>
        <row r="254">
          <cell r="A254" t="str">
            <v>574PAN</v>
          </cell>
          <cell r="B254">
            <v>254</v>
          </cell>
          <cell r="C254" t="str">
            <v>Plastic Half finish</v>
          </cell>
          <cell r="D254" t="str">
            <v>Metal Pin</v>
          </cell>
          <cell r="E254" t="str">
            <v>Cotton chip</v>
          </cell>
          <cell r="F254" t="str">
            <v>Epooxyresin</v>
          </cell>
          <cell r="G254" t="str">
            <v>Hardener</v>
          </cell>
          <cell r="H254" t="str">
            <v>Glue</v>
          </cell>
          <cell r="I254" t="str">
            <v>Basic Manesium Cacbonate</v>
          </cell>
          <cell r="J254" t="str">
            <v>Rubber Additive</v>
          </cell>
          <cell r="K254" t="str">
            <v>PIGMENT</v>
          </cell>
          <cell r="P254">
            <v>1</v>
          </cell>
          <cell r="Q254">
            <v>1.01</v>
          </cell>
          <cell r="V254">
            <v>11.857292759706191</v>
          </cell>
          <cell r="W254">
            <v>12.213011542497377</v>
          </cell>
          <cell r="AB254" t="str">
            <v xml:space="preserve"> </v>
          </cell>
          <cell r="AF254">
            <v>1</v>
          </cell>
          <cell r="AG254">
            <v>1.01</v>
          </cell>
          <cell r="AH254">
            <v>0.68138999999999994</v>
          </cell>
          <cell r="AI254">
            <v>0.68820389999999998</v>
          </cell>
          <cell r="AJ254">
            <v>6.8138999999999991E-2</v>
          </cell>
          <cell r="AK254">
            <v>6.8820389999999995E-2</v>
          </cell>
          <cell r="AT254">
            <v>0.6</v>
          </cell>
          <cell r="AU254">
            <v>0.61199999999999999</v>
          </cell>
          <cell r="AX254">
            <v>1</v>
          </cell>
          <cell r="AY254">
            <v>1.01</v>
          </cell>
          <cell r="AZ254">
            <v>2.34</v>
          </cell>
          <cell r="BA254">
            <v>2.3868</v>
          </cell>
          <cell r="BB254">
            <v>5.3</v>
          </cell>
          <cell r="BC254">
            <v>5.4059999999999997</v>
          </cell>
          <cell r="BD254">
            <v>0.156</v>
          </cell>
          <cell r="BE254">
            <v>0.15912000000000001</v>
          </cell>
          <cell r="CB254">
            <v>4.0999999999999996</v>
          </cell>
          <cell r="CC254">
            <v>17.600000000000001</v>
          </cell>
          <cell r="CD254">
            <v>4.0999999999999996</v>
          </cell>
          <cell r="CE254">
            <v>17.600000000000001</v>
          </cell>
          <cell r="CF254">
            <v>4.0999999999999996</v>
          </cell>
          <cell r="CG254">
            <v>17.600000000000001</v>
          </cell>
          <cell r="CH254">
            <v>2.2999999999999998</v>
          </cell>
          <cell r="CJ254">
            <v>113</v>
          </cell>
          <cell r="CK254" t="str">
            <v xml:space="preserve"> </v>
          </cell>
          <cell r="CL254" t="str">
            <v xml:space="preserve"> </v>
          </cell>
          <cell r="CM254" t="str">
            <v xml:space="preserve"> </v>
          </cell>
          <cell r="CN254" t="str">
            <v xml:space="preserve"> </v>
          </cell>
          <cell r="CO254" t="str">
            <v xml:space="preserve"> </v>
          </cell>
          <cell r="CP254" t="str">
            <v xml:space="preserve"> </v>
          </cell>
          <cell r="CQ254" t="str">
            <v xml:space="preserve"> </v>
          </cell>
        </row>
        <row r="255">
          <cell r="A255" t="str">
            <v>574PP</v>
          </cell>
          <cell r="B255">
            <v>255</v>
          </cell>
          <cell r="C255" t="str">
            <v>Plastic Half finish</v>
          </cell>
          <cell r="D255" t="str">
            <v>Metal Pin</v>
          </cell>
          <cell r="E255" t="str">
            <v>Cotton chip</v>
          </cell>
          <cell r="F255" t="str">
            <v>Epooxyresin</v>
          </cell>
          <cell r="G255" t="str">
            <v>Hardener</v>
          </cell>
          <cell r="H255" t="str">
            <v>Glue</v>
          </cell>
          <cell r="P255">
            <v>1</v>
          </cell>
          <cell r="Q255">
            <v>1.01</v>
          </cell>
          <cell r="V255">
            <v>11.857292759706191</v>
          </cell>
          <cell r="W255">
            <v>12.213011542497377</v>
          </cell>
          <cell r="AB255" t="str">
            <v xml:space="preserve"> </v>
          </cell>
          <cell r="AF255">
            <v>1</v>
          </cell>
          <cell r="AG255">
            <v>1.01</v>
          </cell>
          <cell r="AH255">
            <v>0.68138999999999994</v>
          </cell>
          <cell r="AI255">
            <v>0.68820389999999998</v>
          </cell>
          <cell r="AJ255">
            <v>6.8138999999999991E-2</v>
          </cell>
          <cell r="AK255">
            <v>6.8820389999999995E-2</v>
          </cell>
          <cell r="AT255">
            <v>0.6</v>
          </cell>
          <cell r="AU255">
            <v>0.61199999999999999</v>
          </cell>
          <cell r="AX255">
            <v>1</v>
          </cell>
          <cell r="AY255">
            <v>1.01</v>
          </cell>
          <cell r="CB255">
            <v>4.0999999999999996</v>
          </cell>
          <cell r="CC255">
            <v>17.600000000000001</v>
          </cell>
          <cell r="CD255">
            <v>4.0999999999999996</v>
          </cell>
          <cell r="CE255">
            <v>17.600000000000001</v>
          </cell>
          <cell r="CF255">
            <v>4.0999999999999996</v>
          </cell>
          <cell r="CG255">
            <v>17.600000000000001</v>
          </cell>
          <cell r="CH255">
            <v>2.2999999999999998</v>
          </cell>
          <cell r="CJ255">
            <v>113</v>
          </cell>
          <cell r="CK255" t="str">
            <v xml:space="preserve"> </v>
          </cell>
          <cell r="CL255" t="str">
            <v xml:space="preserve"> </v>
          </cell>
          <cell r="CM255" t="str">
            <v xml:space="preserve"> </v>
          </cell>
          <cell r="CN255" t="str">
            <v xml:space="preserve"> </v>
          </cell>
          <cell r="CO255" t="str">
            <v xml:space="preserve"> </v>
          </cell>
          <cell r="CP255" t="str">
            <v xml:space="preserve"> </v>
          </cell>
          <cell r="CQ255" t="str">
            <v xml:space="preserve"> </v>
          </cell>
        </row>
        <row r="256">
          <cell r="A256">
            <v>575</v>
          </cell>
          <cell r="B256">
            <v>256</v>
          </cell>
          <cell r="C256" t="str">
            <v>Plastic Half finish</v>
          </cell>
          <cell r="D256" t="str">
            <v>Metal Pin</v>
          </cell>
          <cell r="E256" t="str">
            <v>Cotton chip</v>
          </cell>
          <cell r="F256" t="str">
            <v>Glue</v>
          </cell>
          <cell r="G256" t="str">
            <v>RUBBER</v>
          </cell>
          <cell r="P256">
            <v>1</v>
          </cell>
          <cell r="Q256">
            <v>1.01</v>
          </cell>
          <cell r="V256">
            <v>15.5299055613851</v>
          </cell>
          <cell r="W256">
            <v>15.995802728226653</v>
          </cell>
          <cell r="AB256" t="str">
            <v xml:space="preserve"> </v>
          </cell>
          <cell r="AF256">
            <v>1</v>
          </cell>
          <cell r="AG256">
            <v>1.01</v>
          </cell>
          <cell r="AH256" t="str">
            <v xml:space="preserve"> </v>
          </cell>
          <cell r="AT256">
            <v>0.8</v>
          </cell>
          <cell r="AU256">
            <v>0.81600000000000006</v>
          </cell>
          <cell r="AX256">
            <v>1</v>
          </cell>
          <cell r="AY256">
            <v>1.01</v>
          </cell>
          <cell r="CB256">
            <v>5.8</v>
          </cell>
          <cell r="CC256">
            <v>22.4</v>
          </cell>
          <cell r="CD256">
            <v>5.8</v>
          </cell>
          <cell r="CE256">
            <v>22.4</v>
          </cell>
          <cell r="CF256">
            <v>5.8</v>
          </cell>
          <cell r="CG256">
            <v>22.4</v>
          </cell>
          <cell r="CH256">
            <v>2.8</v>
          </cell>
          <cell r="CJ256">
            <v>148</v>
          </cell>
          <cell r="CK256" t="str">
            <v xml:space="preserve"> </v>
          </cell>
          <cell r="CL256" t="str">
            <v xml:space="preserve"> </v>
          </cell>
          <cell r="CM256" t="str">
            <v xml:space="preserve"> </v>
          </cell>
          <cell r="CN256" t="str">
            <v xml:space="preserve"> </v>
          </cell>
          <cell r="CO256" t="str">
            <v xml:space="preserve"> </v>
          </cell>
          <cell r="CP256" t="str">
            <v xml:space="preserve"> </v>
          </cell>
          <cell r="CQ256" t="str">
            <v xml:space="preserve"> </v>
          </cell>
        </row>
        <row r="257">
          <cell r="A257" t="str">
            <v>575AHPY</v>
          </cell>
          <cell r="B257">
            <v>257</v>
          </cell>
          <cell r="C257" t="str">
            <v>PLASTIC RAW MATERIAL</v>
          </cell>
          <cell r="D257" t="str">
            <v>Plastic Pin</v>
          </cell>
          <cell r="E257" t="str">
            <v>Epooxyresin</v>
          </cell>
          <cell r="F257" t="str">
            <v>Hardener</v>
          </cell>
          <cell r="G257" t="str">
            <v>Glue</v>
          </cell>
          <cell r="H257" t="str">
            <v>Basic Manesium Cacbonate</v>
          </cell>
          <cell r="I257" t="str">
            <v>Rubber Additive</v>
          </cell>
          <cell r="J257" t="str">
            <v>PIGMENT</v>
          </cell>
          <cell r="Z257">
            <v>7.8</v>
          </cell>
          <cell r="AA257">
            <v>8.0340000000000007</v>
          </cell>
          <cell r="AB257" t="str">
            <v xml:space="preserve"> </v>
          </cell>
          <cell r="AF257" t="str">
            <v xml:space="preserve"> </v>
          </cell>
          <cell r="AH257">
            <v>0.78389999999999993</v>
          </cell>
          <cell r="AI257">
            <v>0.79173899999999997</v>
          </cell>
          <cell r="AJ257">
            <v>7.8389999999999987E-2</v>
          </cell>
          <cell r="AK257">
            <v>7.9173899999999992E-2</v>
          </cell>
          <cell r="AR257">
            <v>37.700000000000003</v>
          </cell>
          <cell r="AS257">
            <v>38.454000000000001</v>
          </cell>
          <cell r="AT257">
            <v>0.8</v>
          </cell>
          <cell r="AU257">
            <v>0.81600000000000006</v>
          </cell>
          <cell r="AZ257">
            <v>5.16</v>
          </cell>
          <cell r="BA257">
            <v>5.2632000000000003</v>
          </cell>
          <cell r="BB257">
            <v>0.34</v>
          </cell>
          <cell r="BC257">
            <v>0.34680000000000005</v>
          </cell>
          <cell r="BD257">
            <v>11.7</v>
          </cell>
          <cell r="BE257">
            <v>11.933999999999999</v>
          </cell>
          <cell r="CB257">
            <v>5.8</v>
          </cell>
          <cell r="CC257">
            <v>22.4</v>
          </cell>
          <cell r="CD257">
            <v>5.8</v>
          </cell>
          <cell r="CE257">
            <v>22.4</v>
          </cell>
          <cell r="CF257">
            <v>5.8</v>
          </cell>
          <cell r="CG257">
            <v>22.4</v>
          </cell>
          <cell r="CH257">
            <v>2.9</v>
          </cell>
          <cell r="CJ257">
            <v>130</v>
          </cell>
          <cell r="CK257" t="str">
            <v xml:space="preserve"> </v>
          </cell>
          <cell r="CL257" t="str">
            <v xml:space="preserve"> </v>
          </cell>
          <cell r="CM257" t="str">
            <v xml:space="preserve"> </v>
          </cell>
          <cell r="CN257" t="str">
            <v xml:space="preserve"> </v>
          </cell>
          <cell r="CO257" t="str">
            <v xml:space="preserve"> </v>
          </cell>
          <cell r="CP257" t="str">
            <v xml:space="preserve"> </v>
          </cell>
          <cell r="CQ257" t="str">
            <v xml:space="preserve"> </v>
          </cell>
        </row>
        <row r="258">
          <cell r="A258" t="str">
            <v>575AP</v>
          </cell>
          <cell r="B258">
            <v>258</v>
          </cell>
          <cell r="C258" t="str">
            <v>Plastic Half finish</v>
          </cell>
          <cell r="D258" t="str">
            <v>Metal Pin</v>
          </cell>
          <cell r="E258" t="str">
            <v>Cotton chip</v>
          </cell>
          <cell r="F258" t="str">
            <v>Epooxyresin</v>
          </cell>
          <cell r="G258" t="str">
            <v>Hardener</v>
          </cell>
          <cell r="H258" t="str">
            <v>Glue</v>
          </cell>
          <cell r="P258">
            <v>1</v>
          </cell>
          <cell r="Q258">
            <v>1.01</v>
          </cell>
          <cell r="V258">
            <v>15.5299055613851</v>
          </cell>
          <cell r="W258">
            <v>15.995802728226653</v>
          </cell>
          <cell r="AB258" t="str">
            <v xml:space="preserve"> </v>
          </cell>
          <cell r="AF258">
            <v>1</v>
          </cell>
          <cell r="AG258">
            <v>1.01</v>
          </cell>
          <cell r="AH258">
            <v>0.89244000000000001</v>
          </cell>
          <cell r="AI258">
            <v>0.90136440000000007</v>
          </cell>
          <cell r="AJ258">
            <v>8.9244000000000004E-2</v>
          </cell>
          <cell r="AK258">
            <v>9.0136439999999998E-2</v>
          </cell>
          <cell r="AT258">
            <v>0.8</v>
          </cell>
          <cell r="AU258">
            <v>0.81600000000000006</v>
          </cell>
          <cell r="AX258">
            <v>1</v>
          </cell>
          <cell r="AY258">
            <v>1.01</v>
          </cell>
          <cell r="CB258">
            <v>5.8</v>
          </cell>
          <cell r="CC258">
            <v>22.4</v>
          </cell>
          <cell r="CD258">
            <v>5.8</v>
          </cell>
          <cell r="CE258">
            <v>22.4</v>
          </cell>
          <cell r="CF258">
            <v>5.8</v>
          </cell>
          <cell r="CG258">
            <v>22.4</v>
          </cell>
          <cell r="CH258">
            <v>2.8</v>
          </cell>
          <cell r="CJ258">
            <v>148</v>
          </cell>
          <cell r="CK258" t="str">
            <v xml:space="preserve"> </v>
          </cell>
          <cell r="CL258" t="str">
            <v xml:space="preserve"> </v>
          </cell>
          <cell r="CM258" t="str">
            <v xml:space="preserve"> </v>
          </cell>
          <cell r="CN258" t="str">
            <v xml:space="preserve"> </v>
          </cell>
          <cell r="CO258" t="str">
            <v xml:space="preserve"> </v>
          </cell>
          <cell r="CP258" t="str">
            <v xml:space="preserve"> </v>
          </cell>
          <cell r="CQ258" t="str">
            <v xml:space="preserve"> </v>
          </cell>
        </row>
        <row r="259">
          <cell r="A259" t="str">
            <v>575APP</v>
          </cell>
          <cell r="B259">
            <v>259</v>
          </cell>
          <cell r="C259" t="str">
            <v>Plastic Half finish</v>
          </cell>
          <cell r="D259" t="str">
            <v>Metal Pin</v>
          </cell>
          <cell r="E259" t="str">
            <v>Cotton chip</v>
          </cell>
          <cell r="F259" t="str">
            <v>Epooxyresin</v>
          </cell>
          <cell r="G259" t="str">
            <v>Hardener</v>
          </cell>
          <cell r="H259" t="str">
            <v>Glue</v>
          </cell>
          <cell r="P259">
            <v>1</v>
          </cell>
          <cell r="Q259">
            <v>1.01</v>
          </cell>
          <cell r="V259">
            <v>15.5299055613851</v>
          </cell>
          <cell r="W259">
            <v>15.995802728226653</v>
          </cell>
          <cell r="AB259" t="str">
            <v xml:space="preserve"> </v>
          </cell>
          <cell r="AF259">
            <v>1</v>
          </cell>
          <cell r="AG259">
            <v>1.01</v>
          </cell>
          <cell r="AH259">
            <v>0.89244000000000001</v>
          </cell>
          <cell r="AI259">
            <v>0.90136440000000007</v>
          </cell>
          <cell r="AJ259">
            <v>8.9244000000000004E-2</v>
          </cell>
          <cell r="AK259">
            <v>9.0136439999999998E-2</v>
          </cell>
          <cell r="AT259">
            <v>0.8</v>
          </cell>
          <cell r="AU259">
            <v>0.81600000000000006</v>
          </cell>
          <cell r="AX259">
            <v>1</v>
          </cell>
          <cell r="AY259">
            <v>1.01</v>
          </cell>
          <cell r="CB259">
            <v>5.8</v>
          </cell>
          <cell r="CC259">
            <v>22.4</v>
          </cell>
          <cell r="CD259">
            <v>5.8</v>
          </cell>
          <cell r="CE259">
            <v>22.4</v>
          </cell>
          <cell r="CF259">
            <v>5.8</v>
          </cell>
          <cell r="CG259">
            <v>22.4</v>
          </cell>
          <cell r="CH259">
            <v>2.8</v>
          </cell>
          <cell r="CJ259">
            <v>148</v>
          </cell>
          <cell r="CK259" t="str">
            <v xml:space="preserve"> </v>
          </cell>
          <cell r="CL259" t="str">
            <v xml:space="preserve"> </v>
          </cell>
          <cell r="CM259" t="str">
            <v xml:space="preserve"> </v>
          </cell>
          <cell r="CN259" t="str">
            <v xml:space="preserve"> </v>
          </cell>
          <cell r="CO259" t="str">
            <v xml:space="preserve"> </v>
          </cell>
          <cell r="CP259" t="str">
            <v xml:space="preserve"> </v>
          </cell>
          <cell r="CQ259" t="str">
            <v xml:space="preserve"> </v>
          </cell>
        </row>
        <row r="260">
          <cell r="A260" t="str">
            <v>575HP</v>
          </cell>
          <cell r="B260">
            <v>260</v>
          </cell>
          <cell r="C260" t="str">
            <v>Plastic Half finish</v>
          </cell>
          <cell r="D260" t="str">
            <v>Plastic Pin</v>
          </cell>
          <cell r="E260" t="str">
            <v>Epooxyresin</v>
          </cell>
          <cell r="F260" t="str">
            <v>Hardener</v>
          </cell>
          <cell r="G260" t="str">
            <v>Glue</v>
          </cell>
          <cell r="H260" t="str">
            <v>RUBBER</v>
          </cell>
          <cell r="P260">
            <v>1</v>
          </cell>
          <cell r="Q260">
            <v>1.01</v>
          </cell>
          <cell r="Z260">
            <v>7.8</v>
          </cell>
          <cell r="AA260">
            <v>8.0340000000000007</v>
          </cell>
          <cell r="AB260" t="str">
            <v xml:space="preserve"> </v>
          </cell>
          <cell r="AF260" t="str">
            <v xml:space="preserve"> </v>
          </cell>
          <cell r="AH260">
            <v>0.78389999999999993</v>
          </cell>
          <cell r="AI260">
            <v>0.79173899999999997</v>
          </cell>
          <cell r="AJ260">
            <v>7.8389999999999987E-2</v>
          </cell>
          <cell r="AK260">
            <v>7.9173899999999992E-2</v>
          </cell>
          <cell r="AT260">
            <v>0.8</v>
          </cell>
          <cell r="AU260">
            <v>0.81600000000000006</v>
          </cell>
          <cell r="AX260">
            <v>1</v>
          </cell>
          <cell r="AY260">
            <v>1.01</v>
          </cell>
          <cell r="CB260">
            <v>5.8</v>
          </cell>
          <cell r="CC260">
            <v>22.4</v>
          </cell>
          <cell r="CD260">
            <v>5.8</v>
          </cell>
          <cell r="CE260">
            <v>22.4</v>
          </cell>
          <cell r="CF260">
            <v>5.8</v>
          </cell>
          <cell r="CG260">
            <v>22.4</v>
          </cell>
          <cell r="CH260">
            <v>2.8</v>
          </cell>
          <cell r="CJ260">
            <v>130</v>
          </cell>
          <cell r="CK260" t="str">
            <v xml:space="preserve"> </v>
          </cell>
          <cell r="CL260" t="str">
            <v xml:space="preserve"> </v>
          </cell>
          <cell r="CM260" t="str">
            <v xml:space="preserve"> </v>
          </cell>
          <cell r="CN260" t="str">
            <v xml:space="preserve"> </v>
          </cell>
          <cell r="CO260" t="str">
            <v xml:space="preserve"> </v>
          </cell>
          <cell r="CP260" t="str">
            <v xml:space="preserve"> </v>
          </cell>
          <cell r="CQ260" t="str">
            <v xml:space="preserve"> </v>
          </cell>
        </row>
        <row r="261">
          <cell r="A261" t="str">
            <v>575PZ</v>
          </cell>
          <cell r="B261">
            <v>261</v>
          </cell>
          <cell r="C261" t="str">
            <v>Plastic Half finish</v>
          </cell>
          <cell r="D261" t="str">
            <v>Metal Pin</v>
          </cell>
          <cell r="E261" t="str">
            <v>Cotton chip</v>
          </cell>
          <cell r="F261" t="str">
            <v>Epooxyresin</v>
          </cell>
          <cell r="G261" t="str">
            <v>Hardener</v>
          </cell>
          <cell r="H261" t="str">
            <v>Glue</v>
          </cell>
          <cell r="I261" t="str">
            <v>Basic Manesium Cacbonate</v>
          </cell>
          <cell r="J261" t="str">
            <v>Rubber Additive</v>
          </cell>
          <cell r="K261" t="str">
            <v>PIGMENT</v>
          </cell>
          <cell r="P261">
            <v>1</v>
          </cell>
          <cell r="Q261">
            <v>1.01</v>
          </cell>
          <cell r="V261">
            <v>15.5299055613851</v>
          </cell>
          <cell r="W261">
            <v>15.995802728226653</v>
          </cell>
          <cell r="AB261" t="str">
            <v xml:space="preserve"> </v>
          </cell>
          <cell r="AF261">
            <v>1</v>
          </cell>
          <cell r="AG261">
            <v>1.01</v>
          </cell>
          <cell r="AH261">
            <v>0.89244000000000001</v>
          </cell>
          <cell r="AI261">
            <v>0.90136440000000007</v>
          </cell>
          <cell r="AJ261">
            <v>8.9244000000000004E-2</v>
          </cell>
          <cell r="AK261">
            <v>9.0136439999999998E-2</v>
          </cell>
          <cell r="AT261">
            <v>1.56</v>
          </cell>
          <cell r="AU261">
            <v>1.5912000000000002</v>
          </cell>
          <cell r="AZ261">
            <v>4.38</v>
          </cell>
          <cell r="BA261">
            <v>4.4676</v>
          </cell>
          <cell r="BB261">
            <v>9.92</v>
          </cell>
          <cell r="BC261">
            <v>10.118399999999999</v>
          </cell>
          <cell r="BD261">
            <v>0.28999999999999998</v>
          </cell>
          <cell r="BE261">
            <v>0.29580000000000001</v>
          </cell>
          <cell r="CB261">
            <v>5.8</v>
          </cell>
          <cell r="CC261">
            <v>22.4</v>
          </cell>
          <cell r="CD261">
            <v>5.8</v>
          </cell>
          <cell r="CE261">
            <v>22.4</v>
          </cell>
          <cell r="CF261">
            <v>5.8</v>
          </cell>
          <cell r="CG261">
            <v>22.4</v>
          </cell>
          <cell r="CH261">
            <v>2.8</v>
          </cell>
          <cell r="CJ261">
            <v>148</v>
          </cell>
          <cell r="CK261" t="str">
            <v xml:space="preserve"> </v>
          </cell>
          <cell r="CL261" t="str">
            <v xml:space="preserve"> </v>
          </cell>
          <cell r="CM261" t="str">
            <v xml:space="preserve"> </v>
          </cell>
          <cell r="CN261" t="str">
            <v xml:space="preserve"> </v>
          </cell>
          <cell r="CO261" t="str">
            <v xml:space="preserve"> </v>
          </cell>
          <cell r="CP261" t="str">
            <v xml:space="preserve"> </v>
          </cell>
          <cell r="CQ261" t="str">
            <v xml:space="preserve"> </v>
          </cell>
        </row>
        <row r="262">
          <cell r="A262" t="str">
            <v>575PAN</v>
          </cell>
          <cell r="B262">
            <v>262</v>
          </cell>
          <cell r="C262" t="str">
            <v>Plastic Half finish</v>
          </cell>
          <cell r="D262" t="str">
            <v>Metal Pin</v>
          </cell>
          <cell r="E262" t="str">
            <v>Cotton chip</v>
          </cell>
          <cell r="F262" t="str">
            <v>Epooxyresin</v>
          </cell>
          <cell r="G262" t="str">
            <v>Hardener</v>
          </cell>
          <cell r="H262" t="str">
            <v>Glue</v>
          </cell>
          <cell r="I262" t="str">
            <v>Basic Manesium Cacbonate</v>
          </cell>
          <cell r="J262" t="str">
            <v>Rubber Additive</v>
          </cell>
          <cell r="K262" t="str">
            <v>PIGMENT</v>
          </cell>
          <cell r="P262">
            <v>1</v>
          </cell>
          <cell r="Q262">
            <v>1.01</v>
          </cell>
          <cell r="V262">
            <v>15.5299055613851</v>
          </cell>
          <cell r="W262">
            <v>15.995802728226653</v>
          </cell>
          <cell r="AB262" t="str">
            <v xml:space="preserve"> </v>
          </cell>
          <cell r="AF262">
            <v>1</v>
          </cell>
          <cell r="AG262">
            <v>1.01</v>
          </cell>
          <cell r="AH262">
            <v>0.89244000000000001</v>
          </cell>
          <cell r="AI262">
            <v>0.90136440000000007</v>
          </cell>
          <cell r="AJ262">
            <v>8.9244000000000004E-2</v>
          </cell>
          <cell r="AK262">
            <v>9.0136439999999998E-2</v>
          </cell>
          <cell r="AT262">
            <v>0.8</v>
          </cell>
          <cell r="AU262">
            <v>0.81600000000000006</v>
          </cell>
          <cell r="AZ262">
            <v>3.54</v>
          </cell>
          <cell r="BA262">
            <v>3.6108000000000002</v>
          </cell>
          <cell r="BB262">
            <v>7.6</v>
          </cell>
          <cell r="BC262">
            <v>7.7519999999999998</v>
          </cell>
          <cell r="BD262">
            <v>0.22</v>
          </cell>
          <cell r="BE262">
            <v>0.22440000000000002</v>
          </cell>
          <cell r="CB262">
            <v>5.8</v>
          </cell>
          <cell r="CC262">
            <v>22.4</v>
          </cell>
          <cell r="CD262">
            <v>5.8</v>
          </cell>
          <cell r="CE262">
            <v>22.4</v>
          </cell>
          <cell r="CF262">
            <v>5.8</v>
          </cell>
          <cell r="CG262">
            <v>22.4</v>
          </cell>
          <cell r="CH262">
            <v>2.8</v>
          </cell>
          <cell r="CJ262">
            <v>148</v>
          </cell>
          <cell r="CK262" t="str">
            <v xml:space="preserve"> </v>
          </cell>
          <cell r="CL262" t="str">
            <v xml:space="preserve"> </v>
          </cell>
          <cell r="CM262" t="str">
            <v xml:space="preserve"> </v>
          </cell>
          <cell r="CN262" t="str">
            <v xml:space="preserve"> </v>
          </cell>
          <cell r="CO262" t="str">
            <v xml:space="preserve"> </v>
          </cell>
          <cell r="CP262" t="str">
            <v xml:space="preserve"> </v>
          </cell>
          <cell r="CQ262" t="str">
            <v xml:space="preserve"> </v>
          </cell>
        </row>
        <row r="263">
          <cell r="A263" t="str">
            <v>575PP</v>
          </cell>
          <cell r="B263">
            <v>263</v>
          </cell>
          <cell r="C263" t="str">
            <v>Plastic Half finish</v>
          </cell>
          <cell r="D263" t="str">
            <v>Metal Pin</v>
          </cell>
          <cell r="E263" t="str">
            <v>Cotton chip</v>
          </cell>
          <cell r="F263" t="str">
            <v>Epooxyresin</v>
          </cell>
          <cell r="G263" t="str">
            <v>Hardener</v>
          </cell>
          <cell r="H263" t="str">
            <v>Glue</v>
          </cell>
          <cell r="P263">
            <v>1</v>
          </cell>
          <cell r="Q263">
            <v>1.01</v>
          </cell>
          <cell r="V263">
            <v>15.5299055613851</v>
          </cell>
          <cell r="W263">
            <v>15.995802728226653</v>
          </cell>
          <cell r="AB263" t="str">
            <v xml:space="preserve"> </v>
          </cell>
          <cell r="AF263">
            <v>1</v>
          </cell>
          <cell r="AG263">
            <v>1.01</v>
          </cell>
          <cell r="AH263">
            <v>1.98</v>
          </cell>
          <cell r="AI263">
            <v>1.9998</v>
          </cell>
          <cell r="AJ263">
            <v>0.19800000000000001</v>
          </cell>
          <cell r="AK263">
            <v>0.19998000000000002</v>
          </cell>
          <cell r="AT263">
            <v>0.8</v>
          </cell>
          <cell r="AU263">
            <v>0.81600000000000006</v>
          </cell>
          <cell r="AX263">
            <v>1</v>
          </cell>
          <cell r="AY263">
            <v>1.01</v>
          </cell>
          <cell r="CB263">
            <v>5.8</v>
          </cell>
          <cell r="CC263">
            <v>22.4</v>
          </cell>
          <cell r="CD263">
            <v>5.8</v>
          </cell>
          <cell r="CE263">
            <v>22.4</v>
          </cell>
          <cell r="CF263">
            <v>5.8</v>
          </cell>
          <cell r="CG263">
            <v>22.4</v>
          </cell>
          <cell r="CH263">
            <v>2.8</v>
          </cell>
          <cell r="CJ263">
            <v>148</v>
          </cell>
          <cell r="CK263" t="str">
            <v xml:space="preserve"> </v>
          </cell>
          <cell r="CL263" t="str">
            <v xml:space="preserve"> </v>
          </cell>
          <cell r="CM263" t="str">
            <v xml:space="preserve"> </v>
          </cell>
          <cell r="CN263" t="str">
            <v xml:space="preserve"> </v>
          </cell>
          <cell r="CO263" t="str">
            <v xml:space="preserve"> </v>
          </cell>
          <cell r="CP263" t="str">
            <v xml:space="preserve"> </v>
          </cell>
          <cell r="CQ263" t="str">
            <v xml:space="preserve"> </v>
          </cell>
        </row>
        <row r="264">
          <cell r="A264" t="str">
            <v>576AP</v>
          </cell>
          <cell r="B264">
            <v>264</v>
          </cell>
          <cell r="C264" t="str">
            <v>Plastic Half finish</v>
          </cell>
          <cell r="D264" t="str">
            <v>Plastic bristle</v>
          </cell>
          <cell r="E264" t="str">
            <v>Wire</v>
          </cell>
          <cell r="F264" t="str">
            <v>Epooxyresin</v>
          </cell>
          <cell r="G264" t="str">
            <v>Hardener</v>
          </cell>
          <cell r="P264">
            <v>1</v>
          </cell>
          <cell r="Q264">
            <v>1.01</v>
          </cell>
          <cell r="AB264">
            <v>3.89</v>
          </cell>
          <cell r="AC264">
            <v>4.0067000000000004</v>
          </cell>
          <cell r="AD264">
            <v>1.9187999999999998</v>
          </cell>
          <cell r="AE264">
            <v>1.9763639999999998</v>
          </cell>
          <cell r="AF264" t="str">
            <v xml:space="preserve"> </v>
          </cell>
          <cell r="AH264">
            <v>1.48</v>
          </cell>
          <cell r="AI264">
            <v>1.4947999999999999</v>
          </cell>
          <cell r="AJ264">
            <v>0.14799999999999999</v>
          </cell>
          <cell r="AK264">
            <v>0.14948</v>
          </cell>
          <cell r="CB264">
            <v>3.6</v>
          </cell>
          <cell r="CC264">
            <v>20.6</v>
          </cell>
          <cell r="CD264">
            <v>3.6</v>
          </cell>
          <cell r="CE264">
            <v>20.6</v>
          </cell>
          <cell r="CF264">
            <v>3.6</v>
          </cell>
          <cell r="CG264">
            <v>20.6</v>
          </cell>
          <cell r="CH264">
            <v>3.6</v>
          </cell>
          <cell r="CI264">
            <v>246</v>
          </cell>
          <cell r="CJ264" t="str">
            <v xml:space="preserve"> </v>
          </cell>
          <cell r="CK264" t="str">
            <v xml:space="preserve"> </v>
          </cell>
          <cell r="CL264" t="str">
            <v xml:space="preserve"> </v>
          </cell>
          <cell r="CM264" t="str">
            <v xml:space="preserve"> </v>
          </cell>
          <cell r="CN264" t="str">
            <v xml:space="preserve"> </v>
          </cell>
          <cell r="CO264" t="str">
            <v xml:space="preserve"> </v>
          </cell>
          <cell r="CP264" t="str">
            <v xml:space="preserve"> </v>
          </cell>
          <cell r="CQ264" t="str">
            <v xml:space="preserve"> </v>
          </cell>
        </row>
        <row r="265">
          <cell r="A265" t="str">
            <v>576PY</v>
          </cell>
          <cell r="B265">
            <v>265</v>
          </cell>
          <cell r="C265" t="str">
            <v>Plastic Half finish</v>
          </cell>
          <cell r="D265" t="str">
            <v>Plastic bristle</v>
          </cell>
          <cell r="E265" t="str">
            <v>Wire</v>
          </cell>
          <cell r="F265" t="str">
            <v>Epooxyresin</v>
          </cell>
          <cell r="G265" t="str">
            <v>Hardener</v>
          </cell>
          <cell r="P265">
            <v>1</v>
          </cell>
          <cell r="Q265">
            <v>1.01</v>
          </cell>
          <cell r="AB265">
            <v>7.69</v>
          </cell>
          <cell r="AC265">
            <v>7.920700000000001</v>
          </cell>
          <cell r="AD265">
            <v>1.9187999999999998</v>
          </cell>
          <cell r="AE265">
            <v>1.9763639999999998</v>
          </cell>
          <cell r="AF265" t="str">
            <v xml:space="preserve"> </v>
          </cell>
          <cell r="AH265">
            <v>1.48</v>
          </cell>
          <cell r="AI265">
            <v>1.4947999999999999</v>
          </cell>
          <cell r="AJ265">
            <v>0.14799999999999999</v>
          </cell>
          <cell r="AK265">
            <v>0.14948</v>
          </cell>
          <cell r="CB265">
            <v>3.6</v>
          </cell>
          <cell r="CC265">
            <v>20.6</v>
          </cell>
          <cell r="CD265">
            <v>3.6</v>
          </cell>
          <cell r="CE265">
            <v>20.6</v>
          </cell>
          <cell r="CF265">
            <v>3.6</v>
          </cell>
          <cell r="CG265">
            <v>20.6</v>
          </cell>
          <cell r="CH265">
            <v>3.6</v>
          </cell>
          <cell r="CI265">
            <v>246</v>
          </cell>
          <cell r="CJ265" t="str">
            <v xml:space="preserve"> </v>
          </cell>
          <cell r="CK265" t="str">
            <v xml:space="preserve"> </v>
          </cell>
          <cell r="CL265" t="str">
            <v xml:space="preserve"> </v>
          </cell>
          <cell r="CM265" t="str">
            <v xml:space="preserve"> </v>
          </cell>
          <cell r="CN265" t="str">
            <v xml:space="preserve"> </v>
          </cell>
          <cell r="CO265" t="str">
            <v xml:space="preserve"> </v>
          </cell>
          <cell r="CP265" t="str">
            <v xml:space="preserve"> </v>
          </cell>
          <cell r="CQ265" t="str">
            <v xml:space="preserve"> </v>
          </cell>
        </row>
        <row r="266">
          <cell r="A266" t="str">
            <v>576PANY</v>
          </cell>
          <cell r="B266">
            <v>266</v>
          </cell>
          <cell r="C266" t="str">
            <v>Plastic Half finish</v>
          </cell>
          <cell r="D266" t="str">
            <v>Plastic bristle</v>
          </cell>
          <cell r="E266" t="str">
            <v>Wire</v>
          </cell>
          <cell r="F266" t="str">
            <v>Epooxyresin</v>
          </cell>
          <cell r="G266" t="str">
            <v>Hardener</v>
          </cell>
          <cell r="P266">
            <v>1</v>
          </cell>
          <cell r="Q266">
            <v>1.01</v>
          </cell>
          <cell r="AB266">
            <v>7.6</v>
          </cell>
          <cell r="AC266">
            <v>7.8279999999999994</v>
          </cell>
          <cell r="AD266">
            <v>1.9187999999999998</v>
          </cell>
          <cell r="AE266">
            <v>1.9763639999999998</v>
          </cell>
          <cell r="AF266" t="str">
            <v xml:space="preserve"> </v>
          </cell>
          <cell r="AH266">
            <v>1.48</v>
          </cell>
          <cell r="AI266">
            <v>1.4947999999999999</v>
          </cell>
          <cell r="AJ266">
            <v>0.14799999999999999</v>
          </cell>
          <cell r="AK266">
            <v>0.14948</v>
          </cell>
          <cell r="AS266">
            <v>0</v>
          </cell>
          <cell r="AU266">
            <v>0</v>
          </cell>
          <cell r="CB266">
            <v>3.6</v>
          </cell>
          <cell r="CC266">
            <v>20.6</v>
          </cell>
          <cell r="CD266">
            <v>3.6</v>
          </cell>
          <cell r="CE266">
            <v>20.6</v>
          </cell>
          <cell r="CF266">
            <v>3.6</v>
          </cell>
          <cell r="CG266">
            <v>20.6</v>
          </cell>
          <cell r="CH266">
            <v>3.6</v>
          </cell>
          <cell r="CI266">
            <v>246</v>
          </cell>
          <cell r="CJ266" t="str">
            <v xml:space="preserve"> </v>
          </cell>
          <cell r="CK266" t="str">
            <v xml:space="preserve"> </v>
          </cell>
          <cell r="CL266" t="str">
            <v xml:space="preserve"> </v>
          </cell>
          <cell r="CM266" t="str">
            <v xml:space="preserve"> </v>
          </cell>
          <cell r="CN266" t="str">
            <v xml:space="preserve"> </v>
          </cell>
          <cell r="CO266" t="str">
            <v xml:space="preserve"> </v>
          </cell>
          <cell r="CP266" t="str">
            <v xml:space="preserve"> </v>
          </cell>
          <cell r="CQ266" t="str">
            <v xml:space="preserve"> </v>
          </cell>
        </row>
        <row r="267">
          <cell r="A267" t="str">
            <v>576SAP</v>
          </cell>
          <cell r="B267">
            <v>267</v>
          </cell>
          <cell r="C267" t="str">
            <v>Plastic Half finish</v>
          </cell>
          <cell r="D267" t="str">
            <v>Plastic bristle</v>
          </cell>
          <cell r="E267" t="str">
            <v>Wire</v>
          </cell>
          <cell r="F267" t="str">
            <v>Epooxyresin</v>
          </cell>
          <cell r="G267" t="str">
            <v>Hardener</v>
          </cell>
          <cell r="P267">
            <v>1</v>
          </cell>
          <cell r="Q267">
            <v>1.01</v>
          </cell>
          <cell r="AB267">
            <v>3.04</v>
          </cell>
          <cell r="AC267">
            <v>3.1312000000000002</v>
          </cell>
          <cell r="AD267">
            <v>1.9187999999999998</v>
          </cell>
          <cell r="AE267">
            <v>1.9763639999999998</v>
          </cell>
          <cell r="AF267" t="str">
            <v xml:space="preserve"> </v>
          </cell>
          <cell r="AH267">
            <v>1.48</v>
          </cell>
          <cell r="AI267">
            <v>1.4947999999999999</v>
          </cell>
          <cell r="AJ267">
            <v>0.14799999999999999</v>
          </cell>
          <cell r="AK267">
            <v>0.14948</v>
          </cell>
          <cell r="CB267">
            <v>3.6</v>
          </cell>
          <cell r="CC267">
            <v>15.8</v>
          </cell>
          <cell r="CD267">
            <v>3.6</v>
          </cell>
          <cell r="CE267">
            <v>15.8</v>
          </cell>
          <cell r="CF267">
            <v>3.6</v>
          </cell>
          <cell r="CG267">
            <v>15.8</v>
          </cell>
          <cell r="CH267">
            <v>3.6</v>
          </cell>
          <cell r="CI267">
            <v>246</v>
          </cell>
          <cell r="CJ267" t="str">
            <v xml:space="preserve"> </v>
          </cell>
          <cell r="CK267" t="str">
            <v xml:space="preserve"> </v>
          </cell>
          <cell r="CL267" t="str">
            <v xml:space="preserve"> </v>
          </cell>
          <cell r="CM267" t="str">
            <v xml:space="preserve"> </v>
          </cell>
          <cell r="CN267" t="str">
            <v xml:space="preserve"> </v>
          </cell>
          <cell r="CO267" t="str">
            <v xml:space="preserve"> </v>
          </cell>
          <cell r="CP267" t="str">
            <v xml:space="preserve"> </v>
          </cell>
          <cell r="CQ267" t="str">
            <v xml:space="preserve"> </v>
          </cell>
        </row>
        <row r="268">
          <cell r="A268" t="str">
            <v>578AP</v>
          </cell>
          <cell r="B268">
            <v>268</v>
          </cell>
          <cell r="C268" t="str">
            <v>Plastic Half finish</v>
          </cell>
          <cell r="D268" t="str">
            <v>Plastic bristle</v>
          </cell>
          <cell r="E268" t="str">
            <v>Wire</v>
          </cell>
          <cell r="F268" t="str">
            <v>Epooxyresin</v>
          </cell>
          <cell r="G268" t="str">
            <v>Hardener</v>
          </cell>
          <cell r="P268">
            <v>1</v>
          </cell>
          <cell r="Q268">
            <v>1.01</v>
          </cell>
          <cell r="AB268">
            <v>2.29</v>
          </cell>
          <cell r="AC268">
            <v>2.3587000000000002</v>
          </cell>
          <cell r="AD268">
            <v>0.68640000000000001</v>
          </cell>
          <cell r="AE268">
            <v>0.70699200000000006</v>
          </cell>
          <cell r="AF268" t="str">
            <v xml:space="preserve"> </v>
          </cell>
          <cell r="AH268">
            <v>0.53</v>
          </cell>
          <cell r="AI268">
            <v>0.5353</v>
          </cell>
          <cell r="AJ268">
            <v>5.3000000000000005E-2</v>
          </cell>
          <cell r="AK268">
            <v>5.3530000000000008E-2</v>
          </cell>
          <cell r="CB268">
            <v>3.9</v>
          </cell>
          <cell r="CC268">
            <v>20.7</v>
          </cell>
          <cell r="CD268">
            <v>3.9</v>
          </cell>
          <cell r="CE268">
            <v>20.7</v>
          </cell>
          <cell r="CF268">
            <v>3.9</v>
          </cell>
          <cell r="CG268">
            <v>20.7</v>
          </cell>
          <cell r="CH268">
            <v>3.9</v>
          </cell>
          <cell r="CI268">
            <v>88</v>
          </cell>
          <cell r="CJ268" t="str">
            <v xml:space="preserve"> </v>
          </cell>
          <cell r="CK268" t="str">
            <v xml:space="preserve"> </v>
          </cell>
          <cell r="CL268" t="str">
            <v xml:space="preserve"> </v>
          </cell>
          <cell r="CM268" t="str">
            <v xml:space="preserve"> </v>
          </cell>
          <cell r="CN268" t="str">
            <v xml:space="preserve"> </v>
          </cell>
          <cell r="CO268" t="str">
            <v xml:space="preserve"> </v>
          </cell>
          <cell r="CP268" t="str">
            <v xml:space="preserve"> </v>
          </cell>
          <cell r="CQ268" t="str">
            <v xml:space="preserve"> </v>
          </cell>
        </row>
        <row r="269">
          <cell r="A269" t="str">
            <v>579AP</v>
          </cell>
          <cell r="B269">
            <v>269</v>
          </cell>
          <cell r="C269" t="str">
            <v>Plastic Half finish</v>
          </cell>
          <cell r="D269" t="str">
            <v>Plastic bristle</v>
          </cell>
          <cell r="E269" t="str">
            <v>Wire</v>
          </cell>
          <cell r="F269" t="str">
            <v>Epooxyresin</v>
          </cell>
          <cell r="G269" t="str">
            <v>Hardener</v>
          </cell>
          <cell r="P269">
            <v>1</v>
          </cell>
          <cell r="Q269">
            <v>1.01</v>
          </cell>
          <cell r="AB269">
            <v>3.17</v>
          </cell>
          <cell r="AC269">
            <v>3.2650999999999999</v>
          </cell>
          <cell r="AD269">
            <v>0.68640000000000001</v>
          </cell>
          <cell r="AE269">
            <v>0.70699200000000006</v>
          </cell>
          <cell r="AF269" t="str">
            <v xml:space="preserve"> </v>
          </cell>
          <cell r="AH269">
            <v>0.53</v>
          </cell>
          <cell r="AI269">
            <v>0.5353</v>
          </cell>
          <cell r="AJ269">
            <v>5.3000000000000005E-2</v>
          </cell>
          <cell r="AK269">
            <v>5.3530000000000008E-2</v>
          </cell>
          <cell r="AU269">
            <v>0</v>
          </cell>
          <cell r="CB269">
            <v>4.4000000000000004</v>
          </cell>
          <cell r="CC269">
            <v>21.3</v>
          </cell>
          <cell r="CD269">
            <v>4.4000000000000004</v>
          </cell>
          <cell r="CE269">
            <v>21.3</v>
          </cell>
          <cell r="CF269">
            <v>4.4000000000000004</v>
          </cell>
          <cell r="CG269">
            <v>21.3</v>
          </cell>
          <cell r="CH269">
            <v>3</v>
          </cell>
          <cell r="CI269">
            <v>88</v>
          </cell>
          <cell r="CJ269" t="str">
            <v xml:space="preserve"> </v>
          </cell>
          <cell r="CK269" t="str">
            <v xml:space="preserve"> </v>
          </cell>
          <cell r="CL269" t="str">
            <v xml:space="preserve"> </v>
          </cell>
          <cell r="CM269" t="str">
            <v xml:space="preserve"> </v>
          </cell>
          <cell r="CN269" t="str">
            <v xml:space="preserve"> </v>
          </cell>
          <cell r="CO269" t="str">
            <v xml:space="preserve"> </v>
          </cell>
          <cell r="CP269" t="str">
            <v xml:space="preserve"> </v>
          </cell>
          <cell r="CQ269" t="str">
            <v xml:space="preserve"> </v>
          </cell>
        </row>
        <row r="270">
          <cell r="A270" t="str">
            <v>579APP</v>
          </cell>
          <cell r="B270">
            <v>270</v>
          </cell>
          <cell r="C270" t="str">
            <v>Plastic Half finish</v>
          </cell>
          <cell r="D270" t="str">
            <v>Plastic bristle</v>
          </cell>
          <cell r="E270" t="str">
            <v>Wire</v>
          </cell>
          <cell r="F270" t="str">
            <v>Epooxyresin</v>
          </cell>
          <cell r="G270" t="str">
            <v>Hardener</v>
          </cell>
          <cell r="P270">
            <v>1</v>
          </cell>
          <cell r="Q270">
            <v>1.01</v>
          </cell>
          <cell r="AB270">
            <v>3.17</v>
          </cell>
          <cell r="AC270">
            <v>3.2650999999999999</v>
          </cell>
          <cell r="AD270">
            <v>0.68640000000000001</v>
          </cell>
          <cell r="AE270">
            <v>0.70699200000000006</v>
          </cell>
          <cell r="AF270" t="str">
            <v xml:space="preserve"> </v>
          </cell>
          <cell r="AH270">
            <v>0.53</v>
          </cell>
          <cell r="AI270">
            <v>0.5353</v>
          </cell>
          <cell r="AJ270">
            <v>5.3000000000000005E-2</v>
          </cell>
          <cell r="AK270">
            <v>5.3530000000000008E-2</v>
          </cell>
          <cell r="CB270">
            <v>4.4000000000000004</v>
          </cell>
          <cell r="CC270">
            <v>21.3</v>
          </cell>
          <cell r="CD270">
            <v>4.4000000000000004</v>
          </cell>
          <cell r="CE270">
            <v>21.3</v>
          </cell>
          <cell r="CF270">
            <v>4.4000000000000004</v>
          </cell>
          <cell r="CG270">
            <v>21.3</v>
          </cell>
          <cell r="CH270">
            <v>3</v>
          </cell>
          <cell r="CI270">
            <v>88</v>
          </cell>
          <cell r="CJ270" t="str">
            <v xml:space="preserve"> </v>
          </cell>
          <cell r="CK270" t="str">
            <v xml:space="preserve"> </v>
          </cell>
          <cell r="CL270" t="str">
            <v xml:space="preserve"> </v>
          </cell>
          <cell r="CM270" t="str">
            <v xml:space="preserve"> </v>
          </cell>
          <cell r="CN270" t="str">
            <v xml:space="preserve"> </v>
          </cell>
          <cell r="CO270" t="str">
            <v xml:space="preserve"> </v>
          </cell>
          <cell r="CP270" t="str">
            <v xml:space="preserve"> </v>
          </cell>
          <cell r="CQ270" t="str">
            <v xml:space="preserve"> </v>
          </cell>
        </row>
        <row r="271">
          <cell r="A271" t="str">
            <v>581QKP</v>
          </cell>
          <cell r="B271">
            <v>271</v>
          </cell>
          <cell r="C271" t="str">
            <v>Plastic Half finish</v>
          </cell>
          <cell r="D271" t="str">
            <v>PLASTIC RAW MATERIAL</v>
          </cell>
          <cell r="E271" t="str">
            <v>Epooxyresin</v>
          </cell>
          <cell r="F271" t="str">
            <v>Hardener</v>
          </cell>
          <cell r="G271" t="str">
            <v>Glue</v>
          </cell>
          <cell r="H271" t="str">
            <v>Basic Manesium Cacbonate</v>
          </cell>
          <cell r="I271" t="str">
            <v>Rubber Additive</v>
          </cell>
          <cell r="J271" t="str">
            <v>PIGMENT</v>
          </cell>
          <cell r="P271">
            <v>1</v>
          </cell>
          <cell r="Q271">
            <v>1.01</v>
          </cell>
          <cell r="AB271" t="str">
            <v xml:space="preserve"> </v>
          </cell>
          <cell r="AF271" t="str">
            <v xml:space="preserve"> </v>
          </cell>
          <cell r="AH271">
            <v>0.35576999999999998</v>
          </cell>
          <cell r="AI271">
            <v>0.35932769999999997</v>
          </cell>
          <cell r="AJ271">
            <v>3.5576999999999998E-2</v>
          </cell>
          <cell r="AK271">
            <v>3.5932769999999996E-2</v>
          </cell>
          <cell r="AR271">
            <v>6.49</v>
          </cell>
          <cell r="AS271">
            <v>6.6198000000000006</v>
          </cell>
          <cell r="AT271">
            <v>0.7</v>
          </cell>
          <cell r="AU271">
            <v>0.71399999999999997</v>
          </cell>
          <cell r="AX271">
            <v>1</v>
          </cell>
          <cell r="AY271">
            <v>1.01</v>
          </cell>
          <cell r="AZ271">
            <v>2.2799999999999998</v>
          </cell>
          <cell r="BA271">
            <v>2.3255999999999997</v>
          </cell>
          <cell r="BB271">
            <v>5.1680000000000001</v>
          </cell>
          <cell r="BC271">
            <v>5.2713600000000005</v>
          </cell>
          <cell r="BD271">
            <v>0.15</v>
          </cell>
          <cell r="BE271">
            <v>0.153</v>
          </cell>
          <cell r="CB271">
            <v>5</v>
          </cell>
          <cell r="CC271">
            <v>19.5</v>
          </cell>
          <cell r="CD271">
            <v>5</v>
          </cell>
          <cell r="CE271">
            <v>19.5</v>
          </cell>
          <cell r="CF271">
            <v>5</v>
          </cell>
          <cell r="CG271">
            <v>19.5</v>
          </cell>
          <cell r="CH271">
            <v>3.5</v>
          </cell>
          <cell r="CJ271">
            <v>59</v>
          </cell>
          <cell r="CK271" t="str">
            <v xml:space="preserve"> </v>
          </cell>
          <cell r="CL271" t="str">
            <v xml:space="preserve"> </v>
          </cell>
          <cell r="CM271" t="str">
            <v xml:space="preserve"> </v>
          </cell>
          <cell r="CN271" t="str">
            <v xml:space="preserve"> </v>
          </cell>
          <cell r="CO271" t="str">
            <v xml:space="preserve"> </v>
          </cell>
          <cell r="CP271" t="str">
            <v xml:space="preserve"> </v>
          </cell>
          <cell r="CQ271" t="str">
            <v xml:space="preserve"> </v>
          </cell>
        </row>
        <row r="272">
          <cell r="A272" t="str">
            <v>582AP</v>
          </cell>
          <cell r="B272">
            <v>272</v>
          </cell>
          <cell r="C272" t="str">
            <v>Plastic Half finish</v>
          </cell>
          <cell r="D272" t="str">
            <v>Plastic bristle</v>
          </cell>
          <cell r="E272" t="str">
            <v>Wire</v>
          </cell>
          <cell r="F272" t="str">
            <v>Epooxyresin</v>
          </cell>
          <cell r="G272" t="str">
            <v>Hardener</v>
          </cell>
          <cell r="P272">
            <v>1</v>
          </cell>
          <cell r="Q272">
            <v>1.01</v>
          </cell>
          <cell r="AB272">
            <v>3.24</v>
          </cell>
          <cell r="AC272">
            <v>3.3372000000000002</v>
          </cell>
          <cell r="AD272">
            <v>0.70199999999999996</v>
          </cell>
          <cell r="AE272">
            <v>0.72305999999999993</v>
          </cell>
          <cell r="AF272" t="str">
            <v xml:space="preserve"> </v>
          </cell>
          <cell r="AH272">
            <v>0.54</v>
          </cell>
          <cell r="AI272">
            <v>0.5454</v>
          </cell>
          <cell r="AJ272">
            <v>5.4000000000000006E-2</v>
          </cell>
          <cell r="AK272">
            <v>5.4540000000000005E-2</v>
          </cell>
          <cell r="AU272">
            <v>0</v>
          </cell>
          <cell r="AX272" t="str">
            <v xml:space="preserve"> </v>
          </cell>
          <cell r="CB272">
            <v>3.3</v>
          </cell>
          <cell r="CC272">
            <v>21.8</v>
          </cell>
          <cell r="CD272">
            <v>3.3</v>
          </cell>
          <cell r="CE272">
            <v>21.8</v>
          </cell>
          <cell r="CF272">
            <v>3.3</v>
          </cell>
          <cell r="CG272">
            <v>21.8</v>
          </cell>
          <cell r="CH272">
            <v>2.6</v>
          </cell>
          <cell r="CI272">
            <v>90</v>
          </cell>
          <cell r="CJ272" t="str">
            <v xml:space="preserve"> </v>
          </cell>
          <cell r="CK272" t="str">
            <v xml:space="preserve"> </v>
          </cell>
          <cell r="CL272" t="str">
            <v xml:space="preserve"> </v>
          </cell>
          <cell r="CM272" t="str">
            <v xml:space="preserve"> </v>
          </cell>
          <cell r="CN272" t="str">
            <v xml:space="preserve"> </v>
          </cell>
          <cell r="CO272" t="str">
            <v xml:space="preserve"> </v>
          </cell>
          <cell r="CP272" t="str">
            <v xml:space="preserve"> </v>
          </cell>
          <cell r="CQ272" t="str">
            <v xml:space="preserve"> </v>
          </cell>
        </row>
        <row r="273">
          <cell r="A273" t="str">
            <v>583P</v>
          </cell>
          <cell r="B273">
            <v>273</v>
          </cell>
          <cell r="C273" t="str">
            <v>Plastic Half finish</v>
          </cell>
          <cell r="D273" t="str">
            <v>Metal Pin</v>
          </cell>
          <cell r="E273" t="str">
            <v>Cotton chip</v>
          </cell>
          <cell r="F273" t="str">
            <v>Epooxyresin</v>
          </cell>
          <cell r="G273" t="str">
            <v>Hardener</v>
          </cell>
          <cell r="H273" t="str">
            <v>Glue</v>
          </cell>
          <cell r="P273">
            <v>1</v>
          </cell>
          <cell r="Q273">
            <v>1.01</v>
          </cell>
          <cell r="V273">
            <v>3.9874081846799578</v>
          </cell>
          <cell r="W273">
            <v>4.1070304302203571</v>
          </cell>
          <cell r="AB273" t="str">
            <v xml:space="preserve"> </v>
          </cell>
          <cell r="AF273">
            <v>1</v>
          </cell>
          <cell r="AG273">
            <v>1.01</v>
          </cell>
          <cell r="AH273">
            <v>0.22913999999999998</v>
          </cell>
          <cell r="AI273">
            <v>0.23143139999999998</v>
          </cell>
          <cell r="AJ273">
            <v>2.2913999999999997E-2</v>
          </cell>
          <cell r="AK273">
            <v>2.3143139999999996E-2</v>
          </cell>
          <cell r="AT273">
            <v>0.7</v>
          </cell>
          <cell r="AU273">
            <v>0.71399999999999997</v>
          </cell>
          <cell r="AX273">
            <v>1</v>
          </cell>
          <cell r="AY273">
            <v>1.01</v>
          </cell>
          <cell r="CB273">
            <v>2.9</v>
          </cell>
          <cell r="CC273">
            <v>9.3000000000000007</v>
          </cell>
          <cell r="CD273">
            <v>2.9</v>
          </cell>
          <cell r="CE273">
            <v>9.3000000000000007</v>
          </cell>
          <cell r="CF273">
            <v>2.9</v>
          </cell>
          <cell r="CG273">
            <v>9.3000000000000007</v>
          </cell>
          <cell r="CH273">
            <v>2.2000000000000002</v>
          </cell>
          <cell r="CJ273">
            <v>38</v>
          </cell>
          <cell r="CK273" t="str">
            <v xml:space="preserve"> </v>
          </cell>
          <cell r="CL273" t="str">
            <v xml:space="preserve"> </v>
          </cell>
          <cell r="CM273" t="str">
            <v xml:space="preserve"> </v>
          </cell>
          <cell r="CN273" t="str">
            <v xml:space="preserve"> </v>
          </cell>
          <cell r="CO273" t="str">
            <v xml:space="preserve"> </v>
          </cell>
          <cell r="CP273" t="str">
            <v xml:space="preserve"> </v>
          </cell>
          <cell r="CQ273" t="str">
            <v xml:space="preserve"> </v>
          </cell>
        </row>
        <row r="274">
          <cell r="A274" t="str">
            <v>584P</v>
          </cell>
          <cell r="B274">
            <v>274</v>
          </cell>
          <cell r="C274" t="str">
            <v>Plastic Half finish</v>
          </cell>
          <cell r="D274" t="str">
            <v>Metal Pin</v>
          </cell>
          <cell r="E274" t="str">
            <v>Cotton chip</v>
          </cell>
          <cell r="F274" t="str">
            <v>Epooxyresin</v>
          </cell>
          <cell r="G274" t="str">
            <v>Hardener</v>
          </cell>
          <cell r="H274" t="str">
            <v>Glue</v>
          </cell>
          <cell r="P274">
            <v>1</v>
          </cell>
          <cell r="Q274">
            <v>1.01</v>
          </cell>
          <cell r="V274">
            <v>3.5676810073452256</v>
          </cell>
          <cell r="W274">
            <v>3.6747114375655827</v>
          </cell>
          <cell r="AB274" t="str">
            <v xml:space="preserve"> </v>
          </cell>
          <cell r="AF274">
            <v>1</v>
          </cell>
          <cell r="AG274">
            <v>1.01</v>
          </cell>
          <cell r="AH274">
            <v>0.20501999999999998</v>
          </cell>
          <cell r="AI274">
            <v>0.20707019999999998</v>
          </cell>
          <cell r="AJ274">
            <v>2.0501999999999999E-2</v>
          </cell>
          <cell r="AK274">
            <v>2.070702E-2</v>
          </cell>
          <cell r="AT274">
            <v>0.6</v>
          </cell>
          <cell r="AU274">
            <v>0.61199999999999999</v>
          </cell>
          <cell r="AX274">
            <v>1</v>
          </cell>
          <cell r="AY274">
            <v>1.01</v>
          </cell>
          <cell r="CB274">
            <v>2.9</v>
          </cell>
          <cell r="CC274">
            <v>9.5</v>
          </cell>
          <cell r="CD274">
            <v>2.9</v>
          </cell>
          <cell r="CE274">
            <v>9.5</v>
          </cell>
          <cell r="CF274">
            <v>2.9</v>
          </cell>
          <cell r="CG274">
            <v>9.5</v>
          </cell>
          <cell r="CH274">
            <v>2.4</v>
          </cell>
          <cell r="CJ274">
            <v>34</v>
          </cell>
          <cell r="CK274" t="str">
            <v xml:space="preserve"> </v>
          </cell>
          <cell r="CL274" t="str">
            <v xml:space="preserve"> </v>
          </cell>
          <cell r="CM274" t="str">
            <v xml:space="preserve"> </v>
          </cell>
          <cell r="CN274" t="str">
            <v xml:space="preserve"> </v>
          </cell>
          <cell r="CO274" t="str">
            <v xml:space="preserve"> </v>
          </cell>
          <cell r="CP274" t="str">
            <v xml:space="preserve"> </v>
          </cell>
          <cell r="CQ274" t="str">
            <v xml:space="preserve"> </v>
          </cell>
        </row>
        <row r="275">
          <cell r="A275" t="str">
            <v>585P</v>
          </cell>
          <cell r="B275">
            <v>275</v>
          </cell>
          <cell r="C275" t="str">
            <v>Plastic Half finish</v>
          </cell>
          <cell r="D275" t="str">
            <v>Metal Pin</v>
          </cell>
          <cell r="E275" t="str">
            <v>Cotton chip</v>
          </cell>
          <cell r="F275" t="str">
            <v>Epooxyresin</v>
          </cell>
          <cell r="G275" t="str">
            <v>Hardener</v>
          </cell>
          <cell r="H275" t="str">
            <v>Glue</v>
          </cell>
          <cell r="I275" t="str">
            <v>Basic Manesium Cacbonate</v>
          </cell>
          <cell r="J275" t="str">
            <v>Rubber Additive</v>
          </cell>
          <cell r="K275" t="str">
            <v>PIGMENT</v>
          </cell>
          <cell r="P275">
            <v>1</v>
          </cell>
          <cell r="Q275">
            <v>1.01</v>
          </cell>
          <cell r="V275">
            <v>16.894018887722979</v>
          </cell>
          <cell r="W275">
            <v>17.400839454354667</v>
          </cell>
          <cell r="AB275" t="str">
            <v xml:space="preserve"> </v>
          </cell>
          <cell r="AF275">
            <v>1</v>
          </cell>
          <cell r="AG275">
            <v>1.01</v>
          </cell>
          <cell r="AH275">
            <v>0.97082999999999997</v>
          </cell>
          <cell r="AI275">
            <v>0.98053829999999997</v>
          </cell>
          <cell r="AJ275">
            <v>9.7083000000000003E-2</v>
          </cell>
          <cell r="AK275">
            <v>9.8053830000000008E-2</v>
          </cell>
          <cell r="AT275">
            <v>0.7</v>
          </cell>
          <cell r="AU275">
            <v>0.71399999999999997</v>
          </cell>
          <cell r="AZ275">
            <v>5.16</v>
          </cell>
          <cell r="BA275">
            <v>5.2632000000000003</v>
          </cell>
          <cell r="BB275">
            <v>11.7</v>
          </cell>
          <cell r="BC275">
            <v>11.933999999999999</v>
          </cell>
          <cell r="BD275">
            <v>0.35</v>
          </cell>
          <cell r="BE275">
            <v>0.35699999999999998</v>
          </cell>
          <cell r="CB275">
            <v>7</v>
          </cell>
          <cell r="CC275">
            <v>22.1</v>
          </cell>
          <cell r="CD275">
            <v>7</v>
          </cell>
          <cell r="CE275">
            <v>22.1</v>
          </cell>
          <cell r="CF275">
            <v>7</v>
          </cell>
          <cell r="CG275">
            <v>22.1</v>
          </cell>
          <cell r="CH275">
            <v>3.9</v>
          </cell>
          <cell r="CJ275">
            <v>161</v>
          </cell>
          <cell r="CK275" t="str">
            <v xml:space="preserve"> </v>
          </cell>
          <cell r="CL275" t="str">
            <v xml:space="preserve"> </v>
          </cell>
          <cell r="CM275" t="str">
            <v xml:space="preserve"> </v>
          </cell>
          <cell r="CN275" t="str">
            <v xml:space="preserve"> </v>
          </cell>
          <cell r="CO275" t="str">
            <v xml:space="preserve"> </v>
          </cell>
          <cell r="CP275" t="str">
            <v xml:space="preserve"> </v>
          </cell>
          <cell r="CQ275" t="str">
            <v xml:space="preserve"> </v>
          </cell>
        </row>
        <row r="276">
          <cell r="A276" t="str">
            <v>585HPY</v>
          </cell>
          <cell r="B276">
            <v>276</v>
          </cell>
          <cell r="C276" t="str">
            <v>Plastic Half finish</v>
          </cell>
          <cell r="D276" t="str">
            <v>PLASTIC RAW MATERIAL</v>
          </cell>
          <cell r="E276" t="str">
            <v>Epooxyresin</v>
          </cell>
          <cell r="F276" t="str">
            <v>Hardener</v>
          </cell>
          <cell r="G276" t="str">
            <v>Glue</v>
          </cell>
          <cell r="H276" t="str">
            <v>Basic Manesium Cacbonate</v>
          </cell>
          <cell r="I276" t="str">
            <v>Rubber Additive</v>
          </cell>
          <cell r="J276" t="str">
            <v>PIGMENT</v>
          </cell>
          <cell r="P276">
            <v>1</v>
          </cell>
          <cell r="Q276">
            <v>1.01</v>
          </cell>
          <cell r="AB276" t="str">
            <v xml:space="preserve"> </v>
          </cell>
          <cell r="AH276">
            <v>0.97082999999999997</v>
          </cell>
          <cell r="AI276">
            <v>0.98053829999999997</v>
          </cell>
          <cell r="AJ276">
            <v>9.7083000000000003E-2</v>
          </cell>
          <cell r="AK276">
            <v>9.8053830000000008E-2</v>
          </cell>
          <cell r="AR276">
            <v>8.5</v>
          </cell>
          <cell r="AS276">
            <v>8.67</v>
          </cell>
          <cell r="AT276">
            <v>0.7</v>
          </cell>
          <cell r="AU276">
            <v>0.71399999999999997</v>
          </cell>
          <cell r="AZ276">
            <v>5.07</v>
          </cell>
          <cell r="BA276">
            <v>5.1714000000000002</v>
          </cell>
          <cell r="BB276">
            <v>0.34</v>
          </cell>
          <cell r="BC276">
            <v>0.34680000000000005</v>
          </cell>
          <cell r="BD276">
            <v>11.5</v>
          </cell>
          <cell r="BE276">
            <v>11.73</v>
          </cell>
          <cell r="CB276">
            <v>7</v>
          </cell>
          <cell r="CC276">
            <v>22.1</v>
          </cell>
          <cell r="CD276">
            <v>7</v>
          </cell>
          <cell r="CE276">
            <v>22.1</v>
          </cell>
          <cell r="CF276">
            <v>7</v>
          </cell>
          <cell r="CG276">
            <v>22.1</v>
          </cell>
          <cell r="CH276">
            <v>3.9</v>
          </cell>
          <cell r="CJ276" t="str">
            <v xml:space="preserve"> ?</v>
          </cell>
          <cell r="CK276" t="str">
            <v xml:space="preserve"> </v>
          </cell>
          <cell r="CL276" t="str">
            <v xml:space="preserve"> </v>
          </cell>
          <cell r="CM276" t="str">
            <v xml:space="preserve"> </v>
          </cell>
          <cell r="CN276" t="str">
            <v xml:space="preserve"> </v>
          </cell>
          <cell r="CO276" t="str">
            <v xml:space="preserve"> </v>
          </cell>
          <cell r="CP276" t="str">
            <v xml:space="preserve"> </v>
          </cell>
          <cell r="CQ276" t="str">
            <v xml:space="preserve"> </v>
          </cell>
        </row>
        <row r="277">
          <cell r="A277" t="str">
            <v>586HP</v>
          </cell>
          <cell r="B277">
            <v>277</v>
          </cell>
          <cell r="C277" t="str">
            <v>Plastic Half finish</v>
          </cell>
          <cell r="D277" t="str">
            <v>Plastic Pin</v>
          </cell>
          <cell r="E277" t="str">
            <v>Epooxyresin</v>
          </cell>
          <cell r="F277" t="str">
            <v>Hardener</v>
          </cell>
          <cell r="G277" t="str">
            <v>Glue</v>
          </cell>
          <cell r="H277" t="str">
            <v>RUBBER</v>
          </cell>
          <cell r="P277">
            <v>1</v>
          </cell>
          <cell r="Q277">
            <v>1.01</v>
          </cell>
          <cell r="Z277">
            <v>4.5</v>
          </cell>
          <cell r="AA277">
            <v>4.6349999999999998</v>
          </cell>
          <cell r="AB277" t="str">
            <v xml:space="preserve"> </v>
          </cell>
          <cell r="AF277" t="str">
            <v xml:space="preserve"> </v>
          </cell>
          <cell r="AH277">
            <v>0.88640999999999992</v>
          </cell>
          <cell r="AI277">
            <v>0.89527409999999996</v>
          </cell>
          <cell r="AJ277">
            <v>8.8640999999999998E-2</v>
          </cell>
          <cell r="AK277">
            <v>8.9527410000000002E-2</v>
          </cell>
          <cell r="AT277">
            <v>0.7</v>
          </cell>
          <cell r="AU277">
            <v>0.71399999999999997</v>
          </cell>
          <cell r="AX277">
            <v>1</v>
          </cell>
          <cell r="AY277">
            <v>1.01</v>
          </cell>
          <cell r="CF277">
            <v>147</v>
          </cell>
          <cell r="CH277">
            <v>147</v>
          </cell>
          <cell r="CJ277">
            <v>147</v>
          </cell>
          <cell r="CK277" t="str">
            <v xml:space="preserve"> </v>
          </cell>
          <cell r="CL277" t="str">
            <v xml:space="preserve"> </v>
          </cell>
          <cell r="CM277" t="str">
            <v xml:space="preserve"> </v>
          </cell>
          <cell r="CN277" t="str">
            <v xml:space="preserve"> </v>
          </cell>
          <cell r="CO277" t="str">
            <v xml:space="preserve"> </v>
          </cell>
          <cell r="CP277" t="str">
            <v xml:space="preserve"> </v>
          </cell>
          <cell r="CQ277" t="str">
            <v xml:space="preserve"> </v>
          </cell>
        </row>
        <row r="278">
          <cell r="A278" t="str">
            <v>586HPQ</v>
          </cell>
          <cell r="B278">
            <v>278</v>
          </cell>
          <cell r="C278" t="str">
            <v>Plastic Half finish</v>
          </cell>
          <cell r="D278" t="str">
            <v>Plastic Pin</v>
          </cell>
          <cell r="E278" t="str">
            <v>Epooxyresin</v>
          </cell>
          <cell r="F278" t="str">
            <v>Hardener</v>
          </cell>
          <cell r="G278" t="str">
            <v>Glue</v>
          </cell>
          <cell r="H278" t="str">
            <v>Mirror</v>
          </cell>
          <cell r="P278">
            <v>1</v>
          </cell>
          <cell r="Q278">
            <v>1.01</v>
          </cell>
          <cell r="Z278">
            <v>4.5</v>
          </cell>
          <cell r="AA278">
            <v>4.6349999999999998</v>
          </cell>
          <cell r="AB278" t="str">
            <v xml:space="preserve"> </v>
          </cell>
          <cell r="AF278" t="str">
            <v xml:space="preserve"> </v>
          </cell>
          <cell r="AH278">
            <v>0.43415999999999999</v>
          </cell>
          <cell r="AI278">
            <v>0.43850159999999999</v>
          </cell>
          <cell r="AJ278">
            <v>4.3415999999999996E-2</v>
          </cell>
          <cell r="AK278">
            <v>4.3850159999999999E-2</v>
          </cell>
          <cell r="AT278">
            <v>0.7</v>
          </cell>
          <cell r="AU278">
            <v>0.71399999999999997</v>
          </cell>
          <cell r="AX278">
            <v>1</v>
          </cell>
          <cell r="AY278">
            <v>1.01</v>
          </cell>
          <cell r="CF278">
            <v>72</v>
          </cell>
          <cell r="CH278">
            <v>72</v>
          </cell>
          <cell r="CJ278">
            <v>72</v>
          </cell>
          <cell r="CK278" t="str">
            <v xml:space="preserve"> </v>
          </cell>
          <cell r="CL278" t="str">
            <v xml:space="preserve"> </v>
          </cell>
          <cell r="CM278" t="str">
            <v xml:space="preserve"> </v>
          </cell>
          <cell r="CN278" t="str">
            <v xml:space="preserve"> </v>
          </cell>
          <cell r="CO278" t="str">
            <v xml:space="preserve"> </v>
          </cell>
          <cell r="CP278" t="str">
            <v xml:space="preserve"> </v>
          </cell>
          <cell r="CQ278" t="str">
            <v xml:space="preserve"> </v>
          </cell>
        </row>
        <row r="279">
          <cell r="A279" t="str">
            <v>586P</v>
          </cell>
          <cell r="B279">
            <v>279</v>
          </cell>
          <cell r="C279" t="str">
            <v>Plastic Half finish</v>
          </cell>
          <cell r="D279" t="str">
            <v>Metal Pin</v>
          </cell>
          <cell r="E279" t="str">
            <v>Cotton chip</v>
          </cell>
          <cell r="F279" t="str">
            <v>Epooxyresin</v>
          </cell>
          <cell r="G279" t="str">
            <v>Hardener</v>
          </cell>
          <cell r="H279" t="str">
            <v>Glue</v>
          </cell>
          <cell r="P279">
            <v>1</v>
          </cell>
          <cell r="Q279">
            <v>1.01</v>
          </cell>
          <cell r="V279">
            <v>10.807974816369359</v>
          </cell>
          <cell r="W279">
            <v>11.13221406086044</v>
          </cell>
          <cell r="AB279" t="str">
            <v xml:space="preserve"> </v>
          </cell>
          <cell r="AF279">
            <v>1</v>
          </cell>
          <cell r="AG279">
            <v>1.01</v>
          </cell>
          <cell r="AH279">
            <v>0.62109000000000003</v>
          </cell>
          <cell r="AI279">
            <v>0.62730090000000005</v>
          </cell>
          <cell r="AJ279">
            <v>6.2109000000000004E-2</v>
          </cell>
          <cell r="AK279">
            <v>6.2730090000000002E-2</v>
          </cell>
          <cell r="AT279">
            <v>0.7</v>
          </cell>
          <cell r="AU279">
            <v>0.71399999999999997</v>
          </cell>
          <cell r="AX279">
            <v>1</v>
          </cell>
          <cell r="AY279">
            <v>1.01</v>
          </cell>
          <cell r="CF279">
            <v>103</v>
          </cell>
          <cell r="CH279">
            <v>103</v>
          </cell>
          <cell r="CJ279">
            <v>103</v>
          </cell>
          <cell r="CK279" t="str">
            <v xml:space="preserve"> </v>
          </cell>
          <cell r="CL279" t="str">
            <v xml:space="preserve"> </v>
          </cell>
          <cell r="CM279" t="str">
            <v xml:space="preserve"> </v>
          </cell>
          <cell r="CN279" t="str">
            <v xml:space="preserve"> </v>
          </cell>
          <cell r="CO279" t="str">
            <v xml:space="preserve"> </v>
          </cell>
          <cell r="CP279" t="str">
            <v xml:space="preserve"> </v>
          </cell>
          <cell r="CQ279" t="str">
            <v xml:space="preserve"> </v>
          </cell>
        </row>
        <row r="280">
          <cell r="A280" t="str">
            <v>586PQ</v>
          </cell>
          <cell r="B280">
            <v>280</v>
          </cell>
          <cell r="C280" t="str">
            <v>Plastic Half finish</v>
          </cell>
          <cell r="D280" t="str">
            <v>Metal Pin</v>
          </cell>
          <cell r="E280" t="str">
            <v>Cotton chip</v>
          </cell>
          <cell r="F280" t="str">
            <v>Epooxyresin</v>
          </cell>
          <cell r="G280" t="str">
            <v>Hardener</v>
          </cell>
          <cell r="H280" t="str">
            <v>Glue</v>
          </cell>
          <cell r="P280">
            <v>1</v>
          </cell>
          <cell r="Q280">
            <v>1.01</v>
          </cell>
          <cell r="V280">
            <v>10.807974816369359</v>
          </cell>
          <cell r="W280">
            <v>11.13221406086044</v>
          </cell>
          <cell r="AB280" t="str">
            <v xml:space="preserve"> </v>
          </cell>
          <cell r="AF280">
            <v>1</v>
          </cell>
          <cell r="AG280">
            <v>1.01</v>
          </cell>
          <cell r="AH280">
            <v>0.62109000000000003</v>
          </cell>
          <cell r="AI280">
            <v>0.62730090000000005</v>
          </cell>
          <cell r="AJ280">
            <v>6.2109000000000004E-2</v>
          </cell>
          <cell r="AK280">
            <v>6.2730090000000002E-2</v>
          </cell>
          <cell r="AT280">
            <v>0.7</v>
          </cell>
          <cell r="AU280">
            <v>0.71399999999999997</v>
          </cell>
          <cell r="AX280">
            <v>1</v>
          </cell>
          <cell r="AY280">
            <v>1.01</v>
          </cell>
          <cell r="CF280">
            <v>103</v>
          </cell>
          <cell r="CH280">
            <v>103</v>
          </cell>
          <cell r="CJ280">
            <v>103</v>
          </cell>
          <cell r="CK280" t="str">
            <v xml:space="preserve"> </v>
          </cell>
          <cell r="CL280" t="str">
            <v xml:space="preserve"> </v>
          </cell>
          <cell r="CM280" t="str">
            <v xml:space="preserve"> </v>
          </cell>
          <cell r="CN280" t="str">
            <v xml:space="preserve"> </v>
          </cell>
          <cell r="CO280" t="str">
            <v xml:space="preserve"> </v>
          </cell>
          <cell r="CP280" t="str">
            <v xml:space="preserve"> </v>
          </cell>
          <cell r="CQ280" t="str">
            <v xml:space="preserve"> </v>
          </cell>
        </row>
        <row r="281">
          <cell r="A281" t="str">
            <v>587P</v>
          </cell>
          <cell r="B281">
            <v>281</v>
          </cell>
          <cell r="C281" t="str">
            <v>Plastic Half finish</v>
          </cell>
          <cell r="D281" t="str">
            <v>Plastic bristle</v>
          </cell>
          <cell r="E281" t="str">
            <v>Wire</v>
          </cell>
          <cell r="F281" t="str">
            <v>Epooxyresin</v>
          </cell>
          <cell r="G281" t="str">
            <v>Hardener</v>
          </cell>
          <cell r="P281">
            <v>1</v>
          </cell>
          <cell r="Q281">
            <v>1.01</v>
          </cell>
          <cell r="AB281">
            <v>2.4</v>
          </cell>
          <cell r="AC281">
            <v>2.472</v>
          </cell>
          <cell r="AD281">
            <v>0.53039999999999998</v>
          </cell>
          <cell r="AE281">
            <v>0.54631200000000002</v>
          </cell>
          <cell r="AF281" t="str">
            <v xml:space="preserve"> </v>
          </cell>
          <cell r="AH281">
            <v>0.41</v>
          </cell>
          <cell r="AI281">
            <v>0.41409999999999997</v>
          </cell>
          <cell r="AJ281">
            <v>4.0999999999999995E-2</v>
          </cell>
          <cell r="AK281">
            <v>4.1409999999999995E-2</v>
          </cell>
          <cell r="AU281">
            <v>0</v>
          </cell>
          <cell r="CB281">
            <v>4.3</v>
          </cell>
          <cell r="CC281">
            <v>21.7</v>
          </cell>
          <cell r="CD281">
            <v>4.3</v>
          </cell>
          <cell r="CE281">
            <v>21.7</v>
          </cell>
          <cell r="CF281">
            <v>4.3</v>
          </cell>
          <cell r="CG281">
            <v>21.7</v>
          </cell>
          <cell r="CH281">
            <v>3.6</v>
          </cell>
          <cell r="CI281">
            <v>68</v>
          </cell>
          <cell r="CJ281" t="str">
            <v xml:space="preserve"> </v>
          </cell>
          <cell r="CK281" t="str">
            <v xml:space="preserve"> </v>
          </cell>
          <cell r="CL281" t="str">
            <v xml:space="preserve"> </v>
          </cell>
          <cell r="CM281" t="str">
            <v xml:space="preserve"> </v>
          </cell>
          <cell r="CN281" t="str">
            <v xml:space="preserve"> </v>
          </cell>
          <cell r="CO281" t="str">
            <v xml:space="preserve"> </v>
          </cell>
          <cell r="CP281" t="str">
            <v xml:space="preserve"> </v>
          </cell>
          <cell r="CQ281" t="str">
            <v xml:space="preserve"> </v>
          </cell>
        </row>
        <row r="282">
          <cell r="A282" t="str">
            <v>588PY</v>
          </cell>
          <cell r="B282">
            <v>282</v>
          </cell>
          <cell r="C282" t="str">
            <v>Plastic Half finish</v>
          </cell>
          <cell r="D282" t="str">
            <v>Plastic bristle</v>
          </cell>
          <cell r="E282" t="str">
            <v>Wire</v>
          </cell>
          <cell r="F282" t="str">
            <v>Epooxyresin</v>
          </cell>
          <cell r="G282" t="str">
            <v>Hardener</v>
          </cell>
          <cell r="P282">
            <v>1</v>
          </cell>
          <cell r="Q282">
            <v>1.01</v>
          </cell>
          <cell r="AB282">
            <v>5.16</v>
          </cell>
          <cell r="AC282">
            <v>5.3148</v>
          </cell>
          <cell r="AD282">
            <v>1.9187999999999998</v>
          </cell>
          <cell r="AE282">
            <v>1.9763639999999998</v>
          </cell>
          <cell r="AF282" t="str">
            <v xml:space="preserve"> </v>
          </cell>
          <cell r="AH282">
            <v>1.48</v>
          </cell>
          <cell r="AI282">
            <v>1.4947999999999999</v>
          </cell>
          <cell r="AJ282">
            <v>0.14799999999999999</v>
          </cell>
          <cell r="AK282">
            <v>0.14948</v>
          </cell>
          <cell r="CB282">
            <v>3.8</v>
          </cell>
          <cell r="CC282">
            <v>21.3</v>
          </cell>
          <cell r="CD282">
            <v>3.8</v>
          </cell>
          <cell r="CE282">
            <v>21.3</v>
          </cell>
          <cell r="CF282">
            <v>3.8</v>
          </cell>
          <cell r="CG282">
            <v>21.3</v>
          </cell>
          <cell r="CH282">
            <v>3.8</v>
          </cell>
          <cell r="CI282">
            <v>246</v>
          </cell>
          <cell r="CJ282" t="str">
            <v xml:space="preserve"> </v>
          </cell>
          <cell r="CK282" t="str">
            <v xml:space="preserve"> </v>
          </cell>
          <cell r="CL282" t="str">
            <v xml:space="preserve"> </v>
          </cell>
          <cell r="CM282" t="str">
            <v xml:space="preserve"> </v>
          </cell>
          <cell r="CN282" t="str">
            <v xml:space="preserve"> </v>
          </cell>
          <cell r="CO282" t="str">
            <v xml:space="preserve"> </v>
          </cell>
          <cell r="CP282" t="str">
            <v xml:space="preserve"> </v>
          </cell>
          <cell r="CQ282" t="str">
            <v xml:space="preserve"> </v>
          </cell>
        </row>
        <row r="283">
          <cell r="A283" t="str">
            <v>590CT</v>
          </cell>
          <cell r="B283">
            <v>283</v>
          </cell>
          <cell r="C283" t="str">
            <v>Plastic Half finish</v>
          </cell>
          <cell r="D283" t="str">
            <v>Metal Pin</v>
          </cell>
          <cell r="E283" t="str">
            <v>Cotton chip</v>
          </cell>
          <cell r="F283" t="str">
            <v>Epooxyresin</v>
          </cell>
          <cell r="G283" t="str">
            <v>Hardener</v>
          </cell>
          <cell r="H283" t="str">
            <v>Glue</v>
          </cell>
          <cell r="P283">
            <v>1</v>
          </cell>
          <cell r="Q283">
            <v>1.01</v>
          </cell>
          <cell r="V283">
            <v>16.940000000000001</v>
          </cell>
          <cell r="W283">
            <v>17.448200000000003</v>
          </cell>
          <cell r="AB283" t="str">
            <v xml:space="preserve"> </v>
          </cell>
          <cell r="AF283">
            <v>1</v>
          </cell>
          <cell r="AG283">
            <v>1.01</v>
          </cell>
          <cell r="AH283">
            <v>0.92862</v>
          </cell>
          <cell r="AI283">
            <v>0.93790620000000002</v>
          </cell>
          <cell r="AJ283">
            <v>9.2862E-2</v>
          </cell>
          <cell r="AK283">
            <v>9.3790620000000005E-2</v>
          </cell>
          <cell r="AT283">
            <v>0.8</v>
          </cell>
          <cell r="AU283">
            <v>0.81600000000000006</v>
          </cell>
          <cell r="AX283">
            <v>1</v>
          </cell>
          <cell r="AY283">
            <v>1.01</v>
          </cell>
          <cell r="CB283">
            <v>6.6</v>
          </cell>
          <cell r="CC283">
            <v>21.4</v>
          </cell>
          <cell r="CD283">
            <v>6.6</v>
          </cell>
          <cell r="CE283">
            <v>21.4</v>
          </cell>
          <cell r="CF283">
            <v>6.6</v>
          </cell>
          <cell r="CG283">
            <v>21.4</v>
          </cell>
          <cell r="CH283">
            <v>2.9</v>
          </cell>
          <cell r="CJ283">
            <v>154</v>
          </cell>
          <cell r="CK283" t="str">
            <v xml:space="preserve"> </v>
          </cell>
          <cell r="CL283" t="str">
            <v xml:space="preserve"> </v>
          </cell>
          <cell r="CM283" t="str">
            <v xml:space="preserve"> </v>
          </cell>
          <cell r="CN283" t="str">
            <v xml:space="preserve"> </v>
          </cell>
          <cell r="CO283" t="str">
            <v xml:space="preserve"> </v>
          </cell>
          <cell r="CP283" t="str">
            <v xml:space="preserve"> </v>
          </cell>
          <cell r="CQ283" t="str">
            <v xml:space="preserve"> </v>
          </cell>
        </row>
        <row r="284">
          <cell r="A284" t="str">
            <v>590HP</v>
          </cell>
          <cell r="B284">
            <v>284</v>
          </cell>
          <cell r="C284" t="str">
            <v>Plastic Half finish</v>
          </cell>
          <cell r="D284" t="str">
            <v>Plastic Pin</v>
          </cell>
          <cell r="E284" t="str">
            <v>Epooxyresin</v>
          </cell>
          <cell r="F284" t="str">
            <v>Hardener</v>
          </cell>
          <cell r="G284" t="str">
            <v>Glue</v>
          </cell>
          <cell r="H284" t="str">
            <v>Basic Manesium Cacbonate</v>
          </cell>
          <cell r="I284" t="str">
            <v>Rubber Additive</v>
          </cell>
          <cell r="J284" t="str">
            <v>PIGMENT</v>
          </cell>
          <cell r="P284">
            <v>1</v>
          </cell>
          <cell r="Q284">
            <v>1.01</v>
          </cell>
          <cell r="Z284">
            <v>8.5</v>
          </cell>
          <cell r="AA284">
            <v>8.7550000000000008</v>
          </cell>
          <cell r="AB284" t="str">
            <v xml:space="preserve"> </v>
          </cell>
          <cell r="AF284" t="str">
            <v xml:space="preserve"> </v>
          </cell>
          <cell r="AH284">
            <v>1.00701</v>
          </cell>
          <cell r="AI284">
            <v>1.0170801</v>
          </cell>
          <cell r="AJ284">
            <v>0.100701</v>
          </cell>
          <cell r="AK284">
            <v>0.10170801</v>
          </cell>
          <cell r="AT284">
            <v>0.8</v>
          </cell>
          <cell r="AU284">
            <v>0.81600000000000006</v>
          </cell>
          <cell r="AZ284">
            <v>4.32</v>
          </cell>
          <cell r="BA284">
            <v>4.4064000000000005</v>
          </cell>
          <cell r="BB284">
            <v>9.7899999999999991</v>
          </cell>
          <cell r="BC284">
            <v>9.9857999999999993</v>
          </cell>
          <cell r="BD284">
            <v>0.28799999999999998</v>
          </cell>
          <cell r="BE284">
            <v>0.29375999999999997</v>
          </cell>
          <cell r="CB284">
            <v>6.6</v>
          </cell>
          <cell r="CC284">
            <v>21.4</v>
          </cell>
          <cell r="CD284">
            <v>6.6</v>
          </cell>
          <cell r="CE284">
            <v>21.4</v>
          </cell>
          <cell r="CF284">
            <v>6.6</v>
          </cell>
          <cell r="CG284">
            <v>21.4</v>
          </cell>
          <cell r="CH284">
            <v>2.9</v>
          </cell>
          <cell r="CJ284">
            <v>167</v>
          </cell>
          <cell r="CK284" t="str">
            <v xml:space="preserve"> </v>
          </cell>
          <cell r="CL284" t="str">
            <v xml:space="preserve"> </v>
          </cell>
          <cell r="CM284" t="str">
            <v xml:space="preserve"> </v>
          </cell>
          <cell r="CN284" t="str">
            <v xml:space="preserve"> </v>
          </cell>
          <cell r="CO284" t="str">
            <v xml:space="preserve"> </v>
          </cell>
          <cell r="CP284" t="str">
            <v xml:space="preserve"> </v>
          </cell>
          <cell r="CQ284" t="str">
            <v xml:space="preserve"> </v>
          </cell>
        </row>
        <row r="285">
          <cell r="A285" t="str">
            <v>590M</v>
          </cell>
          <cell r="B285">
            <v>285</v>
          </cell>
          <cell r="C285" t="str">
            <v>Plastic Half finish</v>
          </cell>
          <cell r="D285" t="str">
            <v>Plastic Pin</v>
          </cell>
          <cell r="E285" t="str">
            <v>Epooxyresin</v>
          </cell>
          <cell r="F285" t="str">
            <v>Hardener</v>
          </cell>
          <cell r="G285" t="str">
            <v>Glue</v>
          </cell>
          <cell r="H285" t="str">
            <v>RUBBER</v>
          </cell>
          <cell r="P285">
            <v>1</v>
          </cell>
          <cell r="Q285">
            <v>1.01</v>
          </cell>
          <cell r="Z285">
            <v>6.6</v>
          </cell>
          <cell r="AA285">
            <v>6.798</v>
          </cell>
          <cell r="AB285" t="str">
            <v xml:space="preserve"> </v>
          </cell>
          <cell r="AF285" t="str">
            <v xml:space="preserve"> </v>
          </cell>
          <cell r="AH285">
            <v>1.00701</v>
          </cell>
          <cell r="AI285">
            <v>1.0170801</v>
          </cell>
          <cell r="AJ285">
            <v>0.100701</v>
          </cell>
          <cell r="AK285">
            <v>0.10170801</v>
          </cell>
          <cell r="AT285">
            <v>0.8</v>
          </cell>
          <cell r="AU285">
            <v>0.81600000000000006</v>
          </cell>
          <cell r="AX285">
            <v>1</v>
          </cell>
          <cell r="AY285">
            <v>1.01</v>
          </cell>
          <cell r="CB285">
            <v>6.6</v>
          </cell>
          <cell r="CC285">
            <v>21.4</v>
          </cell>
          <cell r="CD285">
            <v>6.6</v>
          </cell>
          <cell r="CE285">
            <v>21.4</v>
          </cell>
          <cell r="CF285">
            <v>6.6</v>
          </cell>
          <cell r="CG285">
            <v>21.4</v>
          </cell>
          <cell r="CH285">
            <v>2.9</v>
          </cell>
          <cell r="CJ285">
            <v>167</v>
          </cell>
          <cell r="CK285" t="str">
            <v xml:space="preserve"> </v>
          </cell>
          <cell r="CL285" t="str">
            <v xml:space="preserve"> </v>
          </cell>
          <cell r="CM285" t="str">
            <v xml:space="preserve"> </v>
          </cell>
          <cell r="CN285" t="str">
            <v xml:space="preserve"> </v>
          </cell>
          <cell r="CO285" t="str">
            <v xml:space="preserve"> </v>
          </cell>
          <cell r="CP285" t="str">
            <v xml:space="preserve"> </v>
          </cell>
          <cell r="CQ285" t="str">
            <v xml:space="preserve"> </v>
          </cell>
        </row>
        <row r="286">
          <cell r="A286" t="str">
            <v>590P</v>
          </cell>
          <cell r="B286">
            <v>286</v>
          </cell>
          <cell r="C286" t="str">
            <v>Plastic Half finish</v>
          </cell>
          <cell r="D286" t="str">
            <v>Plastic Circle</v>
          </cell>
          <cell r="E286" t="str">
            <v>Metal Pin</v>
          </cell>
          <cell r="F286" t="str">
            <v>Cotton chip</v>
          </cell>
          <cell r="G286" t="str">
            <v>Epooxyresin</v>
          </cell>
          <cell r="H286" t="str">
            <v>Hardener</v>
          </cell>
          <cell r="I286" t="str">
            <v>Glue</v>
          </cell>
          <cell r="J286" t="str">
            <v>Basic Manesium Cacbonate</v>
          </cell>
          <cell r="K286" t="str">
            <v>Rubber Additive</v>
          </cell>
          <cell r="L286" t="str">
            <v>PIGMENT</v>
          </cell>
          <cell r="P286">
            <v>1</v>
          </cell>
          <cell r="Q286">
            <v>1.01</v>
          </cell>
          <cell r="V286">
            <v>16.159496327387199</v>
          </cell>
          <cell r="W286">
            <v>16.644281217208814</v>
          </cell>
          <cell r="AB286" t="str">
            <v xml:space="preserve"> </v>
          </cell>
          <cell r="AF286">
            <v>1</v>
          </cell>
          <cell r="AG286">
            <v>1.01</v>
          </cell>
          <cell r="AH286">
            <v>0.92862</v>
          </cell>
          <cell r="AI286">
            <v>0.93790620000000002</v>
          </cell>
          <cell r="AJ286">
            <v>9.2862E-2</v>
          </cell>
          <cell r="AK286">
            <v>9.3790620000000005E-2</v>
          </cell>
          <cell r="AT286">
            <v>0.8</v>
          </cell>
          <cell r="AU286">
            <v>0.81600000000000006</v>
          </cell>
          <cell r="AZ286">
            <v>4.32</v>
          </cell>
          <cell r="BA286">
            <v>4.4064000000000005</v>
          </cell>
          <cell r="BB286">
            <v>9.7899999999999991</v>
          </cell>
          <cell r="BC286">
            <v>9.9857999999999993</v>
          </cell>
          <cell r="BD286">
            <v>0.28799999999999998</v>
          </cell>
          <cell r="BE286">
            <v>0.29375999999999997</v>
          </cell>
          <cell r="BL286">
            <v>1</v>
          </cell>
          <cell r="BM286">
            <v>1.01</v>
          </cell>
          <cell r="CB286">
            <v>6.6</v>
          </cell>
          <cell r="CC286">
            <v>21.4</v>
          </cell>
          <cell r="CD286">
            <v>6.6</v>
          </cell>
          <cell r="CE286">
            <v>21.4</v>
          </cell>
          <cell r="CF286">
            <v>6.6</v>
          </cell>
          <cell r="CG286">
            <v>21.4</v>
          </cell>
          <cell r="CH286">
            <v>2.9</v>
          </cell>
          <cell r="CJ286">
            <v>154</v>
          </cell>
          <cell r="CK286" t="str">
            <v xml:space="preserve"> </v>
          </cell>
          <cell r="CL286" t="str">
            <v xml:space="preserve"> </v>
          </cell>
          <cell r="CM286" t="str">
            <v xml:space="preserve"> </v>
          </cell>
          <cell r="CN286" t="str">
            <v xml:space="preserve"> </v>
          </cell>
          <cell r="CO286" t="str">
            <v xml:space="preserve"> </v>
          </cell>
          <cell r="CP286" t="str">
            <v xml:space="preserve"> </v>
          </cell>
          <cell r="CQ286" t="str">
            <v xml:space="preserve"> </v>
          </cell>
        </row>
        <row r="287">
          <cell r="A287" t="str">
            <v>591CT</v>
          </cell>
          <cell r="B287">
            <v>287</v>
          </cell>
          <cell r="C287" t="str">
            <v>Plastic Half finish</v>
          </cell>
          <cell r="D287" t="str">
            <v>Metal Pin</v>
          </cell>
          <cell r="E287" t="str">
            <v>Cotton chip</v>
          </cell>
          <cell r="F287" t="str">
            <v>Epooxyresin</v>
          </cell>
          <cell r="G287" t="str">
            <v>Hardener</v>
          </cell>
          <cell r="H287" t="str">
            <v>Glue</v>
          </cell>
          <cell r="P287">
            <v>1</v>
          </cell>
          <cell r="Q287">
            <v>1.01</v>
          </cell>
          <cell r="V287">
            <v>12.21</v>
          </cell>
          <cell r="W287">
            <v>12.576300000000002</v>
          </cell>
          <cell r="AB287" t="str">
            <v xml:space="preserve"> </v>
          </cell>
          <cell r="AF287">
            <v>1</v>
          </cell>
          <cell r="AG287">
            <v>1.01</v>
          </cell>
          <cell r="AH287">
            <v>0.66932999999999998</v>
          </cell>
          <cell r="AI287">
            <v>0.67602329999999999</v>
          </cell>
          <cell r="AJ287">
            <v>6.6932999999999993E-2</v>
          </cell>
          <cell r="AK287">
            <v>6.7602329999999988E-2</v>
          </cell>
          <cell r="AT287">
            <v>0.7</v>
          </cell>
          <cell r="AU287">
            <v>0.71399999999999997</v>
          </cell>
          <cell r="AX287">
            <v>1</v>
          </cell>
          <cell r="AY287">
            <v>1.01</v>
          </cell>
          <cell r="CB287">
            <v>5.4</v>
          </cell>
          <cell r="CC287">
            <v>17.899999999999999</v>
          </cell>
          <cell r="CD287">
            <v>5.4</v>
          </cell>
          <cell r="CE287">
            <v>17.899999999999999</v>
          </cell>
          <cell r="CF287">
            <v>5.4</v>
          </cell>
          <cell r="CG287">
            <v>17.899999999999999</v>
          </cell>
          <cell r="CH287">
            <v>2.5</v>
          </cell>
          <cell r="CJ287">
            <v>111</v>
          </cell>
          <cell r="CK287" t="str">
            <v xml:space="preserve"> </v>
          </cell>
          <cell r="CL287" t="str">
            <v xml:space="preserve"> </v>
          </cell>
          <cell r="CM287" t="str">
            <v xml:space="preserve"> </v>
          </cell>
          <cell r="CN287" t="str">
            <v xml:space="preserve"> </v>
          </cell>
          <cell r="CO287" t="str">
            <v xml:space="preserve"> </v>
          </cell>
          <cell r="CP287" t="str">
            <v xml:space="preserve"> </v>
          </cell>
          <cell r="CQ287" t="str">
            <v xml:space="preserve"> </v>
          </cell>
        </row>
        <row r="288">
          <cell r="A288" t="str">
            <v>591HP</v>
          </cell>
          <cell r="B288">
            <v>288</v>
          </cell>
          <cell r="C288" t="str">
            <v>Plastic Half finish</v>
          </cell>
          <cell r="D288" t="str">
            <v>Plastic Pin</v>
          </cell>
          <cell r="E288" t="str">
            <v>Epooxyresin</v>
          </cell>
          <cell r="F288" t="str">
            <v>Hardener</v>
          </cell>
          <cell r="G288" t="str">
            <v>Glue</v>
          </cell>
          <cell r="H288" t="str">
            <v>Basic Manesium Cacbonate</v>
          </cell>
          <cell r="I288" t="str">
            <v>Rubber Additive</v>
          </cell>
          <cell r="J288" t="str">
            <v>PIGMENT</v>
          </cell>
          <cell r="P288">
            <v>1</v>
          </cell>
          <cell r="Q288">
            <v>1.01</v>
          </cell>
          <cell r="Z288">
            <v>5.5</v>
          </cell>
          <cell r="AA288">
            <v>5.665</v>
          </cell>
          <cell r="AB288" t="str">
            <v xml:space="preserve"> </v>
          </cell>
          <cell r="AF288" t="str">
            <v xml:space="preserve"> </v>
          </cell>
          <cell r="AH288">
            <v>0.59697</v>
          </cell>
          <cell r="AI288">
            <v>0.60293969999999997</v>
          </cell>
          <cell r="AJ288">
            <v>5.9697E-2</v>
          </cell>
          <cell r="AK288">
            <v>6.0293970000000002E-2</v>
          </cell>
          <cell r="AT288">
            <v>0.7</v>
          </cell>
          <cell r="AU288">
            <v>0.71399999999999997</v>
          </cell>
          <cell r="AZ288">
            <v>2.76</v>
          </cell>
          <cell r="BA288">
            <v>2.8151999999999999</v>
          </cell>
          <cell r="BB288">
            <v>6.26</v>
          </cell>
          <cell r="BC288">
            <v>6.3852000000000002</v>
          </cell>
          <cell r="BD288">
            <v>0.18</v>
          </cell>
          <cell r="BE288">
            <v>0.18359999999999999</v>
          </cell>
          <cell r="CB288">
            <v>5.4</v>
          </cell>
          <cell r="CC288">
            <v>17.899999999999999</v>
          </cell>
          <cell r="CD288">
            <v>5.4</v>
          </cell>
          <cell r="CE288">
            <v>17.899999999999999</v>
          </cell>
          <cell r="CF288">
            <v>5.4</v>
          </cell>
          <cell r="CG288">
            <v>17.899999999999999</v>
          </cell>
          <cell r="CH288">
            <v>2.5</v>
          </cell>
          <cell r="CJ288">
            <v>99</v>
          </cell>
          <cell r="CK288" t="str">
            <v xml:space="preserve"> </v>
          </cell>
          <cell r="CL288" t="str">
            <v xml:space="preserve"> </v>
          </cell>
          <cell r="CM288" t="str">
            <v xml:space="preserve"> </v>
          </cell>
          <cell r="CN288" t="str">
            <v xml:space="preserve"> </v>
          </cell>
          <cell r="CO288" t="str">
            <v xml:space="preserve"> </v>
          </cell>
          <cell r="CP288" t="str">
            <v xml:space="preserve"> </v>
          </cell>
          <cell r="CQ288" t="str">
            <v xml:space="preserve"> </v>
          </cell>
        </row>
        <row r="289">
          <cell r="A289" t="str">
            <v>591M</v>
          </cell>
          <cell r="B289">
            <v>289</v>
          </cell>
          <cell r="C289" t="str">
            <v>Plastic Half finish</v>
          </cell>
          <cell r="D289" t="str">
            <v>PLASTIC RAW MATERIAL</v>
          </cell>
          <cell r="E289" t="str">
            <v>Plastic Circle</v>
          </cell>
          <cell r="F289" t="str">
            <v>Epooxyresin</v>
          </cell>
          <cell r="G289" t="str">
            <v>Hardener</v>
          </cell>
          <cell r="H289" t="str">
            <v>Glue</v>
          </cell>
          <cell r="I289" t="str">
            <v>Basic Manesium Cacbonate</v>
          </cell>
          <cell r="J289" t="str">
            <v>Rubber Additive</v>
          </cell>
          <cell r="K289" t="str">
            <v>PIGMENT</v>
          </cell>
          <cell r="P289">
            <v>1</v>
          </cell>
          <cell r="Q289">
            <v>1.01</v>
          </cell>
          <cell r="AB289" t="str">
            <v xml:space="preserve"> </v>
          </cell>
          <cell r="AH289">
            <v>0.59697</v>
          </cell>
          <cell r="AI289">
            <v>0.60293969999999997</v>
          </cell>
          <cell r="AJ289">
            <v>5.9697E-2</v>
          </cell>
          <cell r="AK289">
            <v>6.0293970000000002E-2</v>
          </cell>
          <cell r="AR289">
            <v>5.5</v>
          </cell>
          <cell r="AS289">
            <v>5.61</v>
          </cell>
          <cell r="AT289">
            <v>0.7</v>
          </cell>
          <cell r="AU289">
            <v>0.71399999999999997</v>
          </cell>
          <cell r="AZ289">
            <v>2.76</v>
          </cell>
          <cell r="BA289">
            <v>2.8151999999999999</v>
          </cell>
          <cell r="BB289">
            <v>6.26</v>
          </cell>
          <cell r="BC289">
            <v>6.3852000000000002</v>
          </cell>
          <cell r="BD289">
            <v>0.18</v>
          </cell>
          <cell r="BE289">
            <v>0.18359999999999999</v>
          </cell>
          <cell r="BL289">
            <v>1</v>
          </cell>
          <cell r="BM289">
            <v>1.01</v>
          </cell>
          <cell r="CB289">
            <v>5.4</v>
          </cell>
          <cell r="CC289">
            <v>17.899999999999999</v>
          </cell>
          <cell r="CD289">
            <v>5.4</v>
          </cell>
          <cell r="CE289">
            <v>17.899999999999999</v>
          </cell>
          <cell r="CF289">
            <v>5.4</v>
          </cell>
          <cell r="CG289">
            <v>17.899999999999999</v>
          </cell>
          <cell r="CH289">
            <v>2.5</v>
          </cell>
          <cell r="CJ289">
            <v>99</v>
          </cell>
          <cell r="CK289" t="str">
            <v xml:space="preserve"> </v>
          </cell>
          <cell r="CL289" t="str">
            <v xml:space="preserve"> </v>
          </cell>
          <cell r="CM289" t="str">
            <v xml:space="preserve"> </v>
          </cell>
          <cell r="CN289" t="str">
            <v xml:space="preserve"> </v>
          </cell>
          <cell r="CO289" t="str">
            <v xml:space="preserve"> </v>
          </cell>
          <cell r="CP289" t="str">
            <v xml:space="preserve"> </v>
          </cell>
          <cell r="CQ289" t="str">
            <v xml:space="preserve"> </v>
          </cell>
        </row>
        <row r="290">
          <cell r="A290" t="str">
            <v>591PY</v>
          </cell>
          <cell r="B290">
            <v>290</v>
          </cell>
          <cell r="C290" t="str">
            <v>Plastic Half finish</v>
          </cell>
          <cell r="D290" t="str">
            <v>Plastic Circle</v>
          </cell>
          <cell r="E290" t="str">
            <v>Metal Pin</v>
          </cell>
          <cell r="F290" t="str">
            <v>Cotton chip</v>
          </cell>
          <cell r="G290" t="str">
            <v>Epooxyresin</v>
          </cell>
          <cell r="H290" t="str">
            <v>Hardener</v>
          </cell>
          <cell r="I290" t="str">
            <v>Glue</v>
          </cell>
          <cell r="J290" t="str">
            <v>Basic Manesium Cacbonate</v>
          </cell>
          <cell r="K290" t="str">
            <v>Rubber Additive</v>
          </cell>
          <cell r="L290" t="str">
            <v>PIGMENT</v>
          </cell>
          <cell r="P290">
            <v>1</v>
          </cell>
          <cell r="Q290">
            <v>1.01</v>
          </cell>
          <cell r="V290">
            <v>11.647429171038825</v>
          </cell>
          <cell r="W290">
            <v>11.996852046169989</v>
          </cell>
          <cell r="AB290" t="str">
            <v xml:space="preserve"> </v>
          </cell>
          <cell r="AF290">
            <v>1</v>
          </cell>
          <cell r="AG290">
            <v>1.01</v>
          </cell>
          <cell r="AH290">
            <v>0.66932999999999998</v>
          </cell>
          <cell r="AI290">
            <v>0.67602329999999999</v>
          </cell>
          <cell r="AJ290">
            <v>6.6932999999999993E-2</v>
          </cell>
          <cell r="AK290">
            <v>6.7602329999999988E-2</v>
          </cell>
          <cell r="AT290">
            <v>0.7</v>
          </cell>
          <cell r="AU290">
            <v>0.71399999999999997</v>
          </cell>
          <cell r="AZ290">
            <v>2.76</v>
          </cell>
          <cell r="BA290">
            <v>2.8151999999999999</v>
          </cell>
          <cell r="BB290">
            <v>6.26</v>
          </cell>
          <cell r="BC290">
            <v>6.3852000000000002</v>
          </cell>
          <cell r="BD290">
            <v>0.18</v>
          </cell>
          <cell r="BE290">
            <v>0.18359999999999999</v>
          </cell>
          <cell r="BL290">
            <v>1</v>
          </cell>
          <cell r="BM290">
            <v>1.01</v>
          </cell>
          <cell r="CB290">
            <v>5.4</v>
          </cell>
          <cell r="CC290">
            <v>17.899999999999999</v>
          </cell>
          <cell r="CD290">
            <v>5.4</v>
          </cell>
          <cell r="CE290">
            <v>17.899999999999999</v>
          </cell>
          <cell r="CF290">
            <v>5.4</v>
          </cell>
          <cell r="CG290">
            <v>17.899999999999999</v>
          </cell>
          <cell r="CH290">
            <v>2.5</v>
          </cell>
          <cell r="CJ290">
            <v>111</v>
          </cell>
          <cell r="CK290" t="str">
            <v xml:space="preserve"> </v>
          </cell>
          <cell r="CL290" t="str">
            <v xml:space="preserve"> </v>
          </cell>
          <cell r="CM290" t="str">
            <v xml:space="preserve"> </v>
          </cell>
          <cell r="CN290" t="str">
            <v xml:space="preserve"> </v>
          </cell>
          <cell r="CO290" t="str">
            <v xml:space="preserve"> </v>
          </cell>
          <cell r="CP290" t="str">
            <v xml:space="preserve"> </v>
          </cell>
          <cell r="CQ290" t="str">
            <v xml:space="preserve"> </v>
          </cell>
        </row>
        <row r="291">
          <cell r="A291" t="str">
            <v>592AP</v>
          </cell>
          <cell r="B291">
            <v>291</v>
          </cell>
          <cell r="C291" t="str">
            <v>Plastic Half finish</v>
          </cell>
          <cell r="D291" t="str">
            <v>Plastic bristle</v>
          </cell>
          <cell r="E291" t="str">
            <v>Wire</v>
          </cell>
          <cell r="F291" t="str">
            <v>Epooxyresin</v>
          </cell>
          <cell r="G291" t="str">
            <v>Hardener</v>
          </cell>
          <cell r="H291" t="str">
            <v>Glue</v>
          </cell>
          <cell r="P291">
            <v>1</v>
          </cell>
          <cell r="Q291">
            <v>1.01</v>
          </cell>
          <cell r="AB291">
            <v>2.85</v>
          </cell>
          <cell r="AC291">
            <v>2.9355000000000002</v>
          </cell>
          <cell r="AD291">
            <v>0.61619999999999997</v>
          </cell>
          <cell r="AE291">
            <v>0.63468599999999997</v>
          </cell>
          <cell r="AF291" t="str">
            <v xml:space="preserve"> </v>
          </cell>
          <cell r="AH291">
            <v>0.48</v>
          </cell>
          <cell r="AI291">
            <v>0.48480000000000001</v>
          </cell>
          <cell r="AJ291">
            <v>4.8000000000000001E-2</v>
          </cell>
          <cell r="AK291">
            <v>4.8480000000000002E-2</v>
          </cell>
          <cell r="AT291">
            <v>0.3</v>
          </cell>
          <cell r="AU291">
            <v>0.30599999999999999</v>
          </cell>
          <cell r="AX291" t="str">
            <v xml:space="preserve"> </v>
          </cell>
          <cell r="CE291">
            <v>79</v>
          </cell>
          <cell r="CF291" t="str">
            <v xml:space="preserve"> </v>
          </cell>
          <cell r="CG291">
            <v>79</v>
          </cell>
          <cell r="CH291" t="str">
            <v xml:space="preserve"> </v>
          </cell>
          <cell r="CI291">
            <v>79</v>
          </cell>
          <cell r="CJ291" t="str">
            <v xml:space="preserve"> </v>
          </cell>
          <cell r="CK291" t="str">
            <v xml:space="preserve"> </v>
          </cell>
          <cell r="CL291" t="str">
            <v xml:space="preserve"> </v>
          </cell>
          <cell r="CM291" t="str">
            <v xml:space="preserve"> </v>
          </cell>
          <cell r="CN291" t="str">
            <v xml:space="preserve"> </v>
          </cell>
          <cell r="CO291" t="str">
            <v xml:space="preserve"> </v>
          </cell>
          <cell r="CP291" t="str">
            <v xml:space="preserve"> </v>
          </cell>
          <cell r="CQ291" t="str">
            <v xml:space="preserve"> </v>
          </cell>
        </row>
        <row r="292">
          <cell r="A292" t="str">
            <v>592CBP</v>
          </cell>
          <cell r="B292">
            <v>292</v>
          </cell>
          <cell r="C292" t="str">
            <v>Plastic Half finish</v>
          </cell>
          <cell r="D292" t="str">
            <v>Plastic bristle</v>
          </cell>
          <cell r="E292" t="str">
            <v>Wire</v>
          </cell>
          <cell r="F292" t="str">
            <v>Epooxyresin</v>
          </cell>
          <cell r="G292" t="str">
            <v>Hardener</v>
          </cell>
          <cell r="H292" t="str">
            <v>Glue</v>
          </cell>
          <cell r="P292">
            <v>1</v>
          </cell>
          <cell r="Q292">
            <v>1.01</v>
          </cell>
          <cell r="AB292">
            <v>2.85</v>
          </cell>
          <cell r="AC292">
            <v>2.9355000000000002</v>
          </cell>
          <cell r="AD292">
            <v>0.61619999999999997</v>
          </cell>
          <cell r="AE292">
            <v>0.63468599999999997</v>
          </cell>
          <cell r="AF292" t="str">
            <v xml:space="preserve"> </v>
          </cell>
          <cell r="AH292">
            <v>0.48</v>
          </cell>
          <cell r="AI292">
            <v>0.48480000000000001</v>
          </cell>
          <cell r="AJ292">
            <v>4.8000000000000001E-2</v>
          </cell>
          <cell r="AK292">
            <v>4.8480000000000002E-2</v>
          </cell>
          <cell r="AT292">
            <v>0.3</v>
          </cell>
          <cell r="AU292">
            <v>0.30599999999999999</v>
          </cell>
          <cell r="AX292" t="str">
            <v xml:space="preserve"> </v>
          </cell>
          <cell r="CB292">
            <v>37</v>
          </cell>
          <cell r="CC292">
            <v>23.14</v>
          </cell>
          <cell r="CD292">
            <v>37</v>
          </cell>
          <cell r="CE292">
            <v>23.14</v>
          </cell>
          <cell r="CF292">
            <v>37</v>
          </cell>
          <cell r="CG292">
            <v>23.14</v>
          </cell>
          <cell r="CH292">
            <v>2.9</v>
          </cell>
          <cell r="CI292">
            <v>79</v>
          </cell>
          <cell r="CJ292" t="str">
            <v xml:space="preserve"> </v>
          </cell>
          <cell r="CK292" t="str">
            <v xml:space="preserve"> </v>
          </cell>
          <cell r="CL292" t="str">
            <v xml:space="preserve"> </v>
          </cell>
          <cell r="CM292" t="str">
            <v xml:space="preserve"> </v>
          </cell>
          <cell r="CN292" t="str">
            <v xml:space="preserve"> </v>
          </cell>
          <cell r="CO292" t="str">
            <v xml:space="preserve"> </v>
          </cell>
          <cell r="CP292" t="str">
            <v xml:space="preserve"> </v>
          </cell>
          <cell r="CQ292" t="str">
            <v xml:space="preserve"> </v>
          </cell>
        </row>
        <row r="293">
          <cell r="A293" t="str">
            <v>592CP</v>
          </cell>
          <cell r="B293">
            <v>293</v>
          </cell>
          <cell r="C293" t="str">
            <v>Plastic Half finish</v>
          </cell>
          <cell r="D293" t="str">
            <v>Plastic bristle</v>
          </cell>
          <cell r="E293" t="str">
            <v>Wire</v>
          </cell>
          <cell r="F293" t="str">
            <v>Epooxyresin</v>
          </cell>
          <cell r="G293" t="str">
            <v>Hardener</v>
          </cell>
          <cell r="H293" t="str">
            <v>Glue</v>
          </cell>
          <cell r="P293">
            <v>1</v>
          </cell>
          <cell r="Q293">
            <v>1.01</v>
          </cell>
          <cell r="AB293">
            <v>2.85</v>
          </cell>
          <cell r="AC293">
            <v>2.9355000000000002</v>
          </cell>
          <cell r="AD293">
            <v>0.61619999999999997</v>
          </cell>
          <cell r="AE293">
            <v>0.63468599999999997</v>
          </cell>
          <cell r="AF293" t="str">
            <v xml:space="preserve"> </v>
          </cell>
          <cell r="AH293">
            <v>0.48</v>
          </cell>
          <cell r="AI293">
            <v>0.48480000000000001</v>
          </cell>
          <cell r="AJ293">
            <v>4.8000000000000001E-2</v>
          </cell>
          <cell r="AK293">
            <v>4.8480000000000002E-2</v>
          </cell>
          <cell r="AT293">
            <v>0.3</v>
          </cell>
          <cell r="AU293">
            <v>0.30599999999999999</v>
          </cell>
          <cell r="AX293" t="str">
            <v xml:space="preserve"> </v>
          </cell>
          <cell r="CB293">
            <v>3.7</v>
          </cell>
          <cell r="CC293">
            <v>24.2</v>
          </cell>
          <cell r="CD293">
            <v>3.7</v>
          </cell>
          <cell r="CE293">
            <v>24.2</v>
          </cell>
          <cell r="CF293">
            <v>3.7</v>
          </cell>
          <cell r="CG293">
            <v>24.2</v>
          </cell>
          <cell r="CH293">
            <v>2.9</v>
          </cell>
          <cell r="CI293">
            <v>79</v>
          </cell>
          <cell r="CJ293" t="str">
            <v xml:space="preserve"> </v>
          </cell>
          <cell r="CK293" t="str">
            <v xml:space="preserve"> </v>
          </cell>
          <cell r="CL293" t="str">
            <v xml:space="preserve"> </v>
          </cell>
          <cell r="CM293" t="str">
            <v xml:space="preserve"> </v>
          </cell>
          <cell r="CN293" t="str">
            <v xml:space="preserve"> </v>
          </cell>
          <cell r="CO293" t="str">
            <v xml:space="preserve"> </v>
          </cell>
          <cell r="CP293" t="str">
            <v xml:space="preserve"> </v>
          </cell>
          <cell r="CQ293" t="str">
            <v xml:space="preserve"> </v>
          </cell>
        </row>
        <row r="294">
          <cell r="A294" t="str">
            <v>592P</v>
          </cell>
          <cell r="B294">
            <v>294</v>
          </cell>
          <cell r="C294" t="str">
            <v>Plastic Half finish</v>
          </cell>
          <cell r="D294" t="str">
            <v>Plastic bristle</v>
          </cell>
          <cell r="E294" t="str">
            <v>Wire</v>
          </cell>
          <cell r="F294" t="str">
            <v>EMP NECK</v>
          </cell>
          <cell r="G294" t="str">
            <v xml:space="preserve">EMP GRIP </v>
          </cell>
          <cell r="H294" t="str">
            <v>Epooxyresin</v>
          </cell>
          <cell r="I294" t="str">
            <v>Hardener</v>
          </cell>
          <cell r="J294" t="str">
            <v>Glue</v>
          </cell>
          <cell r="P294">
            <v>1</v>
          </cell>
          <cell r="Q294">
            <v>1.01</v>
          </cell>
          <cell r="AB294">
            <v>2.85</v>
          </cell>
          <cell r="AC294">
            <v>2.9355000000000002</v>
          </cell>
          <cell r="AD294">
            <v>0.61619999999999997</v>
          </cell>
          <cell r="AE294">
            <v>0.63468599999999997</v>
          </cell>
          <cell r="AF294" t="str">
            <v xml:space="preserve"> </v>
          </cell>
          <cell r="AH294">
            <v>0.48</v>
          </cell>
          <cell r="AI294">
            <v>0.48480000000000001</v>
          </cell>
          <cell r="AJ294">
            <v>4.8000000000000001E-2</v>
          </cell>
          <cell r="AK294">
            <v>4.8480000000000002E-2</v>
          </cell>
          <cell r="AT294">
            <v>0.3</v>
          </cell>
          <cell r="AU294">
            <v>0.30599999999999999</v>
          </cell>
          <cell r="AX294" t="str">
            <v xml:space="preserve"> </v>
          </cell>
          <cell r="BN294">
            <v>1</v>
          </cell>
          <cell r="BO294">
            <v>1.01</v>
          </cell>
          <cell r="BP294">
            <v>1</v>
          </cell>
          <cell r="BQ294">
            <v>1.01</v>
          </cell>
          <cell r="CB294">
            <v>3.7</v>
          </cell>
          <cell r="CC294">
            <v>24.2</v>
          </cell>
          <cell r="CD294">
            <v>3.7</v>
          </cell>
          <cell r="CE294">
            <v>24.2</v>
          </cell>
          <cell r="CF294">
            <v>3.7</v>
          </cell>
          <cell r="CG294">
            <v>24.2</v>
          </cell>
          <cell r="CH294">
            <v>2.9</v>
          </cell>
          <cell r="CI294">
            <v>79</v>
          </cell>
          <cell r="CJ294" t="str">
            <v xml:space="preserve"> </v>
          </cell>
          <cell r="CK294" t="str">
            <v xml:space="preserve"> </v>
          </cell>
          <cell r="CL294" t="str">
            <v xml:space="preserve"> </v>
          </cell>
          <cell r="CM294" t="str">
            <v xml:space="preserve"> </v>
          </cell>
          <cell r="CN294" t="str">
            <v xml:space="preserve"> </v>
          </cell>
          <cell r="CO294" t="str">
            <v xml:space="preserve"> </v>
          </cell>
          <cell r="CP294" t="str">
            <v xml:space="preserve"> </v>
          </cell>
          <cell r="CQ294" t="str">
            <v xml:space="preserve"> </v>
          </cell>
        </row>
        <row r="295">
          <cell r="A295" t="str">
            <v>593BHP</v>
          </cell>
          <cell r="B295">
            <v>295</v>
          </cell>
          <cell r="C295" t="str">
            <v>Plastic Half finish</v>
          </cell>
          <cell r="D295" t="str">
            <v>Plastic Pin</v>
          </cell>
          <cell r="E295" t="str">
            <v>Cotton chip</v>
          </cell>
          <cell r="F295" t="str">
            <v>Epooxyresin</v>
          </cell>
          <cell r="G295" t="str">
            <v>Hardener</v>
          </cell>
          <cell r="H295" t="str">
            <v>Glue</v>
          </cell>
          <cell r="P295">
            <v>1</v>
          </cell>
          <cell r="Q295">
            <v>1.01</v>
          </cell>
          <cell r="Z295">
            <v>6</v>
          </cell>
          <cell r="AA295">
            <v>6.18</v>
          </cell>
          <cell r="AB295" t="str">
            <v xml:space="preserve"> </v>
          </cell>
          <cell r="AF295">
            <v>1</v>
          </cell>
          <cell r="AG295">
            <v>1.01</v>
          </cell>
          <cell r="AH295">
            <v>0.60299999999999998</v>
          </cell>
          <cell r="AI295">
            <v>0.60902999999999996</v>
          </cell>
          <cell r="AJ295">
            <v>6.0299999999999999E-2</v>
          </cell>
          <cell r="AK295">
            <v>6.0902999999999999E-2</v>
          </cell>
          <cell r="AT295">
            <v>1</v>
          </cell>
          <cell r="AU295">
            <v>1.02</v>
          </cell>
          <cell r="AX295">
            <v>1</v>
          </cell>
          <cell r="AY295">
            <v>1.01</v>
          </cell>
          <cell r="CB295">
            <v>4.7</v>
          </cell>
          <cell r="CC295">
            <v>21</v>
          </cell>
          <cell r="CD295">
            <v>4.7</v>
          </cell>
          <cell r="CE295">
            <v>21</v>
          </cell>
          <cell r="CF295">
            <v>4.7</v>
          </cell>
          <cell r="CG295">
            <v>21</v>
          </cell>
          <cell r="CH295">
            <v>3.1</v>
          </cell>
          <cell r="CJ295">
            <v>100</v>
          </cell>
          <cell r="CK295" t="str">
            <v xml:space="preserve"> </v>
          </cell>
          <cell r="CL295" t="str">
            <v xml:space="preserve"> </v>
          </cell>
          <cell r="CM295" t="str">
            <v xml:space="preserve"> </v>
          </cell>
          <cell r="CN295" t="str">
            <v xml:space="preserve"> </v>
          </cell>
          <cell r="CO295" t="str">
            <v xml:space="preserve"> </v>
          </cell>
          <cell r="CP295" t="str">
            <v xml:space="preserve"> </v>
          </cell>
          <cell r="CQ295" t="str">
            <v xml:space="preserve"> </v>
          </cell>
        </row>
        <row r="296">
          <cell r="A296" t="str">
            <v>593BP-C</v>
          </cell>
          <cell r="B296">
            <v>296</v>
          </cell>
          <cell r="C296" t="str">
            <v>Plastic Half finish</v>
          </cell>
          <cell r="D296" t="str">
            <v>Metal Pin</v>
          </cell>
          <cell r="E296" t="str">
            <v>Plastic Circle</v>
          </cell>
          <cell r="F296" t="str">
            <v>PLASTIC NECK</v>
          </cell>
          <cell r="G296" t="str">
            <v>PLASTIC GRIP</v>
          </cell>
          <cell r="H296" t="str">
            <v>Cotton chip</v>
          </cell>
          <cell r="I296" t="str">
            <v>Epooxyresin</v>
          </cell>
          <cell r="J296" t="str">
            <v>Hardener</v>
          </cell>
          <cell r="K296" t="str">
            <v>Glue</v>
          </cell>
          <cell r="L296" t="str">
            <v>Basic Manesium Cacbonate</v>
          </cell>
          <cell r="M296" t="str">
            <v>Rubber Additive</v>
          </cell>
          <cell r="N296" t="str">
            <v>PIGMENT</v>
          </cell>
          <cell r="P296">
            <v>1</v>
          </cell>
          <cell r="Q296">
            <v>1.01</v>
          </cell>
          <cell r="V296">
            <v>11.962224554039874</v>
          </cell>
          <cell r="W296">
            <v>12.321091290661071</v>
          </cell>
          <cell r="AB296" t="str">
            <v xml:space="preserve"> </v>
          </cell>
          <cell r="AF296">
            <v>1</v>
          </cell>
          <cell r="AG296">
            <v>1.01</v>
          </cell>
          <cell r="AH296">
            <v>0.68741999999999992</v>
          </cell>
          <cell r="AI296">
            <v>0.69429419999999997</v>
          </cell>
          <cell r="AJ296">
            <v>6.8741999999999998E-2</v>
          </cell>
          <cell r="AK296">
            <v>6.9429419999999992E-2</v>
          </cell>
          <cell r="AT296">
            <v>1</v>
          </cell>
          <cell r="AU296">
            <v>1.02</v>
          </cell>
          <cell r="AZ296">
            <v>3.96</v>
          </cell>
          <cell r="BA296">
            <v>4.0392000000000001</v>
          </cell>
          <cell r="BB296">
            <v>9</v>
          </cell>
          <cell r="BC296">
            <v>9.18</v>
          </cell>
          <cell r="BD296">
            <v>0.26</v>
          </cell>
          <cell r="BE296">
            <v>0.26519999999999999</v>
          </cell>
          <cell r="BF296">
            <v>0.26</v>
          </cell>
          <cell r="BG296">
            <v>0.26519999999999999</v>
          </cell>
          <cell r="BL296">
            <v>1</v>
          </cell>
          <cell r="BM296">
            <v>1.01</v>
          </cell>
          <cell r="BR296">
            <v>1</v>
          </cell>
          <cell r="BS296">
            <v>1.01</v>
          </cell>
          <cell r="BT296">
            <v>1</v>
          </cell>
          <cell r="BU296">
            <v>1.01</v>
          </cell>
          <cell r="CB296">
            <v>4.7</v>
          </cell>
          <cell r="CC296">
            <v>21</v>
          </cell>
          <cell r="CD296">
            <v>4.7</v>
          </cell>
          <cell r="CE296">
            <v>21</v>
          </cell>
          <cell r="CF296">
            <v>4.7</v>
          </cell>
          <cell r="CG296">
            <v>21</v>
          </cell>
          <cell r="CH296">
            <v>3.1</v>
          </cell>
          <cell r="CJ296">
            <v>114</v>
          </cell>
          <cell r="CK296" t="str">
            <v xml:space="preserve"> </v>
          </cell>
          <cell r="CL296" t="str">
            <v xml:space="preserve"> </v>
          </cell>
          <cell r="CM296" t="str">
            <v xml:space="preserve"> </v>
          </cell>
          <cell r="CN296" t="str">
            <v xml:space="preserve"> </v>
          </cell>
          <cell r="CO296" t="str">
            <v xml:space="preserve"> </v>
          </cell>
          <cell r="CP296" t="str">
            <v xml:space="preserve"> </v>
          </cell>
          <cell r="CQ296" t="str">
            <v xml:space="preserve"> </v>
          </cell>
        </row>
        <row r="297">
          <cell r="A297" t="str">
            <v>593LBP</v>
          </cell>
          <cell r="B297">
            <v>297</v>
          </cell>
          <cell r="C297" t="str">
            <v>Plastic Half finish</v>
          </cell>
          <cell r="D297" t="str">
            <v>Metal Pin</v>
          </cell>
          <cell r="E297" t="str">
            <v>Cotton chip</v>
          </cell>
          <cell r="F297" t="str">
            <v>Epooxyresin</v>
          </cell>
          <cell r="G297" t="str">
            <v>Hardener</v>
          </cell>
          <cell r="H297" t="str">
            <v>Glue</v>
          </cell>
          <cell r="P297">
            <v>1</v>
          </cell>
          <cell r="Q297">
            <v>1.01</v>
          </cell>
          <cell r="V297">
            <v>18.363064008394542</v>
          </cell>
          <cell r="W297">
            <v>18.913955928646377</v>
          </cell>
          <cell r="AB297" t="str">
            <v xml:space="preserve"> </v>
          </cell>
          <cell r="AF297">
            <v>1</v>
          </cell>
          <cell r="AG297">
            <v>1.01</v>
          </cell>
          <cell r="AH297">
            <v>1.05525</v>
          </cell>
          <cell r="AI297">
            <v>1.0658025</v>
          </cell>
          <cell r="AJ297">
            <v>0.10552500000000001</v>
          </cell>
          <cell r="AK297">
            <v>0.10658025000000002</v>
          </cell>
          <cell r="AT297">
            <v>1</v>
          </cell>
          <cell r="AU297">
            <v>1.02</v>
          </cell>
          <cell r="AX297">
            <v>1</v>
          </cell>
          <cell r="AY297">
            <v>1.01</v>
          </cell>
          <cell r="CB297">
            <v>6.3</v>
          </cell>
          <cell r="CC297">
            <v>22.2</v>
          </cell>
          <cell r="CD297">
            <v>6.3</v>
          </cell>
          <cell r="CE297">
            <v>22.2</v>
          </cell>
          <cell r="CF297">
            <v>6.3</v>
          </cell>
          <cell r="CG297">
            <v>22.2</v>
          </cell>
          <cell r="CH297">
            <v>2.9</v>
          </cell>
          <cell r="CJ297">
            <v>175</v>
          </cell>
          <cell r="CK297" t="str">
            <v xml:space="preserve"> </v>
          </cell>
          <cell r="CL297" t="str">
            <v xml:space="preserve"> </v>
          </cell>
          <cell r="CM297" t="str">
            <v xml:space="preserve"> </v>
          </cell>
          <cell r="CN297" t="str">
            <v xml:space="preserve"> </v>
          </cell>
          <cell r="CO297" t="str">
            <v xml:space="preserve"> </v>
          </cell>
          <cell r="CP297" t="str">
            <v xml:space="preserve"> </v>
          </cell>
          <cell r="CQ297" t="str">
            <v xml:space="preserve"> </v>
          </cell>
        </row>
        <row r="298">
          <cell r="A298" t="str">
            <v>593CP</v>
          </cell>
          <cell r="B298">
            <v>298</v>
          </cell>
          <cell r="C298" t="str">
            <v>Plastic Half finish</v>
          </cell>
          <cell r="D298" t="str">
            <v>Metal Pin</v>
          </cell>
          <cell r="E298" t="str">
            <v>Cotton chip</v>
          </cell>
          <cell r="F298" t="str">
            <v>Epooxyresin</v>
          </cell>
          <cell r="G298" t="str">
            <v>Hardener</v>
          </cell>
          <cell r="H298" t="str">
            <v>Glue</v>
          </cell>
          <cell r="P298">
            <v>1</v>
          </cell>
          <cell r="Q298">
            <v>1.01</v>
          </cell>
          <cell r="V298">
            <v>11.962224554039874</v>
          </cell>
          <cell r="W298">
            <v>12.321091290661071</v>
          </cell>
          <cell r="AB298" t="str">
            <v xml:space="preserve"> </v>
          </cell>
          <cell r="AF298">
            <v>1</v>
          </cell>
          <cell r="AG298">
            <v>1.01</v>
          </cell>
          <cell r="AH298">
            <v>0.68741999999999992</v>
          </cell>
          <cell r="AI298">
            <v>0.69429419999999997</v>
          </cell>
          <cell r="AJ298">
            <v>6.8741999999999998E-2</v>
          </cell>
          <cell r="AK298">
            <v>6.9429419999999992E-2</v>
          </cell>
          <cell r="AT298">
            <v>1</v>
          </cell>
          <cell r="AU298">
            <v>1.02</v>
          </cell>
          <cell r="AX298">
            <v>1</v>
          </cell>
          <cell r="AY298">
            <v>1.01</v>
          </cell>
          <cell r="CB298">
            <v>4.7</v>
          </cell>
          <cell r="CC298">
            <v>21.8</v>
          </cell>
          <cell r="CD298">
            <v>4.7</v>
          </cell>
          <cell r="CE298">
            <v>21.8</v>
          </cell>
          <cell r="CF298">
            <v>4.7</v>
          </cell>
          <cell r="CG298">
            <v>21.8</v>
          </cell>
          <cell r="CH298">
            <v>3.1</v>
          </cell>
          <cell r="CJ298">
            <v>114</v>
          </cell>
          <cell r="CK298" t="str">
            <v xml:space="preserve"> </v>
          </cell>
          <cell r="CL298" t="str">
            <v xml:space="preserve"> </v>
          </cell>
          <cell r="CM298" t="str">
            <v xml:space="preserve"> </v>
          </cell>
          <cell r="CN298" t="str">
            <v xml:space="preserve"> </v>
          </cell>
          <cell r="CO298" t="str">
            <v xml:space="preserve"> </v>
          </cell>
          <cell r="CP298" t="str">
            <v xml:space="preserve"> </v>
          </cell>
          <cell r="CQ298" t="str">
            <v xml:space="preserve"> </v>
          </cell>
        </row>
        <row r="299">
          <cell r="A299" t="str">
            <v>593HP</v>
          </cell>
          <cell r="B299">
            <v>299</v>
          </cell>
          <cell r="C299" t="str">
            <v>Plastic Half finish</v>
          </cell>
          <cell r="D299" t="str">
            <v>Plastic Pin</v>
          </cell>
          <cell r="E299" t="str">
            <v>PLASTIC RAW MATERIAL</v>
          </cell>
          <cell r="F299" t="str">
            <v>EMP NECK</v>
          </cell>
          <cell r="G299" t="str">
            <v xml:space="preserve">EMP GRIP </v>
          </cell>
          <cell r="H299" t="str">
            <v>Epooxyresin</v>
          </cell>
          <cell r="I299" t="str">
            <v>Hardener</v>
          </cell>
          <cell r="J299" t="str">
            <v>Glue</v>
          </cell>
          <cell r="K299" t="str">
            <v>Basic Manesium Cacbonate</v>
          </cell>
          <cell r="L299" t="str">
            <v>Rubber Additive</v>
          </cell>
          <cell r="M299" t="str">
            <v>PIGMENT</v>
          </cell>
          <cell r="P299">
            <v>1</v>
          </cell>
          <cell r="Q299">
            <v>1.01</v>
          </cell>
          <cell r="Z299">
            <v>6</v>
          </cell>
          <cell r="AA299">
            <v>6.18</v>
          </cell>
          <cell r="AB299" t="str">
            <v xml:space="preserve"> </v>
          </cell>
          <cell r="AH299">
            <v>0.60299999999999998</v>
          </cell>
          <cell r="AI299">
            <v>0.60902999999999996</v>
          </cell>
          <cell r="AJ299">
            <v>6.0299999999999999E-2</v>
          </cell>
          <cell r="AK299">
            <v>6.0902999999999999E-2</v>
          </cell>
          <cell r="AR299">
            <v>3.62</v>
          </cell>
          <cell r="AS299">
            <v>3.6924000000000001</v>
          </cell>
          <cell r="AT299">
            <v>1</v>
          </cell>
          <cell r="AU299">
            <v>1.02</v>
          </cell>
          <cell r="AZ299">
            <v>3.96</v>
          </cell>
          <cell r="BA299">
            <v>4.0392000000000001</v>
          </cell>
          <cell r="BB299">
            <v>9</v>
          </cell>
          <cell r="BC299">
            <v>9.18</v>
          </cell>
          <cell r="BD299">
            <v>0.26</v>
          </cell>
          <cell r="BE299">
            <v>0.26519999999999999</v>
          </cell>
          <cell r="BN299">
            <v>1</v>
          </cell>
          <cell r="BO299">
            <v>1.01</v>
          </cell>
          <cell r="BP299">
            <v>1</v>
          </cell>
          <cell r="BQ299">
            <v>1.01</v>
          </cell>
          <cell r="CB299">
            <v>4.7</v>
          </cell>
          <cell r="CC299">
            <v>21.8</v>
          </cell>
          <cell r="CD299">
            <v>4.7</v>
          </cell>
          <cell r="CE299">
            <v>21.8</v>
          </cell>
          <cell r="CF299">
            <v>4.7</v>
          </cell>
          <cell r="CG299">
            <v>21.8</v>
          </cell>
          <cell r="CH299">
            <v>3.1</v>
          </cell>
          <cell r="CJ299">
            <v>100</v>
          </cell>
          <cell r="CK299" t="str">
            <v xml:space="preserve"> </v>
          </cell>
          <cell r="CL299" t="str">
            <v xml:space="preserve"> </v>
          </cell>
          <cell r="CM299" t="str">
            <v xml:space="preserve"> </v>
          </cell>
          <cell r="CN299" t="str">
            <v xml:space="preserve"> </v>
          </cell>
          <cell r="CO299" t="str">
            <v xml:space="preserve"> </v>
          </cell>
          <cell r="CP299" t="str">
            <v xml:space="preserve"> </v>
          </cell>
          <cell r="CQ299" t="str">
            <v xml:space="preserve"> </v>
          </cell>
        </row>
        <row r="300">
          <cell r="A300" t="str">
            <v>593LCHP</v>
          </cell>
          <cell r="B300">
            <v>300</v>
          </cell>
          <cell r="C300" t="str">
            <v>Plastic Half finish</v>
          </cell>
          <cell r="D300" t="str">
            <v>Plastic Pin</v>
          </cell>
          <cell r="E300" t="str">
            <v>Epooxyresin</v>
          </cell>
          <cell r="F300" t="str">
            <v>Hardener</v>
          </cell>
          <cell r="G300" t="str">
            <v>Glue</v>
          </cell>
          <cell r="H300" t="str">
            <v>RUBBER</v>
          </cell>
          <cell r="P300">
            <v>1</v>
          </cell>
          <cell r="Q300">
            <v>1.01</v>
          </cell>
          <cell r="Z300">
            <v>7</v>
          </cell>
          <cell r="AA300">
            <v>7.21</v>
          </cell>
          <cell r="AB300" t="str">
            <v xml:space="preserve"> </v>
          </cell>
          <cell r="AH300">
            <v>0.75978000000000001</v>
          </cell>
          <cell r="AI300">
            <v>0.7673778</v>
          </cell>
          <cell r="AJ300">
            <v>7.5978000000000004E-2</v>
          </cell>
          <cell r="AK300">
            <v>7.6737780000000005E-2</v>
          </cell>
          <cell r="AT300">
            <v>1</v>
          </cell>
          <cell r="AU300">
            <v>1.02</v>
          </cell>
          <cell r="AX300">
            <v>1</v>
          </cell>
          <cell r="AY300">
            <v>1.01</v>
          </cell>
          <cell r="CB300">
            <v>6.3</v>
          </cell>
          <cell r="CC300">
            <v>22.9</v>
          </cell>
          <cell r="CD300">
            <v>6.3</v>
          </cell>
          <cell r="CE300">
            <v>22.9</v>
          </cell>
          <cell r="CF300">
            <v>6.3</v>
          </cell>
          <cell r="CG300">
            <v>22.9</v>
          </cell>
          <cell r="CH300">
            <v>2.9</v>
          </cell>
          <cell r="CJ300">
            <v>126</v>
          </cell>
          <cell r="CK300" t="str">
            <v xml:space="preserve"> </v>
          </cell>
          <cell r="CL300" t="str">
            <v xml:space="preserve"> </v>
          </cell>
          <cell r="CM300" t="str">
            <v xml:space="preserve"> </v>
          </cell>
          <cell r="CN300" t="str">
            <v xml:space="preserve"> </v>
          </cell>
          <cell r="CO300" t="str">
            <v xml:space="preserve"> </v>
          </cell>
          <cell r="CP300" t="str">
            <v xml:space="preserve"> </v>
          </cell>
          <cell r="CQ300" t="str">
            <v xml:space="preserve"> </v>
          </cell>
        </row>
        <row r="301">
          <cell r="A301" t="str">
            <v>593LCP</v>
          </cell>
          <cell r="B301">
            <v>301</v>
          </cell>
          <cell r="C301" t="str">
            <v>Plastic Half finish</v>
          </cell>
          <cell r="D301" t="str">
            <v>Metal Pin</v>
          </cell>
          <cell r="E301" t="str">
            <v>Cotton chip</v>
          </cell>
          <cell r="F301" t="str">
            <v>Epooxyresin</v>
          </cell>
          <cell r="G301" t="str">
            <v>Hardener</v>
          </cell>
          <cell r="H301" t="str">
            <v>Glue</v>
          </cell>
          <cell r="I301" t="str">
            <v xml:space="preserve">EMP GRIP </v>
          </cell>
          <cell r="P301">
            <v>1</v>
          </cell>
          <cell r="Q301">
            <v>1.01</v>
          </cell>
          <cell r="V301">
            <v>18.363064008394542</v>
          </cell>
          <cell r="W301">
            <v>18.913955928646377</v>
          </cell>
          <cell r="AB301" t="str">
            <v xml:space="preserve"> </v>
          </cell>
          <cell r="AF301">
            <v>1</v>
          </cell>
          <cell r="AG301">
            <v>1.01</v>
          </cell>
          <cell r="AH301">
            <v>1.05525</v>
          </cell>
          <cell r="AI301">
            <v>1.0658025</v>
          </cell>
          <cell r="AJ301">
            <v>0.10552500000000001</v>
          </cell>
          <cell r="AK301">
            <v>0.10658025000000002</v>
          </cell>
          <cell r="AT301">
            <v>1</v>
          </cell>
          <cell r="AU301">
            <v>1.02</v>
          </cell>
          <cell r="AX301">
            <v>1</v>
          </cell>
          <cell r="AY301">
            <v>1.01</v>
          </cell>
          <cell r="CB301">
            <v>6.3</v>
          </cell>
          <cell r="CC301">
            <v>22.9</v>
          </cell>
          <cell r="CD301">
            <v>6.3</v>
          </cell>
          <cell r="CE301">
            <v>22.9</v>
          </cell>
          <cell r="CF301">
            <v>6.3</v>
          </cell>
          <cell r="CG301">
            <v>22.9</v>
          </cell>
          <cell r="CH301">
            <v>2.9</v>
          </cell>
          <cell r="CJ301">
            <v>175</v>
          </cell>
          <cell r="CK301" t="str">
            <v xml:space="preserve"> </v>
          </cell>
          <cell r="CL301" t="str">
            <v xml:space="preserve"> </v>
          </cell>
          <cell r="CM301" t="str">
            <v xml:space="preserve"> </v>
          </cell>
          <cell r="CN301" t="str">
            <v xml:space="preserve"> </v>
          </cell>
          <cell r="CO301" t="str">
            <v xml:space="preserve"> </v>
          </cell>
          <cell r="CP301" t="str">
            <v xml:space="preserve"> </v>
          </cell>
          <cell r="CQ301" t="str">
            <v xml:space="preserve"> </v>
          </cell>
        </row>
        <row r="302">
          <cell r="A302" t="str">
            <v>593LHP</v>
          </cell>
          <cell r="B302">
            <v>302</v>
          </cell>
          <cell r="C302" t="str">
            <v>Plastic Half finish</v>
          </cell>
          <cell r="D302" t="str">
            <v>Plastic Pin</v>
          </cell>
          <cell r="E302" t="str">
            <v>Epooxyresin</v>
          </cell>
          <cell r="F302" t="str">
            <v>Hardener</v>
          </cell>
          <cell r="G302" t="str">
            <v>Glue</v>
          </cell>
          <cell r="H302" t="str">
            <v>Plastic Circle</v>
          </cell>
          <cell r="I302" t="str">
            <v>EMP NECK</v>
          </cell>
          <cell r="J302" t="str">
            <v xml:space="preserve">EMP GRIP </v>
          </cell>
          <cell r="K302" t="str">
            <v>Basic Manesium Cacbonate</v>
          </cell>
          <cell r="L302" t="str">
            <v>Rubber Additive</v>
          </cell>
          <cell r="M302" t="str">
            <v>PIGMENT</v>
          </cell>
          <cell r="P302">
            <v>1</v>
          </cell>
          <cell r="Q302">
            <v>1.01</v>
          </cell>
          <cell r="Z302">
            <v>7</v>
          </cell>
          <cell r="AA302">
            <v>7.21</v>
          </cell>
          <cell r="AB302" t="str">
            <v xml:space="preserve"> </v>
          </cell>
          <cell r="AH302">
            <v>0.75978000000000001</v>
          </cell>
          <cell r="AI302">
            <v>0.7673778</v>
          </cell>
          <cell r="AJ302">
            <v>7.5978000000000004E-2</v>
          </cell>
          <cell r="AK302">
            <v>7.6737780000000005E-2</v>
          </cell>
          <cell r="AR302">
            <v>12.65</v>
          </cell>
          <cell r="AS302">
            <v>12.903</v>
          </cell>
          <cell r="AT302">
            <v>1</v>
          </cell>
          <cell r="AU302">
            <v>1.02</v>
          </cell>
          <cell r="AZ302">
            <v>3.96</v>
          </cell>
          <cell r="BA302">
            <v>4.0392000000000001</v>
          </cell>
          <cell r="BB302">
            <v>9</v>
          </cell>
          <cell r="BC302">
            <v>9.18</v>
          </cell>
          <cell r="BD302">
            <v>0.26</v>
          </cell>
          <cell r="BE302">
            <v>0.26519999999999999</v>
          </cell>
          <cell r="BL302">
            <v>1</v>
          </cell>
          <cell r="BM302">
            <v>1.01</v>
          </cell>
          <cell r="BN302">
            <v>1</v>
          </cell>
          <cell r="BO302">
            <v>1.01</v>
          </cell>
          <cell r="BP302">
            <v>1</v>
          </cell>
          <cell r="BQ302">
            <v>1.01</v>
          </cell>
          <cell r="CB302">
            <v>6.3</v>
          </cell>
          <cell r="CC302">
            <v>22.9</v>
          </cell>
          <cell r="CD302">
            <v>6.3</v>
          </cell>
          <cell r="CE302">
            <v>22.9</v>
          </cell>
          <cell r="CF302">
            <v>6.3</v>
          </cell>
          <cell r="CG302">
            <v>22.9</v>
          </cell>
          <cell r="CH302">
            <v>2.9</v>
          </cell>
          <cell r="CJ302">
            <v>126</v>
          </cell>
          <cell r="CK302" t="str">
            <v xml:space="preserve"> </v>
          </cell>
          <cell r="CL302" t="str">
            <v xml:space="preserve"> </v>
          </cell>
          <cell r="CM302" t="str">
            <v xml:space="preserve"> </v>
          </cell>
          <cell r="CN302" t="str">
            <v xml:space="preserve"> </v>
          </cell>
          <cell r="CO302" t="str">
            <v xml:space="preserve"> </v>
          </cell>
          <cell r="CP302" t="str">
            <v xml:space="preserve"> </v>
          </cell>
          <cell r="CQ302" t="str">
            <v xml:space="preserve"> </v>
          </cell>
        </row>
        <row r="303">
          <cell r="A303" t="str">
            <v>593LP</v>
          </cell>
          <cell r="B303">
            <v>303</v>
          </cell>
          <cell r="C303" t="str">
            <v>Plastic Half finish</v>
          </cell>
          <cell r="D303" t="str">
            <v>Metal Pin</v>
          </cell>
          <cell r="E303" t="str">
            <v>Cotton chip</v>
          </cell>
          <cell r="F303" t="str">
            <v>Epooxyresin</v>
          </cell>
          <cell r="G303" t="str">
            <v>Hardener</v>
          </cell>
          <cell r="H303" t="str">
            <v>Glue</v>
          </cell>
          <cell r="P303">
            <v>1</v>
          </cell>
          <cell r="Q303">
            <v>1.01</v>
          </cell>
          <cell r="V303">
            <v>18.363064008394542</v>
          </cell>
          <cell r="W303">
            <v>18.913955928646377</v>
          </cell>
          <cell r="AB303" t="str">
            <v xml:space="preserve"> </v>
          </cell>
          <cell r="AF303">
            <v>1</v>
          </cell>
          <cell r="AG303">
            <v>1.01</v>
          </cell>
          <cell r="AH303">
            <v>1.05525</v>
          </cell>
          <cell r="AI303">
            <v>1.0658025</v>
          </cell>
          <cell r="AJ303">
            <v>0.10552500000000001</v>
          </cell>
          <cell r="AK303">
            <v>0.10658025000000002</v>
          </cell>
          <cell r="AT303">
            <v>1</v>
          </cell>
          <cell r="AU303">
            <v>1.02</v>
          </cell>
          <cell r="AX303">
            <v>1</v>
          </cell>
          <cell r="AY303">
            <v>1.01</v>
          </cell>
          <cell r="CB303">
            <v>6.3</v>
          </cell>
          <cell r="CC303">
            <v>22.9</v>
          </cell>
          <cell r="CD303">
            <v>6.3</v>
          </cell>
          <cell r="CE303">
            <v>22.9</v>
          </cell>
          <cell r="CF303">
            <v>6.3</v>
          </cell>
          <cell r="CG303">
            <v>22.9</v>
          </cell>
          <cell r="CH303">
            <v>2.9</v>
          </cell>
          <cell r="CJ303">
            <v>175</v>
          </cell>
          <cell r="CK303" t="str">
            <v xml:space="preserve"> </v>
          </cell>
          <cell r="CL303" t="str">
            <v xml:space="preserve"> </v>
          </cell>
          <cell r="CM303" t="str">
            <v xml:space="preserve"> </v>
          </cell>
          <cell r="CN303" t="str">
            <v xml:space="preserve"> </v>
          </cell>
          <cell r="CO303" t="str">
            <v xml:space="preserve"> </v>
          </cell>
          <cell r="CP303" t="str">
            <v xml:space="preserve"> </v>
          </cell>
          <cell r="CQ303" t="str">
            <v xml:space="preserve"> </v>
          </cell>
        </row>
        <row r="304">
          <cell r="A304" t="str">
            <v>593LBP-C</v>
          </cell>
          <cell r="B304">
            <v>304</v>
          </cell>
          <cell r="C304" t="str">
            <v>Plastic Half finish</v>
          </cell>
          <cell r="D304" t="str">
            <v>Metal Pin</v>
          </cell>
          <cell r="E304" t="str">
            <v>Plastic Circle</v>
          </cell>
          <cell r="F304" t="str">
            <v>PLASTIC NECK</v>
          </cell>
          <cell r="G304" t="str">
            <v>PLASTIC GRIP</v>
          </cell>
          <cell r="H304" t="str">
            <v>Cotton chip</v>
          </cell>
          <cell r="I304" t="str">
            <v>Epooxyresin</v>
          </cell>
          <cell r="J304" t="str">
            <v>Hardener</v>
          </cell>
          <cell r="K304" t="str">
            <v>Glue</v>
          </cell>
          <cell r="L304" t="str">
            <v>Basic Manesium Cacbonate</v>
          </cell>
          <cell r="M304" t="str">
            <v>Rubber Additive</v>
          </cell>
          <cell r="N304" t="str">
            <v>PIGMENT</v>
          </cell>
          <cell r="P304">
            <v>1</v>
          </cell>
          <cell r="Q304">
            <v>1.01</v>
          </cell>
          <cell r="V304">
            <v>11.962224554039874</v>
          </cell>
          <cell r="W304">
            <v>12.321091290661071</v>
          </cell>
          <cell r="AB304" t="str">
            <v xml:space="preserve"> </v>
          </cell>
          <cell r="AF304">
            <v>1</v>
          </cell>
          <cell r="AG304">
            <v>1.01</v>
          </cell>
          <cell r="AH304">
            <v>0.68741999999999992</v>
          </cell>
          <cell r="AI304">
            <v>0.69429419999999997</v>
          </cell>
          <cell r="AJ304">
            <v>6.8741999999999998E-2</v>
          </cell>
          <cell r="AK304">
            <v>6.9429419999999992E-2</v>
          </cell>
          <cell r="AT304">
            <v>1</v>
          </cell>
          <cell r="AU304">
            <v>1.02</v>
          </cell>
          <cell r="AX304">
            <v>1</v>
          </cell>
          <cell r="AY304">
            <v>1.01</v>
          </cell>
          <cell r="AZ304">
            <v>3.96</v>
          </cell>
          <cell r="BA304">
            <v>4.0392000000000001</v>
          </cell>
          <cell r="BB304">
            <v>9</v>
          </cell>
          <cell r="BC304">
            <v>9.18</v>
          </cell>
          <cell r="BD304">
            <v>0.26</v>
          </cell>
          <cell r="BE304">
            <v>0.26519999999999999</v>
          </cell>
          <cell r="BL304">
            <v>1</v>
          </cell>
          <cell r="BM304">
            <v>1.01</v>
          </cell>
          <cell r="BR304">
            <v>1</v>
          </cell>
          <cell r="BS304">
            <v>1.01</v>
          </cell>
          <cell r="BT304">
            <v>1</v>
          </cell>
          <cell r="BU304">
            <v>1.01</v>
          </cell>
          <cell r="CB304">
            <v>4.7</v>
          </cell>
          <cell r="CC304">
            <v>21</v>
          </cell>
          <cell r="CD304">
            <v>4.7</v>
          </cell>
          <cell r="CE304">
            <v>21</v>
          </cell>
          <cell r="CF304">
            <v>4.7</v>
          </cell>
          <cell r="CG304">
            <v>21</v>
          </cell>
          <cell r="CH304">
            <v>3.1</v>
          </cell>
          <cell r="CJ304">
            <v>114</v>
          </cell>
          <cell r="CK304" t="str">
            <v xml:space="preserve"> </v>
          </cell>
          <cell r="CL304" t="str">
            <v xml:space="preserve"> </v>
          </cell>
          <cell r="CM304" t="str">
            <v xml:space="preserve"> </v>
          </cell>
          <cell r="CN304" t="str">
            <v xml:space="preserve"> </v>
          </cell>
          <cell r="CO304" t="str">
            <v xml:space="preserve"> </v>
          </cell>
          <cell r="CP304" t="str">
            <v xml:space="preserve"> </v>
          </cell>
          <cell r="CQ304" t="str">
            <v xml:space="preserve"> </v>
          </cell>
        </row>
        <row r="305">
          <cell r="A305" t="str">
            <v>594P</v>
          </cell>
          <cell r="B305">
            <v>305</v>
          </cell>
          <cell r="C305" t="str">
            <v>Plastic Half finish</v>
          </cell>
          <cell r="D305" t="str">
            <v>Plastic Pin</v>
          </cell>
          <cell r="E305" t="str">
            <v>Epooxyresin</v>
          </cell>
          <cell r="F305" t="str">
            <v>Hardener</v>
          </cell>
          <cell r="G305" t="str">
            <v>Glue</v>
          </cell>
          <cell r="H305" t="str">
            <v>RUBBER</v>
          </cell>
          <cell r="P305">
            <v>1</v>
          </cell>
          <cell r="Q305">
            <v>1.01</v>
          </cell>
          <cell r="Z305">
            <v>8.25</v>
          </cell>
          <cell r="AA305">
            <v>8.4975000000000005</v>
          </cell>
          <cell r="AB305" t="str">
            <v xml:space="preserve"> </v>
          </cell>
          <cell r="AF305" t="str">
            <v xml:space="preserve"> </v>
          </cell>
          <cell r="AT305">
            <v>1.1000000000000001</v>
          </cell>
          <cell r="AU305">
            <v>1.1220000000000001</v>
          </cell>
          <cell r="AX305">
            <v>1</v>
          </cell>
          <cell r="AY305">
            <v>1.01</v>
          </cell>
          <cell r="CB305">
            <v>3.7</v>
          </cell>
          <cell r="CC305">
            <v>21.8</v>
          </cell>
          <cell r="CD305">
            <v>3.7</v>
          </cell>
          <cell r="CE305">
            <v>21.8</v>
          </cell>
          <cell r="CF305">
            <v>3.7</v>
          </cell>
          <cell r="CG305">
            <v>21.8</v>
          </cell>
          <cell r="CH305">
            <v>3.8</v>
          </cell>
          <cell r="CJ305" t="str">
            <v xml:space="preserve"> </v>
          </cell>
          <cell r="CK305" t="str">
            <v xml:space="preserve"> </v>
          </cell>
          <cell r="CL305" t="str">
            <v xml:space="preserve"> </v>
          </cell>
          <cell r="CM305" t="str">
            <v xml:space="preserve"> </v>
          </cell>
          <cell r="CN305" t="str">
            <v xml:space="preserve"> </v>
          </cell>
          <cell r="CO305" t="str">
            <v xml:space="preserve"> </v>
          </cell>
          <cell r="CP305" t="str">
            <v xml:space="preserve"> </v>
          </cell>
          <cell r="CQ305" t="str">
            <v xml:space="preserve"> </v>
          </cell>
        </row>
        <row r="306">
          <cell r="A306" t="str">
            <v>595BHP</v>
          </cell>
          <cell r="B306">
            <v>306</v>
          </cell>
          <cell r="C306" t="str">
            <v>Plastic Half finish</v>
          </cell>
          <cell r="D306" t="str">
            <v>Plastic Pin</v>
          </cell>
          <cell r="E306" t="str">
            <v>Epooxyresin</v>
          </cell>
          <cell r="F306" t="str">
            <v>Hardener</v>
          </cell>
          <cell r="G306" t="str">
            <v>Glue</v>
          </cell>
          <cell r="H306" t="str">
            <v>RUBBER</v>
          </cell>
          <cell r="P306">
            <v>1</v>
          </cell>
          <cell r="Q306">
            <v>1.01</v>
          </cell>
          <cell r="Z306">
            <v>8.5</v>
          </cell>
          <cell r="AA306">
            <v>8.7550000000000008</v>
          </cell>
          <cell r="AB306" t="str">
            <v xml:space="preserve"> </v>
          </cell>
          <cell r="AH306">
            <v>0.80801999999999996</v>
          </cell>
          <cell r="AI306">
            <v>0.81610019999999994</v>
          </cell>
          <cell r="AJ306">
            <v>8.0801999999999999E-2</v>
          </cell>
          <cell r="AK306">
            <v>8.1610020000000005E-2</v>
          </cell>
          <cell r="AT306">
            <v>1.1000000000000001</v>
          </cell>
          <cell r="AU306">
            <v>1.1220000000000001</v>
          </cell>
          <cell r="AX306">
            <v>1</v>
          </cell>
          <cell r="AY306">
            <v>1.01</v>
          </cell>
          <cell r="CB306">
            <v>6.6</v>
          </cell>
          <cell r="CC306">
            <v>22.3</v>
          </cell>
          <cell r="CD306">
            <v>6.6</v>
          </cell>
          <cell r="CE306">
            <v>22.3</v>
          </cell>
          <cell r="CF306">
            <v>6.6</v>
          </cell>
          <cell r="CG306">
            <v>22.3</v>
          </cell>
          <cell r="CH306">
            <v>3.2</v>
          </cell>
          <cell r="CJ306">
            <v>134</v>
          </cell>
          <cell r="CK306" t="str">
            <v xml:space="preserve"> </v>
          </cell>
          <cell r="CL306" t="str">
            <v xml:space="preserve"> </v>
          </cell>
          <cell r="CM306" t="str">
            <v xml:space="preserve"> </v>
          </cell>
          <cell r="CN306" t="str">
            <v xml:space="preserve"> </v>
          </cell>
          <cell r="CO306" t="str">
            <v xml:space="preserve"> </v>
          </cell>
          <cell r="CP306" t="str">
            <v xml:space="preserve"> </v>
          </cell>
          <cell r="CQ306" t="str">
            <v xml:space="preserve"> </v>
          </cell>
        </row>
        <row r="307">
          <cell r="A307" t="str">
            <v>595BP</v>
          </cell>
          <cell r="B307">
            <v>307</v>
          </cell>
          <cell r="C307" t="str">
            <v>Plastic Half finish</v>
          </cell>
          <cell r="D307" t="str">
            <v>Metal Pin</v>
          </cell>
          <cell r="E307" t="str">
            <v>Cotton chip</v>
          </cell>
          <cell r="F307" t="str">
            <v>Epooxyresin</v>
          </cell>
          <cell r="G307" t="str">
            <v>Hardener</v>
          </cell>
          <cell r="H307" t="str">
            <v>Glue</v>
          </cell>
          <cell r="P307">
            <v>1</v>
          </cell>
          <cell r="Q307">
            <v>1.01</v>
          </cell>
          <cell r="V307">
            <v>15.424973767051416</v>
          </cell>
          <cell r="W307">
            <v>15.887722980062959</v>
          </cell>
          <cell r="AB307" t="str">
            <v xml:space="preserve"> </v>
          </cell>
          <cell r="AF307">
            <v>1</v>
          </cell>
          <cell r="AG307">
            <v>1.01</v>
          </cell>
          <cell r="AH307">
            <v>0.88640999999999992</v>
          </cell>
          <cell r="AI307">
            <v>0.89527409999999996</v>
          </cell>
          <cell r="AJ307">
            <v>8.8640999999999998E-2</v>
          </cell>
          <cell r="AK307">
            <v>8.9527410000000002E-2</v>
          </cell>
          <cell r="AT307">
            <v>1.1000000000000001</v>
          </cell>
          <cell r="AU307">
            <v>1.1220000000000001</v>
          </cell>
          <cell r="AX307">
            <v>1</v>
          </cell>
          <cell r="AY307">
            <v>1.01</v>
          </cell>
          <cell r="CB307">
            <v>6.6</v>
          </cell>
          <cell r="CC307">
            <v>22.3</v>
          </cell>
          <cell r="CD307">
            <v>6.6</v>
          </cell>
          <cell r="CE307">
            <v>22.3</v>
          </cell>
          <cell r="CF307">
            <v>6.6</v>
          </cell>
          <cell r="CG307">
            <v>22.3</v>
          </cell>
          <cell r="CH307">
            <v>2.9</v>
          </cell>
          <cell r="CJ307">
            <v>147</v>
          </cell>
          <cell r="CK307" t="str">
            <v xml:space="preserve"> </v>
          </cell>
          <cell r="CL307" t="str">
            <v xml:space="preserve"> </v>
          </cell>
          <cell r="CM307" t="str">
            <v xml:space="preserve"> </v>
          </cell>
          <cell r="CN307" t="str">
            <v xml:space="preserve"> </v>
          </cell>
          <cell r="CO307" t="str">
            <v xml:space="preserve"> </v>
          </cell>
          <cell r="CP307" t="str">
            <v xml:space="preserve"> </v>
          </cell>
          <cell r="CQ307" t="str">
            <v xml:space="preserve"> </v>
          </cell>
        </row>
        <row r="308">
          <cell r="A308" t="str">
            <v>595CBHP</v>
          </cell>
          <cell r="B308">
            <v>308</v>
          </cell>
          <cell r="C308" t="str">
            <v>Plastic Half finish</v>
          </cell>
          <cell r="D308" t="str">
            <v>Plastic Pin</v>
          </cell>
          <cell r="E308" t="str">
            <v>PLASTIC NECK</v>
          </cell>
          <cell r="F308" t="str">
            <v>PLASTIC GRIP</v>
          </cell>
          <cell r="G308" t="str">
            <v>Cotton chip</v>
          </cell>
          <cell r="H308" t="str">
            <v>Epooxyresin</v>
          </cell>
          <cell r="I308" t="str">
            <v>Hardener</v>
          </cell>
          <cell r="J308" t="str">
            <v>Glue</v>
          </cell>
          <cell r="K308" t="str">
            <v>Basic Manesium Cacbonate</v>
          </cell>
          <cell r="L308" t="str">
            <v>Rubber Additive</v>
          </cell>
          <cell r="M308" t="str">
            <v>PIGMENT</v>
          </cell>
          <cell r="P308">
            <v>1</v>
          </cell>
          <cell r="Q308">
            <v>1.01</v>
          </cell>
          <cell r="Z308">
            <v>8.5</v>
          </cell>
          <cell r="AA308">
            <v>8.7550000000000008</v>
          </cell>
          <cell r="AB308" t="str">
            <v xml:space="preserve"> </v>
          </cell>
          <cell r="AF308">
            <v>1</v>
          </cell>
          <cell r="AG308">
            <v>1.01</v>
          </cell>
          <cell r="AH308">
            <v>0.80801999999999996</v>
          </cell>
          <cell r="AI308">
            <v>0.81610019999999994</v>
          </cell>
          <cell r="AJ308">
            <v>8.0801999999999999E-2</v>
          </cell>
          <cell r="AK308">
            <v>8.1610020000000005E-2</v>
          </cell>
          <cell r="AT308">
            <v>1.1000000000000001</v>
          </cell>
          <cell r="AU308">
            <v>1.1220000000000001</v>
          </cell>
          <cell r="AZ308">
            <v>4.6500000000000004</v>
          </cell>
          <cell r="BA308">
            <v>4.7430000000000003</v>
          </cell>
          <cell r="BB308">
            <v>10.54</v>
          </cell>
          <cell r="BC308">
            <v>10.7508</v>
          </cell>
          <cell r="BD308">
            <v>0.31</v>
          </cell>
          <cell r="BE308">
            <v>0.31619999999999998</v>
          </cell>
          <cell r="BR308">
            <v>1</v>
          </cell>
          <cell r="BS308">
            <v>1.01</v>
          </cell>
          <cell r="BT308">
            <v>1</v>
          </cell>
          <cell r="BU308">
            <v>1.01</v>
          </cell>
          <cell r="CB308">
            <v>6.6</v>
          </cell>
          <cell r="CC308">
            <v>22.3</v>
          </cell>
          <cell r="CD308">
            <v>6.6</v>
          </cell>
          <cell r="CE308">
            <v>22.3</v>
          </cell>
          <cell r="CF308">
            <v>6.6</v>
          </cell>
          <cell r="CG308">
            <v>22.3</v>
          </cell>
          <cell r="CH308">
            <v>3.2</v>
          </cell>
          <cell r="CJ308">
            <v>134</v>
          </cell>
          <cell r="CK308" t="str">
            <v xml:space="preserve"> </v>
          </cell>
          <cell r="CL308" t="str">
            <v xml:space="preserve"> </v>
          </cell>
          <cell r="CM308" t="str">
            <v xml:space="preserve"> </v>
          </cell>
          <cell r="CN308" t="str">
            <v xml:space="preserve"> </v>
          </cell>
          <cell r="CO308" t="str">
            <v xml:space="preserve"> </v>
          </cell>
          <cell r="CP308" t="str">
            <v xml:space="preserve"> </v>
          </cell>
          <cell r="CQ308" t="str">
            <v xml:space="preserve"> </v>
          </cell>
        </row>
        <row r="309">
          <cell r="A309" t="str">
            <v>595CBP</v>
          </cell>
          <cell r="B309">
            <v>309</v>
          </cell>
          <cell r="C309" t="str">
            <v>Plastic Half finish</v>
          </cell>
          <cell r="D309" t="str">
            <v>Metal Pin</v>
          </cell>
          <cell r="E309" t="str">
            <v>Cotton chip</v>
          </cell>
          <cell r="F309" t="str">
            <v>Epooxyresin</v>
          </cell>
          <cell r="G309" t="str">
            <v>Hardener</v>
          </cell>
          <cell r="H309" t="str">
            <v>Glue</v>
          </cell>
          <cell r="P309">
            <v>1</v>
          </cell>
          <cell r="Q309">
            <v>1.01</v>
          </cell>
          <cell r="V309">
            <v>15.424973767051416</v>
          </cell>
          <cell r="W309">
            <v>15.887722980062959</v>
          </cell>
          <cell r="AB309" t="str">
            <v xml:space="preserve"> </v>
          </cell>
          <cell r="AF309">
            <v>1</v>
          </cell>
          <cell r="AG309">
            <v>1.01</v>
          </cell>
          <cell r="AH309">
            <v>0.88640999999999992</v>
          </cell>
          <cell r="AI309">
            <v>0.89527409999999996</v>
          </cell>
          <cell r="AJ309">
            <v>8.8640999999999998E-2</v>
          </cell>
          <cell r="AK309">
            <v>8.9527410000000002E-2</v>
          </cell>
          <cell r="AT309">
            <v>1.1000000000000001</v>
          </cell>
          <cell r="AU309">
            <v>1.1220000000000001</v>
          </cell>
          <cell r="AX309">
            <v>1</v>
          </cell>
          <cell r="AY309">
            <v>1.01</v>
          </cell>
          <cell r="CB309">
            <v>6.6</v>
          </cell>
          <cell r="CC309">
            <v>22.5</v>
          </cell>
          <cell r="CD309">
            <v>6.6</v>
          </cell>
          <cell r="CE309">
            <v>22.5</v>
          </cell>
          <cell r="CF309">
            <v>6.6</v>
          </cell>
          <cell r="CG309">
            <v>22.5</v>
          </cell>
          <cell r="CH309">
            <v>2.9</v>
          </cell>
          <cell r="CJ309">
            <v>147</v>
          </cell>
          <cell r="CK309" t="str">
            <v xml:space="preserve"> </v>
          </cell>
          <cell r="CL309" t="str">
            <v xml:space="preserve"> </v>
          </cell>
          <cell r="CM309" t="str">
            <v xml:space="preserve"> </v>
          </cell>
          <cell r="CN309" t="str">
            <v xml:space="preserve"> </v>
          </cell>
          <cell r="CO309" t="str">
            <v xml:space="preserve"> </v>
          </cell>
          <cell r="CP309" t="str">
            <v xml:space="preserve"> </v>
          </cell>
          <cell r="CQ309" t="str">
            <v xml:space="preserve"> </v>
          </cell>
        </row>
        <row r="310">
          <cell r="A310" t="str">
            <v>595CHP</v>
          </cell>
          <cell r="B310">
            <v>310</v>
          </cell>
          <cell r="C310" t="str">
            <v>Plastic Half finish</v>
          </cell>
          <cell r="D310" t="str">
            <v>Plastic Pin</v>
          </cell>
          <cell r="E310" t="str">
            <v>Epooxyresin</v>
          </cell>
          <cell r="F310" t="str">
            <v>Hardener</v>
          </cell>
          <cell r="G310" t="str">
            <v>Glue</v>
          </cell>
          <cell r="H310" t="str">
            <v>RUBBER</v>
          </cell>
          <cell r="P310">
            <v>1</v>
          </cell>
          <cell r="Q310">
            <v>1.01</v>
          </cell>
          <cell r="Z310">
            <v>8.5</v>
          </cell>
          <cell r="AA310">
            <v>8.7550000000000008</v>
          </cell>
          <cell r="AB310" t="str">
            <v xml:space="preserve"> </v>
          </cell>
          <cell r="AH310">
            <v>0.80801999999999996</v>
          </cell>
          <cell r="AI310">
            <v>0.81610019999999994</v>
          </cell>
          <cell r="AJ310">
            <v>8.0801999999999999E-2</v>
          </cell>
          <cell r="AK310">
            <v>8.1610020000000005E-2</v>
          </cell>
          <cell r="AT310">
            <v>1.1000000000000001</v>
          </cell>
          <cell r="AU310">
            <v>1.1220000000000001</v>
          </cell>
          <cell r="AX310">
            <v>1</v>
          </cell>
          <cell r="AY310">
            <v>1.01</v>
          </cell>
          <cell r="CB310">
            <v>6.6</v>
          </cell>
          <cell r="CC310">
            <v>23.2</v>
          </cell>
          <cell r="CD310">
            <v>6.6</v>
          </cell>
          <cell r="CE310">
            <v>23.2</v>
          </cell>
          <cell r="CF310">
            <v>6.6</v>
          </cell>
          <cell r="CG310">
            <v>23.2</v>
          </cell>
          <cell r="CH310">
            <v>3.4</v>
          </cell>
          <cell r="CJ310">
            <v>134</v>
          </cell>
          <cell r="CK310" t="str">
            <v xml:space="preserve"> </v>
          </cell>
          <cell r="CL310" t="str">
            <v xml:space="preserve"> </v>
          </cell>
          <cell r="CM310" t="str">
            <v xml:space="preserve"> </v>
          </cell>
          <cell r="CN310" t="str">
            <v xml:space="preserve"> </v>
          </cell>
          <cell r="CO310" t="str">
            <v xml:space="preserve"> </v>
          </cell>
          <cell r="CP310" t="str">
            <v xml:space="preserve"> </v>
          </cell>
          <cell r="CQ310" t="str">
            <v xml:space="preserve"> </v>
          </cell>
        </row>
        <row r="311">
          <cell r="A311" t="str">
            <v>595CP</v>
          </cell>
          <cell r="B311">
            <v>311</v>
          </cell>
          <cell r="C311" t="str">
            <v>Plastic Half finish</v>
          </cell>
          <cell r="D311" t="str">
            <v>Metal Pin</v>
          </cell>
          <cell r="E311" t="str">
            <v>Cotton chip</v>
          </cell>
          <cell r="F311" t="str">
            <v>Epooxyresin</v>
          </cell>
          <cell r="G311" t="str">
            <v>Hardener</v>
          </cell>
          <cell r="H311" t="str">
            <v>Glue</v>
          </cell>
          <cell r="P311">
            <v>1</v>
          </cell>
          <cell r="Q311">
            <v>1.01</v>
          </cell>
          <cell r="V311">
            <v>15.424973767051416</v>
          </cell>
          <cell r="W311">
            <v>15.887722980062959</v>
          </cell>
          <cell r="AB311" t="str">
            <v xml:space="preserve"> </v>
          </cell>
          <cell r="AF311">
            <v>1</v>
          </cell>
          <cell r="AG311">
            <v>1.01</v>
          </cell>
          <cell r="AH311">
            <v>0.88640999999999992</v>
          </cell>
          <cell r="AI311">
            <v>0.89527409999999996</v>
          </cell>
          <cell r="AJ311">
            <v>8.8640999999999998E-2</v>
          </cell>
          <cell r="AK311">
            <v>8.9527410000000002E-2</v>
          </cell>
          <cell r="AT311">
            <v>1.1000000000000001</v>
          </cell>
          <cell r="AU311">
            <v>1.1220000000000001</v>
          </cell>
          <cell r="AX311">
            <v>1</v>
          </cell>
          <cell r="AY311">
            <v>1.01</v>
          </cell>
          <cell r="CB311">
            <v>6.6</v>
          </cell>
          <cell r="CC311">
            <v>22.3</v>
          </cell>
          <cell r="CD311">
            <v>6.6</v>
          </cell>
          <cell r="CE311">
            <v>22.3</v>
          </cell>
          <cell r="CF311">
            <v>6.6</v>
          </cell>
          <cell r="CG311">
            <v>22.3</v>
          </cell>
          <cell r="CH311">
            <v>2.9</v>
          </cell>
          <cell r="CJ311">
            <v>147</v>
          </cell>
          <cell r="CK311" t="str">
            <v xml:space="preserve"> </v>
          </cell>
          <cell r="CL311" t="str">
            <v xml:space="preserve"> </v>
          </cell>
          <cell r="CM311" t="str">
            <v xml:space="preserve"> </v>
          </cell>
          <cell r="CN311" t="str">
            <v xml:space="preserve"> </v>
          </cell>
          <cell r="CO311" t="str">
            <v xml:space="preserve"> </v>
          </cell>
          <cell r="CP311" t="str">
            <v xml:space="preserve"> </v>
          </cell>
          <cell r="CQ311" t="str">
            <v xml:space="preserve"> </v>
          </cell>
        </row>
        <row r="312">
          <cell r="A312" t="str">
            <v>595HP</v>
          </cell>
          <cell r="B312">
            <v>312</v>
          </cell>
          <cell r="C312" t="str">
            <v>PLASTIC RAW MATERIAL</v>
          </cell>
          <cell r="D312" t="str">
            <v>Plastic Pin</v>
          </cell>
          <cell r="E312" t="str">
            <v>EMP NECK</v>
          </cell>
          <cell r="F312" t="str">
            <v xml:space="preserve">EMP GRIP </v>
          </cell>
          <cell r="G312" t="str">
            <v>Plastic Circle</v>
          </cell>
          <cell r="H312" t="str">
            <v>Epooxyresin</v>
          </cell>
          <cell r="I312" t="str">
            <v>Hardener</v>
          </cell>
          <cell r="J312" t="str">
            <v>Glue</v>
          </cell>
          <cell r="K312" t="str">
            <v>Basic Manesium Cacbonate</v>
          </cell>
          <cell r="L312" t="str">
            <v>Rubber Additive</v>
          </cell>
          <cell r="M312" t="str">
            <v>PIGMENT</v>
          </cell>
          <cell r="P312">
            <v>1</v>
          </cell>
          <cell r="Q312">
            <v>1.01</v>
          </cell>
          <cell r="Z312">
            <v>12.65</v>
          </cell>
          <cell r="AA312">
            <v>13.029500000000001</v>
          </cell>
          <cell r="AB312" t="str">
            <v xml:space="preserve"> </v>
          </cell>
          <cell r="AH312">
            <v>0.88640999999999992</v>
          </cell>
          <cell r="AI312">
            <v>0.89527409999999996</v>
          </cell>
          <cell r="AJ312">
            <v>8.8640999999999998E-2</v>
          </cell>
          <cell r="AK312">
            <v>8.9527410000000002E-2</v>
          </cell>
          <cell r="AR312">
            <v>42.9</v>
          </cell>
          <cell r="AS312">
            <v>43.758000000000003</v>
          </cell>
          <cell r="AT312">
            <v>1.1000000000000001</v>
          </cell>
          <cell r="AU312">
            <v>1.1220000000000001</v>
          </cell>
          <cell r="AZ312">
            <v>4.6500000000000004</v>
          </cell>
          <cell r="BA312">
            <v>4.7430000000000003</v>
          </cell>
          <cell r="BB312">
            <v>10.54</v>
          </cell>
          <cell r="BC312">
            <v>10.7508</v>
          </cell>
          <cell r="BD312">
            <v>0.31</v>
          </cell>
          <cell r="BE312">
            <v>0.31619999999999998</v>
          </cell>
          <cell r="BL312">
            <v>1</v>
          </cell>
          <cell r="BM312">
            <v>1.01</v>
          </cell>
          <cell r="BN312">
            <v>1</v>
          </cell>
          <cell r="BO312">
            <v>1.01</v>
          </cell>
          <cell r="BP312">
            <v>1</v>
          </cell>
          <cell r="BQ312">
            <v>1.01</v>
          </cell>
          <cell r="CB312">
            <v>6.6</v>
          </cell>
          <cell r="CC312">
            <v>22.8</v>
          </cell>
          <cell r="CD312">
            <v>6.6</v>
          </cell>
          <cell r="CE312">
            <v>22.8</v>
          </cell>
          <cell r="CF312">
            <v>6.6</v>
          </cell>
          <cell r="CG312">
            <v>22.8</v>
          </cell>
          <cell r="CH312">
            <v>3.1</v>
          </cell>
          <cell r="CJ312">
            <v>147</v>
          </cell>
          <cell r="CK312" t="str">
            <v xml:space="preserve"> </v>
          </cell>
          <cell r="CL312" t="str">
            <v xml:space="preserve"> </v>
          </cell>
          <cell r="CM312" t="str">
            <v xml:space="preserve"> </v>
          </cell>
          <cell r="CN312" t="str">
            <v xml:space="preserve"> </v>
          </cell>
          <cell r="CO312" t="str">
            <v xml:space="preserve"> </v>
          </cell>
          <cell r="CP312" t="str">
            <v xml:space="preserve"> </v>
          </cell>
          <cell r="CQ312" t="str">
            <v xml:space="preserve"> </v>
          </cell>
        </row>
        <row r="313">
          <cell r="A313" t="str">
            <v>595LBHP</v>
          </cell>
          <cell r="B313">
            <v>313</v>
          </cell>
          <cell r="C313" t="str">
            <v>Plastic Half finish</v>
          </cell>
          <cell r="D313" t="str">
            <v>Plastic Pin</v>
          </cell>
          <cell r="E313" t="str">
            <v>Cotton chip</v>
          </cell>
          <cell r="F313" t="str">
            <v>Epooxyresin</v>
          </cell>
          <cell r="G313" t="str">
            <v>Hardener</v>
          </cell>
          <cell r="H313" t="str">
            <v>Glue</v>
          </cell>
          <cell r="P313">
            <v>1</v>
          </cell>
          <cell r="Q313">
            <v>1.01</v>
          </cell>
          <cell r="Z313">
            <v>12.36</v>
          </cell>
          <cell r="AA313">
            <v>12.7308</v>
          </cell>
          <cell r="AB313" t="str">
            <v xml:space="preserve"> </v>
          </cell>
          <cell r="AF313">
            <v>1</v>
          </cell>
          <cell r="AG313">
            <v>1.01</v>
          </cell>
          <cell r="AH313">
            <v>1.2421800000000001</v>
          </cell>
          <cell r="AI313">
            <v>1.2546018000000001</v>
          </cell>
          <cell r="AJ313">
            <v>0.12421800000000001</v>
          </cell>
          <cell r="AK313">
            <v>0.12546018</v>
          </cell>
          <cell r="AT313">
            <v>1.2</v>
          </cell>
          <cell r="AU313">
            <v>1.224</v>
          </cell>
          <cell r="AX313">
            <v>1</v>
          </cell>
          <cell r="AY313">
            <v>1.01</v>
          </cell>
          <cell r="CB313">
            <v>8.5</v>
          </cell>
          <cell r="CC313">
            <v>25.6</v>
          </cell>
          <cell r="CD313">
            <v>8.5</v>
          </cell>
          <cell r="CE313">
            <v>25.6</v>
          </cell>
          <cell r="CF313">
            <v>8.5</v>
          </cell>
          <cell r="CG313">
            <v>25.6</v>
          </cell>
          <cell r="CH313">
            <v>2.9</v>
          </cell>
          <cell r="CJ313">
            <v>206</v>
          </cell>
          <cell r="CK313" t="str">
            <v xml:space="preserve"> </v>
          </cell>
          <cell r="CL313" t="str">
            <v xml:space="preserve"> </v>
          </cell>
          <cell r="CM313" t="str">
            <v xml:space="preserve"> </v>
          </cell>
          <cell r="CN313" t="str">
            <v xml:space="preserve"> </v>
          </cell>
          <cell r="CO313" t="str">
            <v xml:space="preserve"> </v>
          </cell>
          <cell r="CP313" t="str">
            <v xml:space="preserve"> </v>
          </cell>
          <cell r="CQ313" t="str">
            <v xml:space="preserve"> </v>
          </cell>
        </row>
        <row r="314">
          <cell r="A314" t="str">
            <v>595LCHP</v>
          </cell>
          <cell r="B314">
            <v>314</v>
          </cell>
          <cell r="C314" t="str">
            <v>Plastic Half finish</v>
          </cell>
          <cell r="D314" t="str">
            <v>Plastic Pin</v>
          </cell>
          <cell r="E314" t="str">
            <v>Epooxyresin</v>
          </cell>
          <cell r="F314" t="str">
            <v>Hardener</v>
          </cell>
          <cell r="G314" t="str">
            <v>Glue</v>
          </cell>
          <cell r="H314" t="str">
            <v>RUBBER</v>
          </cell>
          <cell r="P314">
            <v>1</v>
          </cell>
          <cell r="Q314">
            <v>1.01</v>
          </cell>
          <cell r="Z314">
            <v>12.36</v>
          </cell>
          <cell r="AA314">
            <v>12.7308</v>
          </cell>
          <cell r="AB314" t="str">
            <v xml:space="preserve"> </v>
          </cell>
          <cell r="AH314">
            <v>1.2421800000000001</v>
          </cell>
          <cell r="AI314">
            <v>1.2546018000000001</v>
          </cell>
          <cell r="AJ314">
            <v>0.12421800000000001</v>
          </cell>
          <cell r="AK314">
            <v>0.12546018</v>
          </cell>
          <cell r="AT314">
            <v>1.2</v>
          </cell>
          <cell r="AU314">
            <v>1.224</v>
          </cell>
          <cell r="AX314">
            <v>1</v>
          </cell>
          <cell r="AY314">
            <v>1.01</v>
          </cell>
          <cell r="CB314">
            <v>8.5</v>
          </cell>
          <cell r="CC314">
            <v>26</v>
          </cell>
          <cell r="CD314">
            <v>8.5</v>
          </cell>
          <cell r="CE314">
            <v>26</v>
          </cell>
          <cell r="CF314">
            <v>8.5</v>
          </cell>
          <cell r="CG314">
            <v>26</v>
          </cell>
          <cell r="CH314">
            <v>2.9</v>
          </cell>
          <cell r="CJ314">
            <v>206</v>
          </cell>
          <cell r="CK314" t="str">
            <v xml:space="preserve"> </v>
          </cell>
          <cell r="CL314" t="str">
            <v xml:space="preserve"> </v>
          </cell>
          <cell r="CM314" t="str">
            <v xml:space="preserve"> </v>
          </cell>
          <cell r="CN314" t="str">
            <v xml:space="preserve"> </v>
          </cell>
          <cell r="CO314" t="str">
            <v xml:space="preserve"> </v>
          </cell>
          <cell r="CP314" t="str">
            <v xml:space="preserve"> </v>
          </cell>
          <cell r="CQ314" t="str">
            <v xml:space="preserve"> </v>
          </cell>
        </row>
        <row r="315">
          <cell r="A315" t="str">
            <v>595LCP</v>
          </cell>
          <cell r="B315">
            <v>315</v>
          </cell>
          <cell r="C315" t="str">
            <v>Plastic Half finish</v>
          </cell>
          <cell r="D315" t="str">
            <v>Metal Pin</v>
          </cell>
          <cell r="E315" t="str">
            <v>Cotton chip</v>
          </cell>
          <cell r="F315" t="str">
            <v>Epooxyresin</v>
          </cell>
          <cell r="G315" t="str">
            <v>Hardener</v>
          </cell>
          <cell r="H315" t="str">
            <v>Glue</v>
          </cell>
          <cell r="P315">
            <v>1</v>
          </cell>
          <cell r="Q315">
            <v>1.01</v>
          </cell>
          <cell r="V315">
            <v>21.615949632738719</v>
          </cell>
          <cell r="W315">
            <v>22.264428121720879</v>
          </cell>
          <cell r="AB315" t="str">
            <v xml:space="preserve"> </v>
          </cell>
          <cell r="AF315">
            <v>1</v>
          </cell>
          <cell r="AG315">
            <v>1.01</v>
          </cell>
          <cell r="AH315">
            <v>1.2421800000000001</v>
          </cell>
          <cell r="AI315">
            <v>1.2546018000000001</v>
          </cell>
          <cell r="AJ315">
            <v>0.12421800000000001</v>
          </cell>
          <cell r="AK315">
            <v>0.12546018</v>
          </cell>
          <cell r="AT315">
            <v>1.2</v>
          </cell>
          <cell r="AU315">
            <v>1.224</v>
          </cell>
          <cell r="AX315">
            <v>1</v>
          </cell>
          <cell r="AY315">
            <v>1.01</v>
          </cell>
          <cell r="CB315">
            <v>8.5</v>
          </cell>
          <cell r="CC315">
            <v>25.3</v>
          </cell>
          <cell r="CD315">
            <v>8.5</v>
          </cell>
          <cell r="CE315">
            <v>25.3</v>
          </cell>
          <cell r="CF315">
            <v>8.5</v>
          </cell>
          <cell r="CG315">
            <v>25.3</v>
          </cell>
          <cell r="CH315">
            <v>2.9</v>
          </cell>
          <cell r="CJ315">
            <v>206</v>
          </cell>
          <cell r="CK315" t="str">
            <v xml:space="preserve"> </v>
          </cell>
          <cell r="CL315" t="str">
            <v xml:space="preserve"> </v>
          </cell>
          <cell r="CM315" t="str">
            <v xml:space="preserve"> </v>
          </cell>
          <cell r="CN315" t="str">
            <v xml:space="preserve"> </v>
          </cell>
          <cell r="CO315" t="str">
            <v xml:space="preserve"> </v>
          </cell>
          <cell r="CP315" t="str">
            <v xml:space="preserve"> </v>
          </cell>
          <cell r="CQ315" t="str">
            <v xml:space="preserve"> </v>
          </cell>
        </row>
        <row r="316">
          <cell r="A316" t="str">
            <v>595LHP</v>
          </cell>
          <cell r="B316">
            <v>316</v>
          </cell>
          <cell r="C316" t="str">
            <v>Plastic Half finish</v>
          </cell>
          <cell r="D316" t="str">
            <v>Plastic Pin</v>
          </cell>
          <cell r="E316" t="str">
            <v>Epooxyresin</v>
          </cell>
          <cell r="F316" t="str">
            <v>Hardener</v>
          </cell>
          <cell r="G316" t="str">
            <v>Plastic Circle</v>
          </cell>
          <cell r="H316" t="str">
            <v>EMP NECK</v>
          </cell>
          <cell r="I316" t="str">
            <v xml:space="preserve">EMP GRIP </v>
          </cell>
          <cell r="J316" t="str">
            <v>Glue</v>
          </cell>
          <cell r="K316" t="str">
            <v>Basic Manesium Cacbonate</v>
          </cell>
          <cell r="L316" t="str">
            <v>Rubber Additive</v>
          </cell>
          <cell r="M316" t="str">
            <v>PIGMENT</v>
          </cell>
          <cell r="P316">
            <v>1</v>
          </cell>
          <cell r="Q316">
            <v>1.01</v>
          </cell>
          <cell r="Z316">
            <v>12.36</v>
          </cell>
          <cell r="AA316">
            <v>12.7308</v>
          </cell>
          <cell r="AB316" t="str">
            <v xml:space="preserve"> </v>
          </cell>
          <cell r="AH316">
            <v>1.2421800000000001</v>
          </cell>
          <cell r="AI316">
            <v>1.2546018000000001</v>
          </cell>
          <cell r="AJ316">
            <v>0.12421800000000001</v>
          </cell>
          <cell r="AK316">
            <v>0.12546018</v>
          </cell>
          <cell r="AT316">
            <v>1.2</v>
          </cell>
          <cell r="AU316">
            <v>1.224</v>
          </cell>
          <cell r="AZ316">
            <v>6.9</v>
          </cell>
          <cell r="BA316">
            <v>7.0380000000000003</v>
          </cell>
          <cell r="BB316">
            <v>15.64</v>
          </cell>
          <cell r="BC316">
            <v>15.952800000000002</v>
          </cell>
          <cell r="BD316">
            <v>0.46</v>
          </cell>
          <cell r="BE316">
            <v>0.46920000000000001</v>
          </cell>
          <cell r="BL316">
            <v>1</v>
          </cell>
          <cell r="BM316">
            <v>1.01</v>
          </cell>
          <cell r="BN316">
            <v>1</v>
          </cell>
          <cell r="BO316">
            <v>1.01</v>
          </cell>
          <cell r="BP316">
            <v>1</v>
          </cell>
          <cell r="BQ316">
            <v>1.01</v>
          </cell>
          <cell r="CB316">
            <v>8.5</v>
          </cell>
          <cell r="CC316">
            <v>26</v>
          </cell>
          <cell r="CD316">
            <v>8.5</v>
          </cell>
          <cell r="CE316">
            <v>26</v>
          </cell>
          <cell r="CF316">
            <v>8.5</v>
          </cell>
          <cell r="CG316">
            <v>26</v>
          </cell>
          <cell r="CH316">
            <v>2.9</v>
          </cell>
          <cell r="CJ316">
            <v>206</v>
          </cell>
          <cell r="CK316" t="str">
            <v xml:space="preserve"> </v>
          </cell>
          <cell r="CL316" t="str">
            <v xml:space="preserve"> </v>
          </cell>
          <cell r="CM316" t="str">
            <v xml:space="preserve"> </v>
          </cell>
          <cell r="CN316" t="str">
            <v xml:space="preserve"> </v>
          </cell>
          <cell r="CO316" t="str">
            <v xml:space="preserve"> </v>
          </cell>
          <cell r="CP316" t="str">
            <v xml:space="preserve"> </v>
          </cell>
          <cell r="CQ316" t="str">
            <v xml:space="preserve"> </v>
          </cell>
        </row>
        <row r="317">
          <cell r="A317" t="str">
            <v>595LP</v>
          </cell>
          <cell r="B317">
            <v>317</v>
          </cell>
          <cell r="C317" t="str">
            <v>Plastic Half finish</v>
          </cell>
          <cell r="D317" t="str">
            <v>Metal Pin</v>
          </cell>
          <cell r="E317" t="str">
            <v>Plastic Circle</v>
          </cell>
          <cell r="F317" t="str">
            <v>EMP NECK</v>
          </cell>
          <cell r="G317" t="str">
            <v xml:space="preserve">EMP GRIP </v>
          </cell>
          <cell r="H317" t="str">
            <v>Cotton chip</v>
          </cell>
          <cell r="I317" t="str">
            <v>Epooxyresin</v>
          </cell>
          <cell r="J317" t="str">
            <v>Hardener</v>
          </cell>
          <cell r="K317" t="str">
            <v>Glue</v>
          </cell>
          <cell r="P317">
            <v>1</v>
          </cell>
          <cell r="Q317">
            <v>1.01</v>
          </cell>
          <cell r="V317">
            <v>21.615949632738719</v>
          </cell>
          <cell r="W317">
            <v>22.264428121720879</v>
          </cell>
          <cell r="AB317" t="str">
            <v xml:space="preserve"> </v>
          </cell>
          <cell r="AF317">
            <v>1</v>
          </cell>
          <cell r="AG317">
            <v>1.01</v>
          </cell>
          <cell r="AH317">
            <v>1.2421800000000001</v>
          </cell>
          <cell r="AI317">
            <v>1.2546018000000001</v>
          </cell>
          <cell r="AJ317">
            <v>0.12421800000000001</v>
          </cell>
          <cell r="AK317">
            <v>0.12546018</v>
          </cell>
          <cell r="AT317">
            <v>1.2</v>
          </cell>
          <cell r="AU317">
            <v>1.224</v>
          </cell>
          <cell r="AX317">
            <v>1</v>
          </cell>
          <cell r="AY317">
            <v>1.01</v>
          </cell>
          <cell r="BL317">
            <v>1</v>
          </cell>
          <cell r="BM317">
            <v>1.01</v>
          </cell>
          <cell r="BN317">
            <v>1</v>
          </cell>
          <cell r="BO317">
            <v>1.01</v>
          </cell>
          <cell r="BP317">
            <v>1</v>
          </cell>
          <cell r="BQ317">
            <v>1.01</v>
          </cell>
          <cell r="CB317">
            <v>8.5</v>
          </cell>
          <cell r="CC317">
            <v>25.3</v>
          </cell>
          <cell r="CD317">
            <v>8.5</v>
          </cell>
          <cell r="CE317">
            <v>25.3</v>
          </cell>
          <cell r="CF317">
            <v>8.5</v>
          </cell>
          <cell r="CG317">
            <v>25.3</v>
          </cell>
          <cell r="CH317">
            <v>2.9</v>
          </cell>
          <cell r="CJ317">
            <v>206</v>
          </cell>
          <cell r="CK317" t="str">
            <v xml:space="preserve"> </v>
          </cell>
          <cell r="CL317" t="str">
            <v xml:space="preserve"> </v>
          </cell>
          <cell r="CM317" t="str">
            <v xml:space="preserve"> </v>
          </cell>
          <cell r="CN317" t="str">
            <v xml:space="preserve"> </v>
          </cell>
          <cell r="CO317" t="str">
            <v xml:space="preserve"> </v>
          </cell>
          <cell r="CP317" t="str">
            <v xml:space="preserve"> </v>
          </cell>
          <cell r="CQ317" t="str">
            <v xml:space="preserve"> </v>
          </cell>
        </row>
        <row r="318">
          <cell r="A318" t="str">
            <v>595P</v>
          </cell>
          <cell r="B318">
            <v>318</v>
          </cell>
          <cell r="C318" t="str">
            <v>Plastic Half finish</v>
          </cell>
          <cell r="D318" t="str">
            <v>Metal Pin</v>
          </cell>
          <cell r="E318" t="str">
            <v>Cotton chip</v>
          </cell>
          <cell r="F318" t="str">
            <v>Epooxyresin</v>
          </cell>
          <cell r="P318">
            <v>1</v>
          </cell>
          <cell r="Q318">
            <v>1.01</v>
          </cell>
          <cell r="V318">
            <v>15.424973767051416</v>
          </cell>
          <cell r="W318">
            <v>15.887722980062959</v>
          </cell>
          <cell r="AB318" t="str">
            <v xml:space="preserve"> </v>
          </cell>
          <cell r="AF318">
            <v>1</v>
          </cell>
          <cell r="AG318">
            <v>1.01</v>
          </cell>
          <cell r="AH318">
            <v>0.88640999999999992</v>
          </cell>
          <cell r="AI318">
            <v>0.89527409999999996</v>
          </cell>
          <cell r="AJ318">
            <v>8.8640999999999998E-2</v>
          </cell>
          <cell r="AK318">
            <v>8.9527410000000002E-2</v>
          </cell>
          <cell r="AT318">
            <v>1.2</v>
          </cell>
          <cell r="AU318">
            <v>1.224</v>
          </cell>
          <cell r="AX318">
            <v>1</v>
          </cell>
          <cell r="AY318">
            <v>1.01</v>
          </cell>
          <cell r="CB318">
            <v>6.6</v>
          </cell>
          <cell r="CC318">
            <v>22.5</v>
          </cell>
          <cell r="CD318">
            <v>6.6</v>
          </cell>
          <cell r="CE318">
            <v>22.5</v>
          </cell>
          <cell r="CF318">
            <v>6.6</v>
          </cell>
          <cell r="CG318">
            <v>22.5</v>
          </cell>
          <cell r="CH318">
            <v>2.9</v>
          </cell>
          <cell r="CJ318">
            <v>147</v>
          </cell>
          <cell r="CK318" t="str">
            <v xml:space="preserve"> </v>
          </cell>
          <cell r="CL318" t="str">
            <v xml:space="preserve"> </v>
          </cell>
          <cell r="CM318" t="str">
            <v xml:space="preserve"> </v>
          </cell>
          <cell r="CN318" t="str">
            <v xml:space="preserve"> </v>
          </cell>
          <cell r="CO318" t="str">
            <v xml:space="preserve"> </v>
          </cell>
          <cell r="CP318" t="str">
            <v xml:space="preserve"> </v>
          </cell>
          <cell r="CQ318" t="str">
            <v xml:space="preserve"> </v>
          </cell>
        </row>
        <row r="319">
          <cell r="A319" t="str">
            <v>595PAN</v>
          </cell>
          <cell r="B319">
            <v>319</v>
          </cell>
          <cell r="C319" t="str">
            <v>PLASTIC RAW MATERIAL</v>
          </cell>
          <cell r="D319" t="str">
            <v>Metal Pin</v>
          </cell>
          <cell r="E319" t="str">
            <v>EMP NECK</v>
          </cell>
          <cell r="F319" t="str">
            <v xml:space="preserve">EMP GRIP </v>
          </cell>
          <cell r="G319" t="str">
            <v>Plastic Circle</v>
          </cell>
          <cell r="H319" t="str">
            <v>Epooxyresin</v>
          </cell>
          <cell r="I319" t="str">
            <v>Hardener</v>
          </cell>
          <cell r="J319" t="str">
            <v>Glue</v>
          </cell>
          <cell r="K319" t="str">
            <v>Basic Manesium Cacbonate</v>
          </cell>
          <cell r="L319" t="str">
            <v>Rubber Additive</v>
          </cell>
          <cell r="M319" t="str">
            <v>PIGMENT</v>
          </cell>
          <cell r="P319">
            <v>1</v>
          </cell>
          <cell r="Q319">
            <v>1.01</v>
          </cell>
          <cell r="V319">
            <v>23.14</v>
          </cell>
          <cell r="W319">
            <v>23.834200000000003</v>
          </cell>
          <cell r="AB319" t="str">
            <v xml:space="preserve"> </v>
          </cell>
          <cell r="AF319">
            <v>1</v>
          </cell>
          <cell r="AG319">
            <v>1.01</v>
          </cell>
          <cell r="AH319">
            <v>0.88640999999999992</v>
          </cell>
          <cell r="AI319">
            <v>0.89527409999999996</v>
          </cell>
          <cell r="AJ319">
            <v>8.8640999999999998E-2</v>
          </cell>
          <cell r="AK319">
            <v>8.9527410000000002E-2</v>
          </cell>
          <cell r="AR319">
            <v>43.2</v>
          </cell>
          <cell r="AS319">
            <v>44.064000000000007</v>
          </cell>
          <cell r="AT319">
            <v>1.1000000000000001</v>
          </cell>
          <cell r="AU319">
            <v>1.1220000000000001</v>
          </cell>
          <cell r="AX319">
            <v>1</v>
          </cell>
          <cell r="AY319">
            <v>1.01</v>
          </cell>
          <cell r="AZ319">
            <v>4.6500000000000004</v>
          </cell>
          <cell r="BA319">
            <v>4.7430000000000003</v>
          </cell>
          <cell r="BB319">
            <v>10.54</v>
          </cell>
          <cell r="BC319">
            <v>10.7508</v>
          </cell>
          <cell r="BD319">
            <v>0.31</v>
          </cell>
          <cell r="BE319">
            <v>0.31619999999999998</v>
          </cell>
          <cell r="BL319">
            <v>1</v>
          </cell>
          <cell r="BM319">
            <v>1.01</v>
          </cell>
          <cell r="BN319">
            <v>1</v>
          </cell>
          <cell r="BO319">
            <v>1.01</v>
          </cell>
          <cell r="BP319">
            <v>1</v>
          </cell>
          <cell r="BQ319">
            <v>1.01</v>
          </cell>
          <cell r="CB319">
            <v>6.6</v>
          </cell>
          <cell r="CC319">
            <v>22.5</v>
          </cell>
          <cell r="CD319">
            <v>6.6</v>
          </cell>
          <cell r="CE319">
            <v>22.5</v>
          </cell>
          <cell r="CF319">
            <v>6.6</v>
          </cell>
          <cell r="CG319">
            <v>22.8</v>
          </cell>
          <cell r="CH319">
            <v>3.1</v>
          </cell>
          <cell r="CJ319">
            <v>147</v>
          </cell>
          <cell r="CK319" t="str">
            <v xml:space="preserve"> </v>
          </cell>
          <cell r="CL319" t="str">
            <v xml:space="preserve"> </v>
          </cell>
          <cell r="CM319" t="str">
            <v xml:space="preserve"> </v>
          </cell>
          <cell r="CN319" t="str">
            <v xml:space="preserve"> </v>
          </cell>
          <cell r="CO319" t="str">
            <v xml:space="preserve"> </v>
          </cell>
          <cell r="CP319" t="str">
            <v xml:space="preserve"> </v>
          </cell>
          <cell r="CQ319" t="str">
            <v xml:space="preserve"> </v>
          </cell>
        </row>
        <row r="320">
          <cell r="A320" t="str">
            <v>596P</v>
          </cell>
          <cell r="B320">
            <v>320</v>
          </cell>
          <cell r="C320" t="str">
            <v>Plastic Half finish</v>
          </cell>
          <cell r="D320" t="str">
            <v>Plastic bristle</v>
          </cell>
          <cell r="E320" t="str">
            <v>Wire</v>
          </cell>
          <cell r="F320" t="str">
            <v>Epooxyresin</v>
          </cell>
          <cell r="G320" t="str">
            <v>Hardener</v>
          </cell>
          <cell r="P320">
            <v>1</v>
          </cell>
          <cell r="Q320">
            <v>1.01</v>
          </cell>
          <cell r="AB320">
            <v>2.64</v>
          </cell>
          <cell r="AC320">
            <v>2.7192000000000003</v>
          </cell>
          <cell r="AD320">
            <v>1.9187999999999998</v>
          </cell>
          <cell r="AE320">
            <v>1.9763639999999998</v>
          </cell>
          <cell r="AF320" t="str">
            <v xml:space="preserve"> </v>
          </cell>
          <cell r="AH320">
            <v>1.48</v>
          </cell>
          <cell r="AI320">
            <v>1.4947999999999999</v>
          </cell>
          <cell r="AJ320">
            <v>0.14799999999999999</v>
          </cell>
          <cell r="AK320">
            <v>0.14948</v>
          </cell>
          <cell r="AU320">
            <v>0</v>
          </cell>
          <cell r="CB320">
            <v>3.6</v>
          </cell>
          <cell r="CC320">
            <v>21.5</v>
          </cell>
          <cell r="CD320">
            <v>3.6</v>
          </cell>
          <cell r="CE320">
            <v>21.5</v>
          </cell>
          <cell r="CF320">
            <v>3.6</v>
          </cell>
          <cell r="CG320">
            <v>21.5</v>
          </cell>
          <cell r="CH320">
            <v>3.6</v>
          </cell>
          <cell r="CI320">
            <v>246</v>
          </cell>
          <cell r="CJ320" t="str">
            <v xml:space="preserve"> </v>
          </cell>
          <cell r="CK320" t="str">
            <v xml:space="preserve"> </v>
          </cell>
          <cell r="CL320" t="str">
            <v xml:space="preserve"> </v>
          </cell>
          <cell r="CM320" t="str">
            <v xml:space="preserve"> </v>
          </cell>
          <cell r="CN320" t="str">
            <v xml:space="preserve"> </v>
          </cell>
          <cell r="CO320" t="str">
            <v xml:space="preserve"> </v>
          </cell>
          <cell r="CP320" t="str">
            <v xml:space="preserve"> </v>
          </cell>
          <cell r="CQ320" t="str">
            <v xml:space="preserve"> </v>
          </cell>
        </row>
        <row r="321">
          <cell r="A321" t="str">
            <v>597P</v>
          </cell>
          <cell r="B321">
            <v>321</v>
          </cell>
          <cell r="C321" t="str">
            <v>Plastic Half finish</v>
          </cell>
          <cell r="D321" t="str">
            <v>Plastic bristle</v>
          </cell>
          <cell r="E321" t="str">
            <v>Wire</v>
          </cell>
          <cell r="F321" t="str">
            <v>Epooxyresin</v>
          </cell>
          <cell r="G321" t="str">
            <v>Hardener</v>
          </cell>
          <cell r="P321">
            <v>1</v>
          </cell>
          <cell r="Q321">
            <v>1.01</v>
          </cell>
          <cell r="AB321">
            <v>2.4</v>
          </cell>
          <cell r="AC321">
            <v>2.472</v>
          </cell>
          <cell r="AD321">
            <v>0.53039999999999998</v>
          </cell>
          <cell r="AE321">
            <v>0.54631200000000002</v>
          </cell>
          <cell r="AF321" t="str">
            <v xml:space="preserve"> </v>
          </cell>
          <cell r="AH321">
            <v>0.41</v>
          </cell>
          <cell r="AI321">
            <v>0.41409999999999997</v>
          </cell>
          <cell r="AJ321">
            <v>4.0999999999999995E-2</v>
          </cell>
          <cell r="AK321">
            <v>4.1409999999999995E-2</v>
          </cell>
          <cell r="CB321">
            <v>3.8</v>
          </cell>
          <cell r="CC321">
            <v>20.8</v>
          </cell>
          <cell r="CD321">
            <v>3.8</v>
          </cell>
          <cell r="CE321">
            <v>20.8</v>
          </cell>
          <cell r="CF321">
            <v>3.8</v>
          </cell>
          <cell r="CG321">
            <v>20.8</v>
          </cell>
          <cell r="CH321">
            <v>2.9</v>
          </cell>
          <cell r="CI321">
            <v>68</v>
          </cell>
          <cell r="CJ321" t="str">
            <v xml:space="preserve"> </v>
          </cell>
          <cell r="CK321" t="str">
            <v xml:space="preserve"> </v>
          </cell>
          <cell r="CL321" t="str">
            <v xml:space="preserve"> </v>
          </cell>
          <cell r="CM321" t="str">
            <v xml:space="preserve"> </v>
          </cell>
          <cell r="CN321" t="str">
            <v xml:space="preserve"> </v>
          </cell>
          <cell r="CO321" t="str">
            <v xml:space="preserve"> </v>
          </cell>
          <cell r="CP321" t="str">
            <v xml:space="preserve"> </v>
          </cell>
          <cell r="CQ321" t="str">
            <v xml:space="preserve"> </v>
          </cell>
        </row>
        <row r="322">
          <cell r="A322" t="str">
            <v>597SP</v>
          </cell>
          <cell r="B322">
            <v>322</v>
          </cell>
          <cell r="C322" t="str">
            <v>Plastic Half finish</v>
          </cell>
          <cell r="D322" t="str">
            <v>Plastic bristle</v>
          </cell>
          <cell r="E322" t="str">
            <v>Wire</v>
          </cell>
          <cell r="F322" t="str">
            <v>Epooxyresin</v>
          </cell>
          <cell r="G322" t="str">
            <v>Hardener</v>
          </cell>
          <cell r="P322">
            <v>1</v>
          </cell>
          <cell r="Q322">
            <v>1.01</v>
          </cell>
          <cell r="AB322">
            <v>1.7</v>
          </cell>
          <cell r="AC322">
            <v>1.7509999999999999</v>
          </cell>
          <cell r="AD322">
            <v>0.36659999999999998</v>
          </cell>
          <cell r="AE322">
            <v>0.37759799999999999</v>
          </cell>
          <cell r="AF322" t="str">
            <v xml:space="preserve"> </v>
          </cell>
          <cell r="AH322">
            <v>0.28000000000000003</v>
          </cell>
          <cell r="AI322">
            <v>0.28280000000000005</v>
          </cell>
          <cell r="AJ322">
            <v>2.8000000000000004E-2</v>
          </cell>
          <cell r="AK322">
            <v>2.8280000000000003E-2</v>
          </cell>
          <cell r="CB322">
            <v>3.3</v>
          </cell>
          <cell r="CC322">
            <v>17.2</v>
          </cell>
          <cell r="CD322">
            <v>3.3</v>
          </cell>
          <cell r="CE322">
            <v>17.2</v>
          </cell>
          <cell r="CF322">
            <v>3.3</v>
          </cell>
          <cell r="CG322">
            <v>17.2</v>
          </cell>
          <cell r="CH322">
            <v>2.6</v>
          </cell>
          <cell r="CI322">
            <v>47</v>
          </cell>
          <cell r="CJ322" t="str">
            <v xml:space="preserve"> </v>
          </cell>
          <cell r="CK322" t="str">
            <v xml:space="preserve"> </v>
          </cell>
          <cell r="CL322" t="str">
            <v xml:space="preserve"> </v>
          </cell>
          <cell r="CM322" t="str">
            <v xml:space="preserve"> </v>
          </cell>
          <cell r="CN322" t="str">
            <v xml:space="preserve"> </v>
          </cell>
          <cell r="CO322" t="str">
            <v xml:space="preserve"> </v>
          </cell>
          <cell r="CP322" t="str">
            <v xml:space="preserve"> </v>
          </cell>
          <cell r="CQ322" t="str">
            <v xml:space="preserve"> </v>
          </cell>
        </row>
        <row r="323">
          <cell r="A323" t="str">
            <v>598BP</v>
          </cell>
          <cell r="B323">
            <v>323</v>
          </cell>
          <cell r="C323" t="str">
            <v>Plastic Half finish</v>
          </cell>
          <cell r="D323" t="str">
            <v>Plastic bristle</v>
          </cell>
          <cell r="E323" t="str">
            <v>Wire</v>
          </cell>
          <cell r="F323" t="str">
            <v>PLASTIC GRIP</v>
          </cell>
          <cell r="G323" t="str">
            <v>PLASTIC NECK</v>
          </cell>
          <cell r="H323" t="str">
            <v>Epooxyresin</v>
          </cell>
          <cell r="I323" t="str">
            <v>Hardener</v>
          </cell>
          <cell r="P323">
            <v>1</v>
          </cell>
          <cell r="Q323">
            <v>1.01</v>
          </cell>
          <cell r="AB323">
            <v>2.09</v>
          </cell>
          <cell r="AC323">
            <v>2.1526999999999998</v>
          </cell>
          <cell r="AD323">
            <v>1.5209999999999999</v>
          </cell>
          <cell r="AE323">
            <v>1.56663</v>
          </cell>
          <cell r="AF323" t="str">
            <v xml:space="preserve"> </v>
          </cell>
          <cell r="AH323">
            <v>1.18</v>
          </cell>
          <cell r="AI323">
            <v>1.1918</v>
          </cell>
          <cell r="AJ323">
            <v>0.11799999999999999</v>
          </cell>
          <cell r="AK323">
            <v>0.11917999999999999</v>
          </cell>
          <cell r="AU323">
            <v>0</v>
          </cell>
          <cell r="BR323">
            <v>1</v>
          </cell>
          <cell r="BS323">
            <v>1.01</v>
          </cell>
          <cell r="BT323">
            <v>1</v>
          </cell>
          <cell r="BU323">
            <v>1.01</v>
          </cell>
          <cell r="CE323">
            <v>195</v>
          </cell>
          <cell r="CF323" t="str">
            <v xml:space="preserve"> </v>
          </cell>
          <cell r="CG323">
            <v>195</v>
          </cell>
          <cell r="CH323" t="str">
            <v xml:space="preserve"> </v>
          </cell>
          <cell r="CI323">
            <v>195</v>
          </cell>
          <cell r="CJ323" t="str">
            <v xml:space="preserve"> </v>
          </cell>
          <cell r="CK323" t="str">
            <v xml:space="preserve"> </v>
          </cell>
          <cell r="CL323" t="str">
            <v xml:space="preserve"> </v>
          </cell>
          <cell r="CM323" t="str">
            <v xml:space="preserve"> </v>
          </cell>
          <cell r="CN323" t="str">
            <v xml:space="preserve"> </v>
          </cell>
          <cell r="CO323" t="str">
            <v xml:space="preserve"> </v>
          </cell>
          <cell r="CP323" t="str">
            <v xml:space="preserve"> </v>
          </cell>
          <cell r="CQ323" t="str">
            <v xml:space="preserve"> </v>
          </cell>
        </row>
        <row r="324">
          <cell r="A324" t="str">
            <v>598BP-C</v>
          </cell>
          <cell r="B324">
            <v>324</v>
          </cell>
          <cell r="C324" t="str">
            <v>Plastic Half finish</v>
          </cell>
          <cell r="D324" t="str">
            <v>Plastic bristle</v>
          </cell>
          <cell r="E324" t="str">
            <v>Wire</v>
          </cell>
          <cell r="F324" t="str">
            <v>PLASTIC NECK</v>
          </cell>
          <cell r="G324" t="str">
            <v>PLASTIC GRIP</v>
          </cell>
          <cell r="H324" t="str">
            <v>Epooxyresin</v>
          </cell>
          <cell r="I324" t="str">
            <v>Hardener</v>
          </cell>
          <cell r="P324">
            <v>1</v>
          </cell>
          <cell r="Q324">
            <v>1.01</v>
          </cell>
          <cell r="AB324">
            <v>2.09</v>
          </cell>
          <cell r="AC324">
            <v>2.1526999999999998</v>
          </cell>
          <cell r="AD324">
            <v>1.5209999999999999</v>
          </cell>
          <cell r="AE324">
            <v>1.56663</v>
          </cell>
          <cell r="AF324" t="str">
            <v xml:space="preserve"> </v>
          </cell>
          <cell r="AH324">
            <v>1.18</v>
          </cell>
          <cell r="AI324">
            <v>1.1918</v>
          </cell>
          <cell r="AJ324">
            <v>0.11799999999999999</v>
          </cell>
          <cell r="AK324">
            <v>0.11917999999999999</v>
          </cell>
          <cell r="BR324">
            <v>1</v>
          </cell>
          <cell r="BS324">
            <v>1.01</v>
          </cell>
          <cell r="BT324">
            <v>1</v>
          </cell>
          <cell r="BU324">
            <v>1.01</v>
          </cell>
          <cell r="CE324">
            <v>195</v>
          </cell>
          <cell r="CF324" t="str">
            <v xml:space="preserve"> </v>
          </cell>
          <cell r="CG324">
            <v>195</v>
          </cell>
          <cell r="CH324" t="str">
            <v xml:space="preserve"> </v>
          </cell>
          <cell r="CI324">
            <v>195</v>
          </cell>
          <cell r="CJ324" t="str">
            <v xml:space="preserve"> </v>
          </cell>
          <cell r="CK324" t="str">
            <v xml:space="preserve"> </v>
          </cell>
          <cell r="CL324" t="str">
            <v xml:space="preserve"> </v>
          </cell>
          <cell r="CM324" t="str">
            <v xml:space="preserve"> </v>
          </cell>
          <cell r="CN324" t="str">
            <v xml:space="preserve"> </v>
          </cell>
          <cell r="CO324" t="str">
            <v xml:space="preserve"> </v>
          </cell>
          <cell r="CP324" t="str">
            <v xml:space="preserve"> </v>
          </cell>
          <cell r="CQ324" t="str">
            <v xml:space="preserve"> </v>
          </cell>
        </row>
        <row r="325">
          <cell r="A325" t="str">
            <v>598N</v>
          </cell>
          <cell r="B325">
            <v>325</v>
          </cell>
          <cell r="C325" t="str">
            <v>Plastic Half finish</v>
          </cell>
          <cell r="D325" t="str">
            <v>Plastic bristle</v>
          </cell>
          <cell r="E325" t="str">
            <v>Wire</v>
          </cell>
          <cell r="F325" t="str">
            <v>Epooxyresin</v>
          </cell>
          <cell r="G325" t="str">
            <v>Hardener</v>
          </cell>
          <cell r="P325">
            <v>1</v>
          </cell>
          <cell r="Q325">
            <v>1.01</v>
          </cell>
          <cell r="AB325">
            <v>8</v>
          </cell>
          <cell r="AC325">
            <v>8.24</v>
          </cell>
          <cell r="AD325">
            <v>1.5209999999999999</v>
          </cell>
          <cell r="AE325">
            <v>1.56663</v>
          </cell>
          <cell r="AF325" t="str">
            <v xml:space="preserve"> </v>
          </cell>
          <cell r="AH325">
            <v>1.18</v>
          </cell>
          <cell r="AI325">
            <v>1.1918</v>
          </cell>
          <cell r="AJ325">
            <v>0.11799999999999999</v>
          </cell>
          <cell r="AK325">
            <v>0.11917999999999999</v>
          </cell>
          <cell r="CC325">
            <v>22</v>
          </cell>
          <cell r="CE325">
            <v>22</v>
          </cell>
          <cell r="CF325" t="str">
            <v xml:space="preserve"> </v>
          </cell>
          <cell r="CG325">
            <v>22</v>
          </cell>
          <cell r="CH325" t="str">
            <v xml:space="preserve"> </v>
          </cell>
          <cell r="CI325">
            <v>195</v>
          </cell>
          <cell r="CJ325" t="str">
            <v xml:space="preserve"> </v>
          </cell>
          <cell r="CK325" t="str">
            <v xml:space="preserve"> </v>
          </cell>
          <cell r="CL325" t="str">
            <v xml:space="preserve"> </v>
          </cell>
          <cell r="CM325" t="str">
            <v xml:space="preserve"> </v>
          </cell>
          <cell r="CN325" t="str">
            <v xml:space="preserve"> </v>
          </cell>
          <cell r="CO325" t="str">
            <v xml:space="preserve"> </v>
          </cell>
          <cell r="CP325" t="str">
            <v xml:space="preserve"> </v>
          </cell>
          <cell r="CQ325" t="str">
            <v xml:space="preserve"> </v>
          </cell>
        </row>
        <row r="326">
          <cell r="A326" t="str">
            <v>598PY</v>
          </cell>
          <cell r="B326">
            <v>326</v>
          </cell>
          <cell r="C326" t="str">
            <v>Plastic Half finish</v>
          </cell>
          <cell r="D326" t="str">
            <v>EMP NECK</v>
          </cell>
          <cell r="E326" t="str">
            <v xml:space="preserve">EMP GRIP </v>
          </cell>
          <cell r="F326" t="str">
            <v>Plastic bristle</v>
          </cell>
          <cell r="G326" t="str">
            <v>Wire</v>
          </cell>
          <cell r="H326" t="str">
            <v>Epooxyresin</v>
          </cell>
          <cell r="I326" t="str">
            <v>Hardener</v>
          </cell>
          <cell r="J326" t="str">
            <v>Glue</v>
          </cell>
          <cell r="P326">
            <v>1</v>
          </cell>
          <cell r="Q326">
            <v>1.01</v>
          </cell>
          <cell r="AB326">
            <v>5.0999999999999996</v>
          </cell>
          <cell r="AC326">
            <v>5.2530000000000001</v>
          </cell>
          <cell r="AD326">
            <v>1.5209999999999999</v>
          </cell>
          <cell r="AE326">
            <v>1.56663</v>
          </cell>
          <cell r="AF326" t="str">
            <v xml:space="preserve"> </v>
          </cell>
          <cell r="AH326">
            <v>1.18</v>
          </cell>
          <cell r="AI326">
            <v>1.1918</v>
          </cell>
          <cell r="AJ326">
            <v>0.11799999999999999</v>
          </cell>
          <cell r="AK326">
            <v>0.11917999999999999</v>
          </cell>
          <cell r="AT326">
            <v>0.3</v>
          </cell>
          <cell r="AU326">
            <v>0.30599999999999999</v>
          </cell>
          <cell r="BL326">
            <v>1</v>
          </cell>
          <cell r="BM326">
            <v>1.01</v>
          </cell>
          <cell r="BN326">
            <v>1</v>
          </cell>
          <cell r="BO326">
            <v>1.01</v>
          </cell>
          <cell r="BP326">
            <v>1</v>
          </cell>
          <cell r="BQ326">
            <v>1.01</v>
          </cell>
          <cell r="CB326">
            <v>4</v>
          </cell>
          <cell r="CC326">
            <v>22</v>
          </cell>
          <cell r="CD326">
            <v>4</v>
          </cell>
          <cell r="CE326">
            <v>22</v>
          </cell>
          <cell r="CF326">
            <v>4</v>
          </cell>
          <cell r="CG326">
            <v>22</v>
          </cell>
          <cell r="CH326">
            <v>4</v>
          </cell>
          <cell r="CI326">
            <v>195</v>
          </cell>
          <cell r="CJ326" t="str">
            <v xml:space="preserve"> </v>
          </cell>
          <cell r="CK326" t="str">
            <v xml:space="preserve"> </v>
          </cell>
          <cell r="CL326" t="str">
            <v xml:space="preserve"> </v>
          </cell>
          <cell r="CM326" t="str">
            <v xml:space="preserve"> </v>
          </cell>
          <cell r="CN326" t="str">
            <v xml:space="preserve"> </v>
          </cell>
          <cell r="CO326" t="str">
            <v xml:space="preserve"> </v>
          </cell>
          <cell r="CP326" t="str">
            <v xml:space="preserve"> </v>
          </cell>
          <cell r="CQ326" t="str">
            <v xml:space="preserve"> </v>
          </cell>
        </row>
        <row r="327">
          <cell r="A327" t="str">
            <v>599PY</v>
          </cell>
          <cell r="B327">
            <v>327</v>
          </cell>
          <cell r="C327" t="str">
            <v>Plastic Half finish</v>
          </cell>
          <cell r="D327" t="str">
            <v>Plastic bristle</v>
          </cell>
          <cell r="E327" t="str">
            <v>EMP NECK</v>
          </cell>
          <cell r="F327" t="str">
            <v xml:space="preserve">EMP GRIP </v>
          </cell>
          <cell r="G327" t="str">
            <v>Wire</v>
          </cell>
          <cell r="H327" t="str">
            <v>Epooxyresin</v>
          </cell>
          <cell r="I327" t="str">
            <v>Hardener</v>
          </cell>
          <cell r="J327" t="str">
            <v>Glue</v>
          </cell>
          <cell r="P327">
            <v>1</v>
          </cell>
          <cell r="Q327">
            <v>1.01</v>
          </cell>
          <cell r="AB327">
            <v>6.26</v>
          </cell>
          <cell r="AC327">
            <v>6.4478</v>
          </cell>
          <cell r="AD327">
            <v>0.68640000000000001</v>
          </cell>
          <cell r="AE327">
            <v>0.70699200000000006</v>
          </cell>
          <cell r="AF327" t="str">
            <v xml:space="preserve"> </v>
          </cell>
          <cell r="AH327">
            <v>0.53</v>
          </cell>
          <cell r="AI327">
            <v>0.5353</v>
          </cell>
          <cell r="AJ327">
            <v>5.3000000000000005E-2</v>
          </cell>
          <cell r="AK327">
            <v>5.3530000000000008E-2</v>
          </cell>
          <cell r="AT327">
            <v>0.3</v>
          </cell>
          <cell r="AU327">
            <v>0.30599999999999999</v>
          </cell>
          <cell r="BN327">
            <v>1</v>
          </cell>
          <cell r="BO327">
            <v>1.01</v>
          </cell>
          <cell r="BP327">
            <v>1</v>
          </cell>
          <cell r="BQ327">
            <v>1.01</v>
          </cell>
          <cell r="CB327">
            <v>4.4000000000000004</v>
          </cell>
          <cell r="CC327">
            <v>23.9</v>
          </cell>
          <cell r="CD327">
            <v>4.4000000000000004</v>
          </cell>
          <cell r="CE327">
            <v>23.9</v>
          </cell>
          <cell r="CF327">
            <v>4.4000000000000004</v>
          </cell>
          <cell r="CG327">
            <v>23.9</v>
          </cell>
          <cell r="CH327">
            <v>3.3</v>
          </cell>
          <cell r="CI327">
            <v>88</v>
          </cell>
          <cell r="CJ327" t="str">
            <v xml:space="preserve"> </v>
          </cell>
          <cell r="CK327" t="str">
            <v xml:space="preserve"> </v>
          </cell>
          <cell r="CL327" t="str">
            <v xml:space="preserve"> </v>
          </cell>
          <cell r="CM327" t="str">
            <v xml:space="preserve"> </v>
          </cell>
          <cell r="CN327" t="str">
            <v xml:space="preserve"> </v>
          </cell>
          <cell r="CO327" t="str">
            <v xml:space="preserve"> </v>
          </cell>
          <cell r="CP327" t="str">
            <v xml:space="preserve"> </v>
          </cell>
          <cell r="CQ327" t="str">
            <v xml:space="preserve"> </v>
          </cell>
        </row>
        <row r="328">
          <cell r="A328" t="str">
            <v>599PAN</v>
          </cell>
          <cell r="B328">
            <v>328</v>
          </cell>
          <cell r="C328" t="str">
            <v>Plastic Half finish</v>
          </cell>
          <cell r="D328" t="str">
            <v>Plastic bristle</v>
          </cell>
          <cell r="E328" t="str">
            <v>Wire</v>
          </cell>
          <cell r="F328" t="str">
            <v>Epooxyresin</v>
          </cell>
          <cell r="G328" t="str">
            <v>Hardener</v>
          </cell>
          <cell r="P328">
            <v>1</v>
          </cell>
          <cell r="Q328">
            <v>1.01</v>
          </cell>
          <cell r="AB328">
            <v>3.13</v>
          </cell>
          <cell r="AC328">
            <v>3.2239</v>
          </cell>
          <cell r="AD328">
            <v>0.68640000000000001</v>
          </cell>
          <cell r="AE328">
            <v>0.70699200000000006</v>
          </cell>
          <cell r="AF328" t="str">
            <v xml:space="preserve"> </v>
          </cell>
          <cell r="AH328">
            <v>0.53</v>
          </cell>
          <cell r="AI328">
            <v>0.5353</v>
          </cell>
          <cell r="AJ328">
            <v>5.3000000000000005E-2</v>
          </cell>
          <cell r="AK328">
            <v>5.3530000000000008E-2</v>
          </cell>
          <cell r="CB328">
            <v>4.4000000000000004</v>
          </cell>
          <cell r="CC328">
            <v>23.9</v>
          </cell>
          <cell r="CD328">
            <v>4.4000000000000004</v>
          </cell>
          <cell r="CE328">
            <v>23.9</v>
          </cell>
          <cell r="CF328">
            <v>4.4000000000000004</v>
          </cell>
          <cell r="CG328">
            <v>23.9</v>
          </cell>
          <cell r="CH328">
            <v>3.3</v>
          </cell>
          <cell r="CI328">
            <v>88</v>
          </cell>
          <cell r="CJ328" t="str">
            <v xml:space="preserve"> </v>
          </cell>
          <cell r="CK328" t="str">
            <v xml:space="preserve"> </v>
          </cell>
          <cell r="CL328" t="str">
            <v xml:space="preserve"> </v>
          </cell>
          <cell r="CM328" t="str">
            <v xml:space="preserve"> </v>
          </cell>
          <cell r="CN328" t="str">
            <v xml:space="preserve"> </v>
          </cell>
          <cell r="CO328" t="str">
            <v xml:space="preserve"> </v>
          </cell>
          <cell r="CP328" t="str">
            <v xml:space="preserve"> </v>
          </cell>
          <cell r="CQ328" t="str">
            <v xml:space="preserve"> </v>
          </cell>
        </row>
        <row r="329">
          <cell r="A329" t="str">
            <v>599BP</v>
          </cell>
          <cell r="B329">
            <v>329</v>
          </cell>
          <cell r="C329" t="str">
            <v>Plastic Half finish</v>
          </cell>
          <cell r="D329" t="str">
            <v>Plastic bristle</v>
          </cell>
          <cell r="E329" t="str">
            <v>Wire</v>
          </cell>
          <cell r="F329" t="str">
            <v>Epooxyresin</v>
          </cell>
          <cell r="G329" t="str">
            <v>Hardener</v>
          </cell>
          <cell r="P329">
            <v>1</v>
          </cell>
          <cell r="Q329">
            <v>1.01</v>
          </cell>
          <cell r="AB329">
            <v>3.13</v>
          </cell>
          <cell r="AC329">
            <v>3.2239</v>
          </cell>
          <cell r="AD329">
            <v>0.68640000000000001</v>
          </cell>
          <cell r="AE329">
            <v>0.70699200000000006</v>
          </cell>
          <cell r="AF329" t="str">
            <v xml:space="preserve"> </v>
          </cell>
          <cell r="AH329">
            <v>0.53</v>
          </cell>
          <cell r="AI329">
            <v>0.5353</v>
          </cell>
          <cell r="AJ329">
            <v>5.3000000000000005E-2</v>
          </cell>
          <cell r="AK329">
            <v>5.3530000000000008E-2</v>
          </cell>
          <cell r="AU329">
            <v>0</v>
          </cell>
          <cell r="CB329">
            <v>4.4000000000000004</v>
          </cell>
          <cell r="CC329">
            <v>22.6</v>
          </cell>
          <cell r="CD329">
            <v>4.4000000000000004</v>
          </cell>
          <cell r="CE329">
            <v>22.6</v>
          </cell>
          <cell r="CF329">
            <v>4.4000000000000004</v>
          </cell>
          <cell r="CG329">
            <v>22.6</v>
          </cell>
          <cell r="CH329">
            <v>3.3</v>
          </cell>
          <cell r="CI329">
            <v>88</v>
          </cell>
          <cell r="CJ329" t="str">
            <v xml:space="preserve"> </v>
          </cell>
          <cell r="CK329" t="str">
            <v xml:space="preserve"> </v>
          </cell>
          <cell r="CL329" t="str">
            <v xml:space="preserve"> </v>
          </cell>
          <cell r="CM329" t="str">
            <v xml:space="preserve"> </v>
          </cell>
          <cell r="CN329" t="str">
            <v xml:space="preserve"> </v>
          </cell>
          <cell r="CO329" t="str">
            <v xml:space="preserve"> </v>
          </cell>
          <cell r="CP329" t="str">
            <v xml:space="preserve"> </v>
          </cell>
          <cell r="CQ329" t="str">
            <v xml:space="preserve"> </v>
          </cell>
        </row>
        <row r="330">
          <cell r="A330" t="str">
            <v>600L-2HP</v>
          </cell>
          <cell r="B330">
            <v>330</v>
          </cell>
          <cell r="C330" t="str">
            <v>PLASTIC RAW MATERIAL</v>
          </cell>
          <cell r="D330" t="str">
            <v>Plastic Pin</v>
          </cell>
          <cell r="E330" t="str">
            <v>Epooxyresin</v>
          </cell>
          <cell r="F330" t="str">
            <v>Hardener</v>
          </cell>
          <cell r="G330" t="str">
            <v>Glue</v>
          </cell>
          <cell r="H330" t="str">
            <v>RUBBER</v>
          </cell>
          <cell r="P330">
            <v>1</v>
          </cell>
          <cell r="Q330">
            <v>1.01</v>
          </cell>
          <cell r="Z330">
            <v>6.8040000000000003</v>
          </cell>
          <cell r="AA330">
            <v>7.0081200000000008</v>
          </cell>
          <cell r="AB330" t="str">
            <v xml:space="preserve"> </v>
          </cell>
          <cell r="AH330">
            <v>0.75978000000000001</v>
          </cell>
          <cell r="AI330">
            <v>0.7673778</v>
          </cell>
          <cell r="AJ330">
            <v>7.5978000000000004E-2</v>
          </cell>
          <cell r="AK330">
            <v>7.6737780000000005E-2</v>
          </cell>
          <cell r="AR330">
            <v>64.540000000000006</v>
          </cell>
          <cell r="AS330">
            <v>65.830800000000011</v>
          </cell>
          <cell r="AT330">
            <v>0.9</v>
          </cell>
          <cell r="AU330">
            <v>0.91800000000000004</v>
          </cell>
          <cell r="AX330">
            <v>1</v>
          </cell>
          <cell r="AY330">
            <v>1.01</v>
          </cell>
          <cell r="CB330">
            <v>6</v>
          </cell>
          <cell r="CC330">
            <v>23</v>
          </cell>
          <cell r="CD330">
            <v>6</v>
          </cell>
          <cell r="CE330">
            <v>23</v>
          </cell>
          <cell r="CF330">
            <v>6</v>
          </cell>
          <cell r="CG330">
            <v>23</v>
          </cell>
          <cell r="CH330">
            <v>3</v>
          </cell>
          <cell r="CJ330">
            <v>126</v>
          </cell>
          <cell r="CK330" t="str">
            <v xml:space="preserve"> </v>
          </cell>
          <cell r="CL330" t="str">
            <v xml:space="preserve"> </v>
          </cell>
          <cell r="CM330" t="str">
            <v xml:space="preserve"> </v>
          </cell>
          <cell r="CN330" t="str">
            <v xml:space="preserve"> </v>
          </cell>
          <cell r="CO330" t="str">
            <v xml:space="preserve"> </v>
          </cell>
          <cell r="CP330" t="str">
            <v xml:space="preserve"> </v>
          </cell>
          <cell r="CQ330" t="str">
            <v xml:space="preserve"> </v>
          </cell>
        </row>
        <row r="331">
          <cell r="A331" t="str">
            <v>600LHP</v>
          </cell>
          <cell r="B331">
            <v>331</v>
          </cell>
          <cell r="C331" t="str">
            <v>Plastic Half finish</v>
          </cell>
          <cell r="D331" t="str">
            <v>Plastic Pin</v>
          </cell>
          <cell r="E331" t="str">
            <v>Plastic Circle</v>
          </cell>
          <cell r="F331" t="str">
            <v>Epooxyresin</v>
          </cell>
          <cell r="G331" t="str">
            <v>Hardener</v>
          </cell>
          <cell r="H331" t="str">
            <v>Glue</v>
          </cell>
          <cell r="I331" t="str">
            <v>Basic Manesium Cacbonate</v>
          </cell>
          <cell r="J331" t="str">
            <v>Rubber Additive</v>
          </cell>
          <cell r="K331" t="str">
            <v>PIGMENT</v>
          </cell>
          <cell r="P331">
            <v>1</v>
          </cell>
          <cell r="Q331">
            <v>1.01</v>
          </cell>
          <cell r="Z331">
            <v>6.8040000000000003</v>
          </cell>
          <cell r="AA331">
            <v>7.0081200000000008</v>
          </cell>
          <cell r="AB331" t="str">
            <v xml:space="preserve"> </v>
          </cell>
          <cell r="AH331">
            <v>0.75978000000000001</v>
          </cell>
          <cell r="AI331">
            <v>0.7673778</v>
          </cell>
          <cell r="AJ331">
            <v>7.5978000000000004E-2</v>
          </cell>
          <cell r="AK331">
            <v>7.6737780000000005E-2</v>
          </cell>
          <cell r="AR331">
            <v>6.8</v>
          </cell>
          <cell r="AS331">
            <v>6.9359999999999999</v>
          </cell>
          <cell r="AT331">
            <v>0.9</v>
          </cell>
          <cell r="AU331">
            <v>0.91800000000000004</v>
          </cell>
          <cell r="AX331">
            <v>1</v>
          </cell>
          <cell r="AY331">
            <v>1.01</v>
          </cell>
          <cell r="AZ331">
            <v>4.8</v>
          </cell>
          <cell r="BA331">
            <v>4.8959999999999999</v>
          </cell>
          <cell r="BB331">
            <v>10.88</v>
          </cell>
          <cell r="BC331">
            <v>11.097600000000002</v>
          </cell>
          <cell r="BD331">
            <v>0.32</v>
          </cell>
          <cell r="BE331">
            <v>0.32640000000000002</v>
          </cell>
          <cell r="BL331">
            <v>1</v>
          </cell>
          <cell r="BM331">
            <v>1.01</v>
          </cell>
          <cell r="CB331">
            <v>6</v>
          </cell>
          <cell r="CC331">
            <v>23</v>
          </cell>
          <cell r="CD331">
            <v>6</v>
          </cell>
          <cell r="CE331">
            <v>23</v>
          </cell>
          <cell r="CF331">
            <v>6</v>
          </cell>
          <cell r="CG331">
            <v>23</v>
          </cell>
          <cell r="CH331">
            <v>3</v>
          </cell>
          <cell r="CJ331">
            <v>126</v>
          </cell>
          <cell r="CK331" t="str">
            <v xml:space="preserve"> </v>
          </cell>
          <cell r="CL331" t="str">
            <v xml:space="preserve"> </v>
          </cell>
          <cell r="CM331" t="str">
            <v xml:space="preserve"> </v>
          </cell>
          <cell r="CN331" t="str">
            <v xml:space="preserve"> </v>
          </cell>
          <cell r="CO331" t="str">
            <v xml:space="preserve"> </v>
          </cell>
          <cell r="CP331" t="str">
            <v xml:space="preserve"> </v>
          </cell>
          <cell r="CQ331" t="str">
            <v xml:space="preserve"> </v>
          </cell>
        </row>
        <row r="332">
          <cell r="A332" t="str">
            <v>600LP</v>
          </cell>
          <cell r="B332">
            <v>332</v>
          </cell>
          <cell r="C332" t="str">
            <v>Plastic Half finish</v>
          </cell>
          <cell r="D332" t="str">
            <v>Metal Pin</v>
          </cell>
          <cell r="E332" t="str">
            <v>Cotton chip</v>
          </cell>
          <cell r="F332" t="str">
            <v>Epooxyresin</v>
          </cell>
          <cell r="G332" t="str">
            <v>Hardener</v>
          </cell>
          <cell r="H332" t="str">
            <v>Plastic Circle</v>
          </cell>
          <cell r="I332" t="str">
            <v>Glue</v>
          </cell>
          <cell r="J332" t="str">
            <v>Basic Manesium Cacbonate</v>
          </cell>
          <cell r="K332" t="str">
            <v>Rubber Additive</v>
          </cell>
          <cell r="L332" t="str">
            <v>PIGMENT</v>
          </cell>
          <cell r="P332">
            <v>1</v>
          </cell>
          <cell r="Q332">
            <v>1.01</v>
          </cell>
          <cell r="V332">
            <v>18.363064008394542</v>
          </cell>
          <cell r="W332">
            <v>18.913955928646377</v>
          </cell>
          <cell r="AB332" t="str">
            <v xml:space="preserve"> </v>
          </cell>
          <cell r="AF332">
            <v>1</v>
          </cell>
          <cell r="AG332">
            <v>1.01</v>
          </cell>
          <cell r="AH332">
            <v>1.05525</v>
          </cell>
          <cell r="AI332">
            <v>1.0658025</v>
          </cell>
          <cell r="AJ332">
            <v>0.10552500000000001</v>
          </cell>
          <cell r="AK332">
            <v>0.10658025000000002</v>
          </cell>
          <cell r="AT332">
            <v>0.9</v>
          </cell>
          <cell r="AU332">
            <v>0.91800000000000004</v>
          </cell>
          <cell r="AZ332">
            <v>4.26</v>
          </cell>
          <cell r="BA332">
            <v>4.3452000000000002</v>
          </cell>
          <cell r="BB332">
            <v>9.66</v>
          </cell>
          <cell r="BC332">
            <v>9.8532000000000011</v>
          </cell>
          <cell r="BD332">
            <v>0.28000000000000003</v>
          </cell>
          <cell r="BE332">
            <v>0.28560000000000002</v>
          </cell>
          <cell r="BL332">
            <v>1</v>
          </cell>
          <cell r="BM332">
            <v>1.01</v>
          </cell>
          <cell r="CB332">
            <v>6</v>
          </cell>
          <cell r="CC332">
            <v>23</v>
          </cell>
          <cell r="CD332">
            <v>6</v>
          </cell>
          <cell r="CE332">
            <v>23</v>
          </cell>
          <cell r="CF332">
            <v>6</v>
          </cell>
          <cell r="CG332">
            <v>23</v>
          </cell>
          <cell r="CH332">
            <v>3</v>
          </cell>
          <cell r="CJ332">
            <v>175</v>
          </cell>
          <cell r="CK332" t="str">
            <v xml:space="preserve"> </v>
          </cell>
          <cell r="CL332" t="str">
            <v xml:space="preserve"> </v>
          </cell>
          <cell r="CM332" t="str">
            <v xml:space="preserve"> </v>
          </cell>
          <cell r="CN332" t="str">
            <v xml:space="preserve"> </v>
          </cell>
          <cell r="CO332" t="str">
            <v xml:space="preserve"> </v>
          </cell>
          <cell r="CP332" t="str">
            <v xml:space="preserve"> </v>
          </cell>
          <cell r="CQ332" t="str">
            <v xml:space="preserve"> </v>
          </cell>
        </row>
        <row r="333">
          <cell r="A333" t="str">
            <v>600LQ</v>
          </cell>
          <cell r="B333">
            <v>333</v>
          </cell>
          <cell r="C333" t="str">
            <v>Plastic Half finish</v>
          </cell>
          <cell r="D333" t="str">
            <v>Glue</v>
          </cell>
          <cell r="E333" t="str">
            <v>Mirror</v>
          </cell>
          <cell r="P333">
            <v>1</v>
          </cell>
          <cell r="Q333">
            <v>1.01</v>
          </cell>
          <cell r="AB333" t="str">
            <v xml:space="preserve"> </v>
          </cell>
          <cell r="AF333" t="str">
            <v xml:space="preserve"> </v>
          </cell>
          <cell r="AH333" t="str">
            <v xml:space="preserve"> </v>
          </cell>
          <cell r="AT333">
            <v>0.9</v>
          </cell>
          <cell r="AU333">
            <v>0.91800000000000004</v>
          </cell>
          <cell r="AX333" t="str">
            <v xml:space="preserve"> </v>
          </cell>
          <cell r="CF333" t="str">
            <v xml:space="preserve"> </v>
          </cell>
          <cell r="CH333" t="str">
            <v xml:space="preserve"> </v>
          </cell>
          <cell r="CJ333" t="str">
            <v xml:space="preserve"> </v>
          </cell>
          <cell r="CK333" t="str">
            <v xml:space="preserve"> </v>
          </cell>
          <cell r="CL333" t="str">
            <v xml:space="preserve"> </v>
          </cell>
          <cell r="CM333" t="str">
            <v xml:space="preserve"> </v>
          </cell>
          <cell r="CN333" t="str">
            <v xml:space="preserve"> </v>
          </cell>
          <cell r="CO333" t="str">
            <v xml:space="preserve"> </v>
          </cell>
          <cell r="CP333" t="str">
            <v xml:space="preserve"> </v>
          </cell>
          <cell r="CQ333" t="str">
            <v xml:space="preserve"> </v>
          </cell>
        </row>
        <row r="334">
          <cell r="A334" t="str">
            <v>600LT</v>
          </cell>
          <cell r="B334">
            <v>334</v>
          </cell>
          <cell r="C334" t="str">
            <v>Plastic Half finish</v>
          </cell>
          <cell r="D334" t="str">
            <v>Metal Pin</v>
          </cell>
          <cell r="E334" t="str">
            <v>Cotton chip</v>
          </cell>
          <cell r="F334" t="str">
            <v>Glue</v>
          </cell>
          <cell r="G334" t="str">
            <v>RUBBER</v>
          </cell>
          <cell r="P334">
            <v>1</v>
          </cell>
          <cell r="Q334">
            <v>1.01</v>
          </cell>
          <cell r="V334">
            <v>19.25</v>
          </cell>
          <cell r="W334">
            <v>19.827500000000001</v>
          </cell>
          <cell r="AB334" t="str">
            <v xml:space="preserve"> </v>
          </cell>
          <cell r="AF334">
            <v>1</v>
          </cell>
          <cell r="AG334">
            <v>1.01</v>
          </cell>
          <cell r="AH334" t="str">
            <v xml:space="preserve"> </v>
          </cell>
          <cell r="AT334">
            <v>0.9</v>
          </cell>
          <cell r="AU334">
            <v>0.91800000000000004</v>
          </cell>
          <cell r="AX334">
            <v>1</v>
          </cell>
          <cell r="AY334">
            <v>1.01</v>
          </cell>
          <cell r="CB334">
            <v>6</v>
          </cell>
          <cell r="CC334">
            <v>23</v>
          </cell>
          <cell r="CD334">
            <v>6</v>
          </cell>
          <cell r="CE334">
            <v>23</v>
          </cell>
          <cell r="CF334">
            <v>6</v>
          </cell>
          <cell r="CG334">
            <v>23</v>
          </cell>
          <cell r="CH334">
            <v>3</v>
          </cell>
          <cell r="CJ334">
            <v>175</v>
          </cell>
          <cell r="CK334" t="str">
            <v xml:space="preserve"> </v>
          </cell>
          <cell r="CL334" t="str">
            <v xml:space="preserve"> </v>
          </cell>
          <cell r="CM334" t="str">
            <v xml:space="preserve"> </v>
          </cell>
          <cell r="CN334" t="str">
            <v xml:space="preserve"> </v>
          </cell>
          <cell r="CO334" t="str">
            <v xml:space="preserve"> </v>
          </cell>
          <cell r="CP334" t="str">
            <v xml:space="preserve"> </v>
          </cell>
          <cell r="CQ334" t="str">
            <v xml:space="preserve"> </v>
          </cell>
        </row>
        <row r="335">
          <cell r="A335" t="str">
            <v>600M-2HP</v>
          </cell>
          <cell r="B335">
            <v>335</v>
          </cell>
          <cell r="C335" t="str">
            <v>PLASTIC RAW MATERIAL</v>
          </cell>
          <cell r="D335" t="str">
            <v>Plastic Pin</v>
          </cell>
          <cell r="E335" t="str">
            <v>Epooxyresin</v>
          </cell>
          <cell r="F335" t="str">
            <v>Hardener</v>
          </cell>
          <cell r="G335" t="str">
            <v>Glue</v>
          </cell>
          <cell r="H335" t="str">
            <v>RUBBER</v>
          </cell>
          <cell r="P335">
            <v>1</v>
          </cell>
          <cell r="Q335">
            <v>1.01</v>
          </cell>
          <cell r="Z335">
            <v>5.5</v>
          </cell>
          <cell r="AA335">
            <v>5.665</v>
          </cell>
          <cell r="AB335" t="str">
            <v xml:space="preserve"> </v>
          </cell>
          <cell r="AH335">
            <v>0.55476000000000003</v>
          </cell>
          <cell r="AI335">
            <v>0.56030760000000002</v>
          </cell>
          <cell r="AJ335">
            <v>5.5476000000000004E-2</v>
          </cell>
          <cell r="AK335">
            <v>5.6030760000000006E-2</v>
          </cell>
          <cell r="AR335">
            <v>39.200000000000003</v>
          </cell>
          <cell r="AS335">
            <v>39.984000000000002</v>
          </cell>
          <cell r="AT335">
            <v>0.8</v>
          </cell>
          <cell r="AU335">
            <v>0.81600000000000006</v>
          </cell>
          <cell r="AX335">
            <v>1</v>
          </cell>
          <cell r="AY335">
            <v>1.01</v>
          </cell>
          <cell r="CB335">
            <v>4.2</v>
          </cell>
          <cell r="CC335">
            <v>21</v>
          </cell>
          <cell r="CD335">
            <v>4.2</v>
          </cell>
          <cell r="CE335">
            <v>21</v>
          </cell>
          <cell r="CF335">
            <v>4.2</v>
          </cell>
          <cell r="CG335">
            <v>21</v>
          </cell>
          <cell r="CH335">
            <v>3.1</v>
          </cell>
          <cell r="CJ335">
            <v>92</v>
          </cell>
          <cell r="CK335" t="str">
            <v xml:space="preserve"> </v>
          </cell>
          <cell r="CL335" t="str">
            <v xml:space="preserve"> </v>
          </cell>
          <cell r="CM335" t="str">
            <v xml:space="preserve"> </v>
          </cell>
          <cell r="CN335" t="str">
            <v xml:space="preserve"> </v>
          </cell>
          <cell r="CO335" t="str">
            <v xml:space="preserve"> </v>
          </cell>
          <cell r="CP335" t="str">
            <v xml:space="preserve"> </v>
          </cell>
          <cell r="CQ335" t="str">
            <v xml:space="preserve"> </v>
          </cell>
        </row>
        <row r="336">
          <cell r="A336" t="str">
            <v>600M-2P</v>
          </cell>
          <cell r="B336">
            <v>336</v>
          </cell>
          <cell r="C336" t="str">
            <v>Plastic Half finish</v>
          </cell>
          <cell r="D336" t="str">
            <v>Metal Pin</v>
          </cell>
          <cell r="E336" t="str">
            <v>Cotton chip</v>
          </cell>
          <cell r="F336" t="str">
            <v>Epooxyresin</v>
          </cell>
          <cell r="G336" t="str">
            <v>Hardener</v>
          </cell>
          <cell r="H336" t="str">
            <v>Glue</v>
          </cell>
          <cell r="P336">
            <v>1</v>
          </cell>
          <cell r="Q336">
            <v>1.01</v>
          </cell>
          <cell r="V336">
            <v>12.591815320041972</v>
          </cell>
          <cell r="W336">
            <v>12.969569779643232</v>
          </cell>
          <cell r="AB336" t="str">
            <v xml:space="preserve"> </v>
          </cell>
          <cell r="AF336">
            <v>1</v>
          </cell>
          <cell r="AG336">
            <v>1.01</v>
          </cell>
          <cell r="AH336">
            <v>0.72360000000000002</v>
          </cell>
          <cell r="AI336">
            <v>0.73083600000000004</v>
          </cell>
          <cell r="AJ336">
            <v>7.2360000000000008E-2</v>
          </cell>
          <cell r="AK336">
            <v>7.3083600000000012E-2</v>
          </cell>
          <cell r="AT336">
            <v>0.8</v>
          </cell>
          <cell r="AU336">
            <v>0.81600000000000006</v>
          </cell>
          <cell r="AX336">
            <v>1</v>
          </cell>
          <cell r="AY336">
            <v>1.01</v>
          </cell>
          <cell r="CB336">
            <v>4.2</v>
          </cell>
          <cell r="CC336">
            <v>21</v>
          </cell>
          <cell r="CD336">
            <v>4.2</v>
          </cell>
          <cell r="CE336">
            <v>21</v>
          </cell>
          <cell r="CF336">
            <v>4.2</v>
          </cell>
          <cell r="CG336">
            <v>21</v>
          </cell>
          <cell r="CH336">
            <v>3.1</v>
          </cell>
          <cell r="CJ336">
            <v>120</v>
          </cell>
          <cell r="CK336" t="str">
            <v xml:space="preserve"> </v>
          </cell>
          <cell r="CL336" t="str">
            <v xml:space="preserve"> </v>
          </cell>
          <cell r="CM336" t="str">
            <v xml:space="preserve"> </v>
          </cell>
          <cell r="CN336" t="str">
            <v xml:space="preserve"> </v>
          </cell>
          <cell r="CO336" t="str">
            <v xml:space="preserve"> </v>
          </cell>
          <cell r="CP336" t="str">
            <v xml:space="preserve"> </v>
          </cell>
          <cell r="CQ336" t="str">
            <v xml:space="preserve"> </v>
          </cell>
        </row>
        <row r="337">
          <cell r="A337" t="str">
            <v>600MHP</v>
          </cell>
          <cell r="B337">
            <v>337</v>
          </cell>
          <cell r="C337" t="str">
            <v>Plastic Half finish</v>
          </cell>
          <cell r="D337" t="str">
            <v>Plastic Pin</v>
          </cell>
          <cell r="E337" t="str">
            <v>Plastic Circle</v>
          </cell>
          <cell r="F337" t="str">
            <v>Epooxyresin</v>
          </cell>
          <cell r="G337" t="str">
            <v>Hardener</v>
          </cell>
          <cell r="H337" t="str">
            <v>Glue</v>
          </cell>
          <cell r="I337" t="str">
            <v>Basic Manesium Cacbonate</v>
          </cell>
          <cell r="J337" t="str">
            <v>Rubber Additive</v>
          </cell>
          <cell r="K337" t="str">
            <v>PIGMENT</v>
          </cell>
          <cell r="P337">
            <v>1</v>
          </cell>
          <cell r="Q337">
            <v>1.01</v>
          </cell>
          <cell r="Z337">
            <v>5.5</v>
          </cell>
          <cell r="AA337">
            <v>5.665</v>
          </cell>
          <cell r="AB337" t="str">
            <v xml:space="preserve"> </v>
          </cell>
          <cell r="AH337">
            <v>0.55476000000000003</v>
          </cell>
          <cell r="AI337">
            <v>0.56030760000000002</v>
          </cell>
          <cell r="AJ337">
            <v>5.5476000000000004E-2</v>
          </cell>
          <cell r="AK337">
            <v>5.6030760000000006E-2</v>
          </cell>
          <cell r="AT337">
            <v>0.8</v>
          </cell>
          <cell r="AU337">
            <v>0.81600000000000006</v>
          </cell>
          <cell r="AX337">
            <v>1</v>
          </cell>
          <cell r="AY337">
            <v>1.01</v>
          </cell>
          <cell r="AZ337">
            <v>2.88</v>
          </cell>
          <cell r="BA337">
            <v>2.9375999999999998</v>
          </cell>
          <cell r="BB337">
            <v>6.52</v>
          </cell>
          <cell r="BC337">
            <v>6.6503999999999994</v>
          </cell>
          <cell r="BD337">
            <v>0.192</v>
          </cell>
          <cell r="BE337">
            <v>0.19584000000000001</v>
          </cell>
          <cell r="BL337">
            <v>1</v>
          </cell>
          <cell r="BM337">
            <v>1.01</v>
          </cell>
          <cell r="CB337">
            <v>4.2</v>
          </cell>
          <cell r="CC337">
            <v>21</v>
          </cell>
          <cell r="CD337">
            <v>4.2</v>
          </cell>
          <cell r="CE337">
            <v>21</v>
          </cell>
          <cell r="CF337">
            <v>4.2</v>
          </cell>
          <cell r="CG337">
            <v>21</v>
          </cell>
          <cell r="CH337">
            <v>3.1</v>
          </cell>
          <cell r="CJ337">
            <v>92</v>
          </cell>
          <cell r="CK337" t="str">
            <v xml:space="preserve"> </v>
          </cell>
          <cell r="CL337" t="str">
            <v xml:space="preserve"> </v>
          </cell>
          <cell r="CM337" t="str">
            <v xml:space="preserve"> </v>
          </cell>
          <cell r="CN337" t="str">
            <v xml:space="preserve"> </v>
          </cell>
          <cell r="CO337" t="str">
            <v xml:space="preserve"> </v>
          </cell>
          <cell r="CP337" t="str">
            <v xml:space="preserve"> </v>
          </cell>
          <cell r="CQ337" t="str">
            <v xml:space="preserve"> </v>
          </cell>
        </row>
        <row r="338">
          <cell r="A338" t="str">
            <v>600MP</v>
          </cell>
          <cell r="B338">
            <v>338</v>
          </cell>
          <cell r="C338" t="str">
            <v>Plastic Half finish</v>
          </cell>
          <cell r="D338" t="str">
            <v>Metal Pin</v>
          </cell>
          <cell r="E338" t="str">
            <v>Cotton chip</v>
          </cell>
          <cell r="F338" t="str">
            <v>Epooxyresin</v>
          </cell>
          <cell r="G338" t="str">
            <v>Hardener</v>
          </cell>
          <cell r="H338" t="str">
            <v>Glue</v>
          </cell>
          <cell r="P338">
            <v>1</v>
          </cell>
          <cell r="Q338">
            <v>1.01</v>
          </cell>
          <cell r="V338">
            <v>12.591815320041972</v>
          </cell>
          <cell r="W338">
            <v>12.969569779643232</v>
          </cell>
          <cell r="AB338" t="str">
            <v xml:space="preserve"> </v>
          </cell>
          <cell r="AF338">
            <v>1</v>
          </cell>
          <cell r="AG338">
            <v>1.01</v>
          </cell>
          <cell r="AH338">
            <v>0.72360000000000002</v>
          </cell>
          <cell r="AI338">
            <v>0.73083600000000004</v>
          </cell>
          <cell r="AJ338">
            <v>7.2360000000000008E-2</v>
          </cell>
          <cell r="AK338">
            <v>7.3083600000000012E-2</v>
          </cell>
          <cell r="AT338">
            <v>0.8</v>
          </cell>
          <cell r="AU338">
            <v>0.81600000000000006</v>
          </cell>
          <cell r="AX338">
            <v>1</v>
          </cell>
          <cell r="AY338">
            <v>1.01</v>
          </cell>
          <cell r="CB338">
            <v>4.2</v>
          </cell>
          <cell r="CC338">
            <v>21</v>
          </cell>
          <cell r="CD338">
            <v>4.2</v>
          </cell>
          <cell r="CE338">
            <v>21</v>
          </cell>
          <cell r="CF338">
            <v>4.2</v>
          </cell>
          <cell r="CG338">
            <v>21</v>
          </cell>
          <cell r="CH338">
            <v>3.1</v>
          </cell>
          <cell r="CJ338">
            <v>120</v>
          </cell>
          <cell r="CK338" t="str">
            <v xml:space="preserve"> </v>
          </cell>
          <cell r="CL338" t="str">
            <v xml:space="preserve"> </v>
          </cell>
          <cell r="CM338" t="str">
            <v xml:space="preserve"> </v>
          </cell>
          <cell r="CN338" t="str">
            <v xml:space="preserve"> </v>
          </cell>
          <cell r="CO338" t="str">
            <v xml:space="preserve"> </v>
          </cell>
          <cell r="CP338" t="str">
            <v xml:space="preserve"> </v>
          </cell>
          <cell r="CQ338" t="str">
            <v xml:space="preserve"> </v>
          </cell>
        </row>
        <row r="339">
          <cell r="A339" t="str">
            <v>600SP</v>
          </cell>
          <cell r="B339">
            <v>339</v>
          </cell>
          <cell r="C339" t="str">
            <v>Plastic Half finish</v>
          </cell>
          <cell r="D339" t="str">
            <v>Metal Pin</v>
          </cell>
          <cell r="E339" t="str">
            <v>Cotton chip</v>
          </cell>
          <cell r="F339" t="str">
            <v>Epooxyresin</v>
          </cell>
          <cell r="G339" t="str">
            <v>Hardener</v>
          </cell>
          <cell r="H339" t="str">
            <v>Glue</v>
          </cell>
          <cell r="P339">
            <v>1</v>
          </cell>
          <cell r="Q339">
            <v>1.01</v>
          </cell>
          <cell r="V339">
            <v>11.857292759706191</v>
          </cell>
          <cell r="W339">
            <v>12.213011542497377</v>
          </cell>
          <cell r="AB339" t="str">
            <v xml:space="preserve"> </v>
          </cell>
          <cell r="AF339">
            <v>1</v>
          </cell>
          <cell r="AG339">
            <v>1.01</v>
          </cell>
          <cell r="AH339">
            <v>0.68138999999999994</v>
          </cell>
          <cell r="AI339">
            <v>0.68820389999999998</v>
          </cell>
          <cell r="AJ339">
            <v>6.8138999999999991E-2</v>
          </cell>
          <cell r="AK339">
            <v>6.8820389999999995E-2</v>
          </cell>
          <cell r="AT339">
            <v>0.8</v>
          </cell>
          <cell r="AU339">
            <v>0.81600000000000006</v>
          </cell>
          <cell r="AX339">
            <v>1</v>
          </cell>
          <cell r="AY339">
            <v>1.01</v>
          </cell>
          <cell r="CB339">
            <v>4.2</v>
          </cell>
          <cell r="CC339">
            <v>18</v>
          </cell>
          <cell r="CD339">
            <v>4.2</v>
          </cell>
          <cell r="CE339">
            <v>18</v>
          </cell>
          <cell r="CF339">
            <v>4.2</v>
          </cell>
          <cell r="CG339">
            <v>18</v>
          </cell>
          <cell r="CH339">
            <v>3</v>
          </cell>
          <cell r="CJ339">
            <v>113</v>
          </cell>
          <cell r="CK339" t="str">
            <v xml:space="preserve"> </v>
          </cell>
          <cell r="CL339" t="str">
            <v xml:space="preserve"> </v>
          </cell>
          <cell r="CM339" t="str">
            <v xml:space="preserve"> </v>
          </cell>
          <cell r="CN339" t="str">
            <v xml:space="preserve"> </v>
          </cell>
          <cell r="CO339" t="str">
            <v xml:space="preserve"> </v>
          </cell>
          <cell r="CP339" t="str">
            <v xml:space="preserve"> </v>
          </cell>
          <cell r="CQ339" t="str">
            <v xml:space="preserve"> </v>
          </cell>
        </row>
        <row r="340">
          <cell r="A340" t="str">
            <v>600S-2P</v>
          </cell>
          <cell r="B340">
            <v>340</v>
          </cell>
          <cell r="C340" t="str">
            <v>Plastic Half finish</v>
          </cell>
          <cell r="D340" t="str">
            <v>Metal Pin</v>
          </cell>
          <cell r="E340" t="str">
            <v>Cotton chip</v>
          </cell>
          <cell r="F340" t="str">
            <v>Epooxyresin</v>
          </cell>
          <cell r="G340" t="str">
            <v>Hardener</v>
          </cell>
          <cell r="H340" t="str">
            <v>Glue</v>
          </cell>
          <cell r="P340">
            <v>1</v>
          </cell>
          <cell r="Q340">
            <v>1.01</v>
          </cell>
          <cell r="V340">
            <v>11.857292759706191</v>
          </cell>
          <cell r="W340">
            <v>12.213011542497377</v>
          </cell>
          <cell r="AB340" t="str">
            <v xml:space="preserve"> </v>
          </cell>
          <cell r="AF340">
            <v>1</v>
          </cell>
          <cell r="AG340">
            <v>1.01</v>
          </cell>
          <cell r="AH340">
            <v>0.68138999999999994</v>
          </cell>
          <cell r="AI340">
            <v>0.68820389999999998</v>
          </cell>
          <cell r="AJ340">
            <v>6.8138999999999991E-2</v>
          </cell>
          <cell r="AK340">
            <v>6.8820389999999995E-2</v>
          </cell>
          <cell r="AT340">
            <v>0.7</v>
          </cell>
          <cell r="AU340">
            <v>0.71399999999999997</v>
          </cell>
          <cell r="AX340">
            <v>1</v>
          </cell>
          <cell r="AY340">
            <v>1.01</v>
          </cell>
          <cell r="CB340">
            <v>4.2</v>
          </cell>
          <cell r="CC340">
            <v>18</v>
          </cell>
          <cell r="CD340">
            <v>4.2</v>
          </cell>
          <cell r="CE340">
            <v>18</v>
          </cell>
          <cell r="CF340">
            <v>4.2</v>
          </cell>
          <cell r="CG340">
            <v>18</v>
          </cell>
          <cell r="CH340">
            <v>3</v>
          </cell>
          <cell r="CJ340">
            <v>113</v>
          </cell>
          <cell r="CK340" t="str">
            <v xml:space="preserve"> </v>
          </cell>
          <cell r="CL340" t="str">
            <v xml:space="preserve"> </v>
          </cell>
          <cell r="CM340" t="str">
            <v xml:space="preserve"> </v>
          </cell>
          <cell r="CN340" t="str">
            <v xml:space="preserve"> </v>
          </cell>
          <cell r="CO340" t="str">
            <v xml:space="preserve"> </v>
          </cell>
          <cell r="CP340" t="str">
            <v xml:space="preserve"> </v>
          </cell>
          <cell r="CQ340" t="str">
            <v xml:space="preserve"> </v>
          </cell>
        </row>
        <row r="341">
          <cell r="A341" t="str">
            <v>600S-2HP</v>
          </cell>
          <cell r="B341">
            <v>341</v>
          </cell>
          <cell r="C341" t="str">
            <v>Plastic Half finish</v>
          </cell>
          <cell r="D341" t="str">
            <v>Plastic Pin</v>
          </cell>
          <cell r="E341" t="str">
            <v>Epooxyresin</v>
          </cell>
          <cell r="F341" t="str">
            <v>Hardener</v>
          </cell>
          <cell r="G341" t="str">
            <v>Glue</v>
          </cell>
          <cell r="H341" t="str">
            <v>RUBBER</v>
          </cell>
          <cell r="P341">
            <v>1</v>
          </cell>
          <cell r="Q341">
            <v>1.01</v>
          </cell>
          <cell r="Z341">
            <v>4.5</v>
          </cell>
          <cell r="AA341">
            <v>4.6349999999999998</v>
          </cell>
          <cell r="AB341" t="str">
            <v xml:space="preserve"> </v>
          </cell>
          <cell r="AH341">
            <v>0.41003999999999996</v>
          </cell>
          <cell r="AI341">
            <v>0.41414039999999996</v>
          </cell>
          <cell r="AJ341">
            <v>4.1003999999999999E-2</v>
          </cell>
          <cell r="AK341">
            <v>4.1414039999999999E-2</v>
          </cell>
          <cell r="AT341">
            <v>0.7</v>
          </cell>
          <cell r="AU341">
            <v>0.71399999999999997</v>
          </cell>
          <cell r="AX341">
            <v>1</v>
          </cell>
          <cell r="AY341">
            <v>1.01</v>
          </cell>
          <cell r="CB341">
            <v>4.2</v>
          </cell>
          <cell r="CC341">
            <v>18</v>
          </cell>
          <cell r="CD341">
            <v>4.2</v>
          </cell>
          <cell r="CE341">
            <v>18</v>
          </cell>
          <cell r="CF341">
            <v>4.2</v>
          </cell>
          <cell r="CG341">
            <v>18</v>
          </cell>
          <cell r="CH341">
            <v>3</v>
          </cell>
          <cell r="CJ341">
            <v>68</v>
          </cell>
          <cell r="CK341" t="str">
            <v xml:space="preserve"> </v>
          </cell>
          <cell r="CL341" t="str">
            <v xml:space="preserve"> </v>
          </cell>
          <cell r="CM341" t="str">
            <v xml:space="preserve"> </v>
          </cell>
          <cell r="CN341" t="str">
            <v xml:space="preserve"> </v>
          </cell>
          <cell r="CO341" t="str">
            <v xml:space="preserve"> </v>
          </cell>
          <cell r="CP341" t="str">
            <v xml:space="preserve"> </v>
          </cell>
          <cell r="CQ341" t="str">
            <v xml:space="preserve"> </v>
          </cell>
        </row>
        <row r="342">
          <cell r="A342" t="str">
            <v>600SHP</v>
          </cell>
          <cell r="B342">
            <v>342</v>
          </cell>
          <cell r="C342" t="str">
            <v>Plastic Half finish</v>
          </cell>
          <cell r="D342" t="str">
            <v>Plastic Pin</v>
          </cell>
          <cell r="E342" t="str">
            <v>Plastic Circle</v>
          </cell>
          <cell r="F342" t="str">
            <v>Epooxyresin</v>
          </cell>
          <cell r="G342" t="str">
            <v>Hardener</v>
          </cell>
          <cell r="H342" t="str">
            <v>Glue</v>
          </cell>
          <cell r="I342" t="str">
            <v>Basic Manesium Cacbonate</v>
          </cell>
          <cell r="J342" t="str">
            <v>Rubber Additive</v>
          </cell>
          <cell r="K342" t="str">
            <v>PIGMENT</v>
          </cell>
          <cell r="P342">
            <v>1</v>
          </cell>
          <cell r="Q342">
            <v>1.01</v>
          </cell>
          <cell r="Z342">
            <v>4.5</v>
          </cell>
          <cell r="AA342">
            <v>4.6349999999999998</v>
          </cell>
          <cell r="AB342" t="str">
            <v xml:space="preserve"> </v>
          </cell>
          <cell r="AH342">
            <v>0.41003999999999996</v>
          </cell>
          <cell r="AI342">
            <v>0.41414039999999996</v>
          </cell>
          <cell r="AJ342">
            <v>4.1003999999999999E-2</v>
          </cell>
          <cell r="AK342">
            <v>4.1414039999999999E-2</v>
          </cell>
          <cell r="AT342">
            <v>0.7</v>
          </cell>
          <cell r="AU342">
            <v>0.71399999999999997</v>
          </cell>
          <cell r="AX342">
            <v>1</v>
          </cell>
          <cell r="AY342">
            <v>1.01</v>
          </cell>
          <cell r="AZ342">
            <v>2.4</v>
          </cell>
          <cell r="BA342">
            <v>2.448</v>
          </cell>
          <cell r="BB342">
            <v>5.44</v>
          </cell>
          <cell r="BC342">
            <v>5.5488000000000008</v>
          </cell>
          <cell r="BD342">
            <v>0.16</v>
          </cell>
          <cell r="BE342">
            <v>0.16320000000000001</v>
          </cell>
          <cell r="BL342">
            <v>1</v>
          </cell>
          <cell r="BM342">
            <v>1.01</v>
          </cell>
          <cell r="CB342">
            <v>4.2</v>
          </cell>
          <cell r="CC342">
            <v>18</v>
          </cell>
          <cell r="CD342">
            <v>4.2</v>
          </cell>
          <cell r="CE342">
            <v>18</v>
          </cell>
          <cell r="CF342">
            <v>4.2</v>
          </cell>
          <cell r="CG342">
            <v>18</v>
          </cell>
          <cell r="CH342">
            <v>3</v>
          </cell>
          <cell r="CJ342">
            <v>68</v>
          </cell>
          <cell r="CK342" t="str">
            <v xml:space="preserve"> </v>
          </cell>
          <cell r="CL342" t="str">
            <v xml:space="preserve"> </v>
          </cell>
          <cell r="CM342" t="str">
            <v xml:space="preserve"> </v>
          </cell>
          <cell r="CN342" t="str">
            <v xml:space="preserve"> </v>
          </cell>
          <cell r="CO342" t="str">
            <v xml:space="preserve"> </v>
          </cell>
          <cell r="CP342" t="str">
            <v xml:space="preserve"> </v>
          </cell>
          <cell r="CQ342" t="str">
            <v xml:space="preserve"> </v>
          </cell>
        </row>
        <row r="343">
          <cell r="A343" t="str">
            <v>600SP</v>
          </cell>
          <cell r="B343">
            <v>343</v>
          </cell>
          <cell r="C343" t="str">
            <v>Plastic Half finish</v>
          </cell>
          <cell r="D343" t="str">
            <v>Metal Pin</v>
          </cell>
          <cell r="E343" t="str">
            <v>Cotton chip</v>
          </cell>
          <cell r="F343" t="str">
            <v>Epooxyresin</v>
          </cell>
          <cell r="G343" t="str">
            <v>Hardener</v>
          </cell>
          <cell r="H343" t="str">
            <v>Glue</v>
          </cell>
          <cell r="P343">
            <v>1</v>
          </cell>
          <cell r="Q343">
            <v>1.01</v>
          </cell>
          <cell r="V343">
            <v>11.857292759706191</v>
          </cell>
          <cell r="W343">
            <v>12.213011542497377</v>
          </cell>
          <cell r="AB343" t="str">
            <v xml:space="preserve"> </v>
          </cell>
          <cell r="AF343">
            <v>1</v>
          </cell>
          <cell r="AG343">
            <v>1.01</v>
          </cell>
          <cell r="AH343">
            <v>0.68138999999999994</v>
          </cell>
          <cell r="AI343">
            <v>0.68820389999999998</v>
          </cell>
          <cell r="AJ343">
            <v>6.8138999999999991E-2</v>
          </cell>
          <cell r="AK343">
            <v>6.8820389999999995E-2</v>
          </cell>
          <cell r="AT343">
            <v>0.7</v>
          </cell>
          <cell r="AU343">
            <v>0.71399999999999997</v>
          </cell>
          <cell r="AX343">
            <v>1</v>
          </cell>
          <cell r="AY343">
            <v>1.01</v>
          </cell>
          <cell r="CB343">
            <v>4.2</v>
          </cell>
          <cell r="CC343">
            <v>18</v>
          </cell>
          <cell r="CD343">
            <v>4.2</v>
          </cell>
          <cell r="CE343">
            <v>18</v>
          </cell>
          <cell r="CF343">
            <v>4.2</v>
          </cell>
          <cell r="CG343">
            <v>18</v>
          </cell>
          <cell r="CH343">
            <v>3</v>
          </cell>
          <cell r="CJ343">
            <v>113</v>
          </cell>
          <cell r="CK343" t="str">
            <v xml:space="preserve"> </v>
          </cell>
          <cell r="CL343" t="str">
            <v xml:space="preserve"> </v>
          </cell>
          <cell r="CM343" t="str">
            <v xml:space="preserve"> </v>
          </cell>
          <cell r="CN343" t="str">
            <v xml:space="preserve"> </v>
          </cell>
          <cell r="CO343" t="str">
            <v xml:space="preserve"> </v>
          </cell>
          <cell r="CP343" t="str">
            <v xml:space="preserve"> </v>
          </cell>
          <cell r="CQ343" t="str">
            <v xml:space="preserve"> </v>
          </cell>
        </row>
        <row r="344">
          <cell r="A344" t="str">
            <v>6011KN</v>
          </cell>
          <cell r="B344">
            <v>344</v>
          </cell>
          <cell r="C344" t="str">
            <v>Plastic Half finish</v>
          </cell>
          <cell r="D344" t="str">
            <v>Plastic bristle</v>
          </cell>
          <cell r="E344" t="str">
            <v>Wire</v>
          </cell>
          <cell r="F344" t="str">
            <v>Epooxyresin</v>
          </cell>
          <cell r="G344" t="str">
            <v>Hardener</v>
          </cell>
          <cell r="P344">
            <v>1</v>
          </cell>
          <cell r="Q344">
            <v>1.01</v>
          </cell>
          <cell r="AB344">
            <v>3</v>
          </cell>
          <cell r="AC344">
            <v>3.09</v>
          </cell>
          <cell r="AF344" t="str">
            <v xml:space="preserve"> </v>
          </cell>
          <cell r="AU344">
            <v>0</v>
          </cell>
          <cell r="CE344" t="str">
            <v>?</v>
          </cell>
          <cell r="CF344" t="str">
            <v xml:space="preserve"> </v>
          </cell>
          <cell r="CG344" t="str">
            <v>?</v>
          </cell>
          <cell r="CH344" t="str">
            <v xml:space="preserve"> </v>
          </cell>
          <cell r="CI344" t="str">
            <v>?</v>
          </cell>
          <cell r="CJ344" t="str">
            <v xml:space="preserve"> </v>
          </cell>
          <cell r="CK344" t="str">
            <v xml:space="preserve"> </v>
          </cell>
          <cell r="CL344" t="str">
            <v xml:space="preserve"> </v>
          </cell>
          <cell r="CM344" t="str">
            <v xml:space="preserve"> </v>
          </cell>
          <cell r="CN344" t="str">
            <v xml:space="preserve"> </v>
          </cell>
          <cell r="CO344" t="str">
            <v xml:space="preserve"> </v>
          </cell>
          <cell r="CP344" t="str">
            <v xml:space="preserve"> </v>
          </cell>
          <cell r="CQ344" t="str">
            <v xml:space="preserve"> </v>
          </cell>
        </row>
        <row r="345">
          <cell r="A345" t="str">
            <v>601CP</v>
          </cell>
          <cell r="B345">
            <v>345</v>
          </cell>
          <cell r="C345" t="str">
            <v>Plastic Half finish</v>
          </cell>
          <cell r="D345" t="str">
            <v>Plastic bristle</v>
          </cell>
          <cell r="E345" t="str">
            <v>Wire</v>
          </cell>
          <cell r="F345" t="str">
            <v>Epooxyresin</v>
          </cell>
          <cell r="G345" t="str">
            <v>Hardener</v>
          </cell>
          <cell r="P345">
            <v>1</v>
          </cell>
          <cell r="Q345">
            <v>1.01</v>
          </cell>
          <cell r="AB345">
            <v>3.46</v>
          </cell>
          <cell r="AC345">
            <v>3.5638000000000001</v>
          </cell>
          <cell r="AD345">
            <v>1.4117999999999999</v>
          </cell>
          <cell r="AE345">
            <v>1.4541539999999999</v>
          </cell>
          <cell r="AF345" t="str">
            <v xml:space="preserve"> </v>
          </cell>
          <cell r="AH345">
            <v>1.0900000000000001</v>
          </cell>
          <cell r="AI345">
            <v>1.1009</v>
          </cell>
          <cell r="AJ345">
            <v>0.10900000000000001</v>
          </cell>
          <cell r="AK345">
            <v>0.11009000000000002</v>
          </cell>
          <cell r="CB345">
            <v>3.8</v>
          </cell>
          <cell r="CC345">
            <v>21.3</v>
          </cell>
          <cell r="CD345">
            <v>3.8</v>
          </cell>
          <cell r="CE345">
            <v>21.3</v>
          </cell>
          <cell r="CF345">
            <v>3.8</v>
          </cell>
          <cell r="CG345">
            <v>21.3</v>
          </cell>
          <cell r="CH345">
            <v>2.2000000000000002</v>
          </cell>
          <cell r="CI345">
            <v>181</v>
          </cell>
          <cell r="CJ345" t="str">
            <v xml:space="preserve"> </v>
          </cell>
          <cell r="CK345" t="str">
            <v xml:space="preserve"> </v>
          </cell>
          <cell r="CL345" t="str">
            <v xml:space="preserve"> </v>
          </cell>
          <cell r="CM345" t="str">
            <v xml:space="preserve"> </v>
          </cell>
          <cell r="CN345" t="str">
            <v xml:space="preserve"> </v>
          </cell>
          <cell r="CO345" t="str">
            <v xml:space="preserve"> </v>
          </cell>
          <cell r="CP345" t="str">
            <v xml:space="preserve"> </v>
          </cell>
          <cell r="CQ345" t="str">
            <v xml:space="preserve"> </v>
          </cell>
        </row>
        <row r="346">
          <cell r="A346" t="str">
            <v>601P</v>
          </cell>
          <cell r="B346">
            <v>346</v>
          </cell>
          <cell r="C346" t="str">
            <v>PLASTIC RAW MATERIAL</v>
          </cell>
          <cell r="D346" t="str">
            <v>Plastic bristle</v>
          </cell>
          <cell r="E346" t="str">
            <v>Wire</v>
          </cell>
          <cell r="F346" t="str">
            <v>Epooxyresin</v>
          </cell>
          <cell r="G346" t="str">
            <v>Hardener</v>
          </cell>
          <cell r="P346">
            <v>1</v>
          </cell>
          <cell r="Q346">
            <v>1.01</v>
          </cell>
          <cell r="AB346">
            <v>3.46</v>
          </cell>
          <cell r="AC346">
            <v>3.5638000000000001</v>
          </cell>
          <cell r="AD346">
            <v>1.4117999999999999</v>
          </cell>
          <cell r="AE346">
            <v>1.4541539999999999</v>
          </cell>
          <cell r="AF346" t="str">
            <v xml:space="preserve"> </v>
          </cell>
          <cell r="AH346">
            <v>1.0900000000000001</v>
          </cell>
          <cell r="AI346">
            <v>1.1009</v>
          </cell>
          <cell r="AJ346">
            <v>0.10900000000000001</v>
          </cell>
          <cell r="AK346">
            <v>0.11009000000000002</v>
          </cell>
          <cell r="AR346">
            <v>48.93</v>
          </cell>
          <cell r="AS346">
            <v>49.9086</v>
          </cell>
          <cell r="CB346">
            <v>3.8</v>
          </cell>
          <cell r="CC346">
            <v>21.3</v>
          </cell>
          <cell r="CD346">
            <v>3.8</v>
          </cell>
          <cell r="CE346">
            <v>21.3</v>
          </cell>
          <cell r="CF346">
            <v>3.8</v>
          </cell>
          <cell r="CG346">
            <v>21.3</v>
          </cell>
          <cell r="CH346">
            <v>2.2000000000000002</v>
          </cell>
          <cell r="CI346">
            <v>181</v>
          </cell>
          <cell r="CJ346" t="str">
            <v xml:space="preserve"> </v>
          </cell>
          <cell r="CK346" t="str">
            <v xml:space="preserve"> </v>
          </cell>
          <cell r="CL346" t="str">
            <v xml:space="preserve"> </v>
          </cell>
          <cell r="CM346" t="str">
            <v xml:space="preserve"> </v>
          </cell>
          <cell r="CN346" t="str">
            <v xml:space="preserve"> </v>
          </cell>
          <cell r="CO346" t="str">
            <v xml:space="preserve"> </v>
          </cell>
          <cell r="CP346" t="str">
            <v xml:space="preserve"> </v>
          </cell>
          <cell r="CQ346" t="str">
            <v xml:space="preserve"> </v>
          </cell>
        </row>
        <row r="347">
          <cell r="A347" t="str">
            <v>602LP</v>
          </cell>
          <cell r="B347">
            <v>347</v>
          </cell>
          <cell r="C347" t="str">
            <v>Plastic Half finish</v>
          </cell>
          <cell r="D347" t="str">
            <v>Plastic bristle</v>
          </cell>
          <cell r="E347" t="str">
            <v>Wire</v>
          </cell>
          <cell r="F347" t="str">
            <v>Epooxyresin</v>
          </cell>
          <cell r="G347" t="str">
            <v>Hardener</v>
          </cell>
          <cell r="P347">
            <v>1</v>
          </cell>
          <cell r="Q347">
            <v>1.01</v>
          </cell>
          <cell r="AB347">
            <v>3.03</v>
          </cell>
          <cell r="AC347">
            <v>3.1208999999999998</v>
          </cell>
          <cell r="AD347">
            <v>0.6552</v>
          </cell>
          <cell r="AE347">
            <v>0.67485600000000001</v>
          </cell>
          <cell r="AF347" t="str">
            <v xml:space="preserve"> </v>
          </cell>
          <cell r="AH347">
            <v>0.51</v>
          </cell>
          <cell r="AI347">
            <v>0.5151</v>
          </cell>
          <cell r="AJ347">
            <v>5.1000000000000004E-2</v>
          </cell>
          <cell r="AK347">
            <v>5.1510000000000007E-2</v>
          </cell>
          <cell r="AU347">
            <v>0</v>
          </cell>
          <cell r="CB347">
            <v>5.6</v>
          </cell>
          <cell r="CC347">
            <v>22.3</v>
          </cell>
          <cell r="CD347">
            <v>5.6</v>
          </cell>
          <cell r="CE347">
            <v>22.3</v>
          </cell>
          <cell r="CF347">
            <v>5.6</v>
          </cell>
          <cell r="CG347">
            <v>22.3</v>
          </cell>
          <cell r="CH347">
            <v>2.1</v>
          </cell>
          <cell r="CI347">
            <v>84</v>
          </cell>
          <cell r="CJ347" t="str">
            <v xml:space="preserve"> </v>
          </cell>
          <cell r="CK347" t="str">
            <v xml:space="preserve"> </v>
          </cell>
          <cell r="CL347" t="str">
            <v xml:space="preserve"> </v>
          </cell>
          <cell r="CM347" t="str">
            <v xml:space="preserve"> </v>
          </cell>
          <cell r="CN347" t="str">
            <v xml:space="preserve"> </v>
          </cell>
          <cell r="CO347" t="str">
            <v xml:space="preserve"> </v>
          </cell>
          <cell r="CP347" t="str">
            <v xml:space="preserve"> </v>
          </cell>
          <cell r="CQ347" t="str">
            <v xml:space="preserve"> </v>
          </cell>
        </row>
        <row r="348">
          <cell r="A348" t="str">
            <v>602MP</v>
          </cell>
          <cell r="B348">
            <v>348</v>
          </cell>
          <cell r="C348" t="str">
            <v>Plastic Half finish</v>
          </cell>
          <cell r="D348" t="str">
            <v>Plastic bristle</v>
          </cell>
          <cell r="E348" t="str">
            <v>Wire</v>
          </cell>
          <cell r="F348" t="str">
            <v>Epooxyresin</v>
          </cell>
          <cell r="G348" t="str">
            <v>Hardener</v>
          </cell>
          <cell r="P348">
            <v>1</v>
          </cell>
          <cell r="Q348">
            <v>1.01</v>
          </cell>
          <cell r="AB348">
            <v>2.4500000000000002</v>
          </cell>
          <cell r="AC348">
            <v>2.5235000000000003</v>
          </cell>
          <cell r="AD348">
            <v>0.53039999999999998</v>
          </cell>
          <cell r="AE348">
            <v>0.54631200000000002</v>
          </cell>
          <cell r="AF348" t="str">
            <v xml:space="preserve"> </v>
          </cell>
          <cell r="AH348">
            <v>0.41</v>
          </cell>
          <cell r="AI348">
            <v>0.41409999999999997</v>
          </cell>
          <cell r="AJ348">
            <v>4.0999999999999995E-2</v>
          </cell>
          <cell r="AK348">
            <v>4.1409999999999995E-2</v>
          </cell>
          <cell r="CB348">
            <v>3.5</v>
          </cell>
          <cell r="CC348">
            <v>21.3</v>
          </cell>
          <cell r="CD348">
            <v>3.5</v>
          </cell>
          <cell r="CE348">
            <v>21.3</v>
          </cell>
          <cell r="CF348">
            <v>3.5</v>
          </cell>
          <cell r="CG348">
            <v>21.3</v>
          </cell>
          <cell r="CH348">
            <v>2.6</v>
          </cell>
          <cell r="CI348">
            <v>68</v>
          </cell>
          <cell r="CJ348" t="str">
            <v xml:space="preserve"> </v>
          </cell>
          <cell r="CK348" t="str">
            <v xml:space="preserve"> </v>
          </cell>
          <cell r="CL348" t="str">
            <v xml:space="preserve"> </v>
          </cell>
          <cell r="CM348" t="str">
            <v xml:space="preserve"> </v>
          </cell>
          <cell r="CN348" t="str">
            <v xml:space="preserve"> </v>
          </cell>
          <cell r="CO348" t="str">
            <v xml:space="preserve"> </v>
          </cell>
          <cell r="CP348" t="str">
            <v xml:space="preserve"> </v>
          </cell>
          <cell r="CQ348" t="str">
            <v xml:space="preserve"> </v>
          </cell>
        </row>
        <row r="349">
          <cell r="A349" t="str">
            <v>602SP</v>
          </cell>
          <cell r="B349">
            <v>349</v>
          </cell>
          <cell r="C349" t="str">
            <v>Plastic Half finish</v>
          </cell>
          <cell r="D349" t="str">
            <v>Plastic bristle</v>
          </cell>
          <cell r="E349" t="str">
            <v>Wire</v>
          </cell>
          <cell r="F349" t="str">
            <v>Epooxyresin</v>
          </cell>
          <cell r="G349" t="str">
            <v>Hardener</v>
          </cell>
          <cell r="P349">
            <v>1</v>
          </cell>
          <cell r="Q349">
            <v>1.01</v>
          </cell>
          <cell r="AB349">
            <v>2.13</v>
          </cell>
          <cell r="AC349">
            <v>2.1938999999999997</v>
          </cell>
          <cell r="AD349">
            <v>0.4602</v>
          </cell>
          <cell r="AE349">
            <v>0.47400599999999998</v>
          </cell>
          <cell r="AF349" t="str">
            <v xml:space="preserve"> </v>
          </cell>
          <cell r="AH349">
            <v>0.36</v>
          </cell>
          <cell r="AI349">
            <v>0.36359999999999998</v>
          </cell>
          <cell r="AJ349">
            <v>3.5999999999999997E-2</v>
          </cell>
          <cell r="AK349">
            <v>3.6359999999999996E-2</v>
          </cell>
          <cell r="CB349">
            <v>3.5</v>
          </cell>
          <cell r="CC349">
            <v>17.8</v>
          </cell>
          <cell r="CD349">
            <v>3.5</v>
          </cell>
          <cell r="CE349">
            <v>17.8</v>
          </cell>
          <cell r="CF349">
            <v>3.5</v>
          </cell>
          <cell r="CG349">
            <v>17.8</v>
          </cell>
          <cell r="CH349">
            <v>2.6</v>
          </cell>
          <cell r="CI349">
            <v>59</v>
          </cell>
          <cell r="CJ349" t="str">
            <v xml:space="preserve"> </v>
          </cell>
          <cell r="CK349" t="str">
            <v xml:space="preserve"> </v>
          </cell>
          <cell r="CL349" t="str">
            <v xml:space="preserve"> </v>
          </cell>
          <cell r="CM349" t="str">
            <v xml:space="preserve"> </v>
          </cell>
          <cell r="CN349" t="str">
            <v xml:space="preserve"> </v>
          </cell>
          <cell r="CO349" t="str">
            <v xml:space="preserve"> </v>
          </cell>
          <cell r="CP349" t="str">
            <v xml:space="preserve"> </v>
          </cell>
          <cell r="CQ349" t="str">
            <v xml:space="preserve"> </v>
          </cell>
        </row>
        <row r="350">
          <cell r="A350">
            <v>603</v>
          </cell>
          <cell r="B350">
            <v>350</v>
          </cell>
          <cell r="C350" t="str">
            <v>Plastic Half finish</v>
          </cell>
          <cell r="D350" t="str">
            <v>Glue</v>
          </cell>
          <cell r="P350">
            <v>1</v>
          </cell>
          <cell r="Q350">
            <v>1.01</v>
          </cell>
          <cell r="AB350" t="str">
            <v xml:space="preserve"> </v>
          </cell>
          <cell r="AT350">
            <v>0.6</v>
          </cell>
          <cell r="AU350">
            <v>0.61199999999999999</v>
          </cell>
          <cell r="AX350" t="str">
            <v xml:space="preserve"> </v>
          </cell>
          <cell r="CB350">
            <v>4</v>
          </cell>
          <cell r="CC350">
            <v>19</v>
          </cell>
          <cell r="CD350">
            <v>4</v>
          </cell>
          <cell r="CE350">
            <v>19</v>
          </cell>
          <cell r="CF350">
            <v>4</v>
          </cell>
          <cell r="CG350">
            <v>19</v>
          </cell>
          <cell r="CH350">
            <v>3</v>
          </cell>
          <cell r="CJ350" t="str">
            <v xml:space="preserve"> </v>
          </cell>
          <cell r="CK350" t="str">
            <v xml:space="preserve"> </v>
          </cell>
          <cell r="CL350" t="str">
            <v xml:space="preserve"> </v>
          </cell>
          <cell r="CM350" t="str">
            <v xml:space="preserve"> </v>
          </cell>
          <cell r="CN350" t="str">
            <v xml:space="preserve"> </v>
          </cell>
          <cell r="CO350" t="str">
            <v xml:space="preserve"> </v>
          </cell>
          <cell r="CP350" t="str">
            <v xml:space="preserve"> </v>
          </cell>
          <cell r="CQ350" t="str">
            <v xml:space="preserve"> </v>
          </cell>
        </row>
        <row r="351">
          <cell r="A351">
            <v>604</v>
          </cell>
          <cell r="B351">
            <v>351</v>
          </cell>
          <cell r="C351" t="str">
            <v>Plastic Half finish</v>
          </cell>
          <cell r="D351" t="str">
            <v>Glue</v>
          </cell>
          <cell r="P351">
            <v>1</v>
          </cell>
          <cell r="Q351">
            <v>1.01</v>
          </cell>
          <cell r="AB351" t="str">
            <v xml:space="preserve"> </v>
          </cell>
          <cell r="AF351" t="str">
            <v xml:space="preserve"> </v>
          </cell>
          <cell r="AT351">
            <v>0.6</v>
          </cell>
          <cell r="AU351">
            <v>0.61199999999999999</v>
          </cell>
          <cell r="AX351" t="str">
            <v xml:space="preserve"> </v>
          </cell>
          <cell r="CF351" t="str">
            <v xml:space="preserve"> </v>
          </cell>
          <cell r="CH351" t="str">
            <v xml:space="preserve"> </v>
          </cell>
          <cell r="CJ351" t="str">
            <v xml:space="preserve"> </v>
          </cell>
          <cell r="CK351" t="str">
            <v xml:space="preserve"> </v>
          </cell>
          <cell r="CL351" t="str">
            <v xml:space="preserve"> </v>
          </cell>
          <cell r="CM351" t="str">
            <v xml:space="preserve"> </v>
          </cell>
          <cell r="CN351" t="str">
            <v xml:space="preserve"> </v>
          </cell>
          <cell r="CO351" t="str">
            <v xml:space="preserve"> </v>
          </cell>
          <cell r="CP351" t="str">
            <v xml:space="preserve"> </v>
          </cell>
          <cell r="CQ351" t="str">
            <v xml:space="preserve"> </v>
          </cell>
        </row>
        <row r="352">
          <cell r="A352">
            <v>6067</v>
          </cell>
          <cell r="B352">
            <v>352</v>
          </cell>
          <cell r="C352" t="str">
            <v>Plastic Half finish</v>
          </cell>
          <cell r="D352" t="str">
            <v>Metal Pin</v>
          </cell>
          <cell r="E352" t="str">
            <v>Cotton chip</v>
          </cell>
          <cell r="F352" t="str">
            <v>RUBBER</v>
          </cell>
          <cell r="P352">
            <v>1</v>
          </cell>
          <cell r="Q352">
            <v>1.01</v>
          </cell>
          <cell r="V352">
            <v>17.733473242392446</v>
          </cell>
          <cell r="W352">
            <v>18.26547743966422</v>
          </cell>
          <cell r="AB352" t="str">
            <v xml:space="preserve"> </v>
          </cell>
          <cell r="AF352">
            <v>1</v>
          </cell>
          <cell r="AG352">
            <v>1.01</v>
          </cell>
          <cell r="AX352">
            <v>1</v>
          </cell>
          <cell r="AY352">
            <v>1.01</v>
          </cell>
          <cell r="CF352">
            <v>169</v>
          </cell>
          <cell r="CH352">
            <v>169</v>
          </cell>
          <cell r="CJ352">
            <v>169</v>
          </cell>
          <cell r="CK352" t="str">
            <v xml:space="preserve"> </v>
          </cell>
          <cell r="CL352" t="str">
            <v xml:space="preserve"> </v>
          </cell>
          <cell r="CM352" t="str">
            <v xml:space="preserve"> </v>
          </cell>
          <cell r="CN352" t="str">
            <v xml:space="preserve"> </v>
          </cell>
          <cell r="CO352" t="str">
            <v xml:space="preserve"> </v>
          </cell>
          <cell r="CP352" t="str">
            <v xml:space="preserve"> </v>
          </cell>
          <cell r="CQ352" t="str">
            <v xml:space="preserve"> </v>
          </cell>
        </row>
        <row r="353">
          <cell r="A353" t="str">
            <v>6067KN</v>
          </cell>
          <cell r="B353">
            <v>353</v>
          </cell>
          <cell r="C353" t="str">
            <v>Plastic Half finish</v>
          </cell>
          <cell r="D353" t="str">
            <v>Metal Pin</v>
          </cell>
          <cell r="E353" t="str">
            <v>Cotton chip</v>
          </cell>
          <cell r="F353" t="str">
            <v>RUBBER</v>
          </cell>
          <cell r="P353">
            <v>1</v>
          </cell>
          <cell r="Q353">
            <v>1.01</v>
          </cell>
          <cell r="V353">
            <v>17.733473242392446</v>
          </cell>
          <cell r="W353">
            <v>18.26547743966422</v>
          </cell>
          <cell r="AB353" t="str">
            <v xml:space="preserve"> </v>
          </cell>
          <cell r="AF353">
            <v>1</v>
          </cell>
          <cell r="AG353">
            <v>1.01</v>
          </cell>
          <cell r="AU353">
            <v>0</v>
          </cell>
          <cell r="AX353">
            <v>1</v>
          </cell>
          <cell r="AY353">
            <v>1.01</v>
          </cell>
          <cell r="CF353">
            <v>169</v>
          </cell>
          <cell r="CH353">
            <v>169</v>
          </cell>
          <cell r="CJ353">
            <v>169</v>
          </cell>
          <cell r="CK353" t="str">
            <v xml:space="preserve"> </v>
          </cell>
          <cell r="CL353" t="str">
            <v xml:space="preserve"> </v>
          </cell>
          <cell r="CM353" t="str">
            <v xml:space="preserve"> </v>
          </cell>
          <cell r="CN353" t="str">
            <v xml:space="preserve"> </v>
          </cell>
          <cell r="CO353" t="str">
            <v xml:space="preserve"> </v>
          </cell>
          <cell r="CP353" t="str">
            <v xml:space="preserve"> </v>
          </cell>
          <cell r="CQ353" t="str">
            <v xml:space="preserve"> </v>
          </cell>
        </row>
        <row r="354">
          <cell r="A354" t="str">
            <v>6067T</v>
          </cell>
          <cell r="B354">
            <v>354</v>
          </cell>
          <cell r="C354" t="str">
            <v>Plastic Half finish</v>
          </cell>
          <cell r="D354" t="str">
            <v>Metal Pin</v>
          </cell>
          <cell r="E354" t="str">
            <v>Cotton chip</v>
          </cell>
          <cell r="F354" t="str">
            <v>RUBBER</v>
          </cell>
          <cell r="P354">
            <v>1</v>
          </cell>
          <cell r="Q354">
            <v>1.01</v>
          </cell>
          <cell r="V354">
            <v>18.59</v>
          </cell>
          <cell r="W354">
            <v>19.1477</v>
          </cell>
          <cell r="AB354" t="str">
            <v xml:space="preserve"> </v>
          </cell>
          <cell r="AF354">
            <v>1</v>
          </cell>
          <cell r="AG354">
            <v>1.01</v>
          </cell>
          <cell r="AH354" t="str">
            <v xml:space="preserve"> </v>
          </cell>
          <cell r="AX354">
            <v>1</v>
          </cell>
          <cell r="AY354">
            <v>1.01</v>
          </cell>
          <cell r="CF354">
            <v>169</v>
          </cell>
          <cell r="CH354">
            <v>169</v>
          </cell>
          <cell r="CJ354">
            <v>169</v>
          </cell>
          <cell r="CK354" t="str">
            <v xml:space="preserve"> </v>
          </cell>
          <cell r="CL354" t="str">
            <v xml:space="preserve"> </v>
          </cell>
          <cell r="CM354" t="str">
            <v xml:space="preserve"> </v>
          </cell>
          <cell r="CN354" t="str">
            <v xml:space="preserve"> </v>
          </cell>
          <cell r="CO354" t="str">
            <v xml:space="preserve"> </v>
          </cell>
          <cell r="CP354" t="str">
            <v xml:space="preserve"> </v>
          </cell>
          <cell r="CQ354" t="str">
            <v xml:space="preserve"> </v>
          </cell>
        </row>
        <row r="355">
          <cell r="A355" t="str">
            <v>6092KN</v>
          </cell>
          <cell r="B355">
            <v>355</v>
          </cell>
          <cell r="C355" t="str">
            <v>Plastic Half finish</v>
          </cell>
          <cell r="D355" t="str">
            <v>Metal Pin</v>
          </cell>
          <cell r="E355" t="str">
            <v>Cotton chip</v>
          </cell>
          <cell r="F355" t="str">
            <v>Epooxyresin</v>
          </cell>
          <cell r="G355" t="str">
            <v>Hardener</v>
          </cell>
          <cell r="H355" t="str">
            <v>RUBBER</v>
          </cell>
          <cell r="P355">
            <v>1</v>
          </cell>
          <cell r="Q355">
            <v>1.01</v>
          </cell>
          <cell r="V355">
            <v>12.067156348373556</v>
          </cell>
          <cell r="W355">
            <v>12.429171038824764</v>
          </cell>
          <cell r="AB355" t="str">
            <v xml:space="preserve"> </v>
          </cell>
          <cell r="AF355">
            <v>1</v>
          </cell>
          <cell r="AG355">
            <v>1.01</v>
          </cell>
          <cell r="AH355">
            <v>0.69345000000000001</v>
          </cell>
          <cell r="AI355">
            <v>0.70038449999999997</v>
          </cell>
          <cell r="AJ355">
            <v>6.9345000000000004E-2</v>
          </cell>
          <cell r="AK355">
            <v>7.0038450000000002E-2</v>
          </cell>
          <cell r="AX355">
            <v>1</v>
          </cell>
          <cell r="AY355">
            <v>1.01</v>
          </cell>
          <cell r="CF355">
            <v>115</v>
          </cell>
          <cell r="CH355">
            <v>115</v>
          </cell>
          <cell r="CJ355">
            <v>115</v>
          </cell>
          <cell r="CK355" t="str">
            <v xml:space="preserve"> </v>
          </cell>
          <cell r="CL355" t="str">
            <v xml:space="preserve"> </v>
          </cell>
          <cell r="CM355" t="str">
            <v xml:space="preserve"> </v>
          </cell>
          <cell r="CN355" t="str">
            <v xml:space="preserve"> </v>
          </cell>
          <cell r="CO355" t="str">
            <v xml:space="preserve"> </v>
          </cell>
          <cell r="CP355" t="str">
            <v xml:space="preserve"> </v>
          </cell>
          <cell r="CQ355" t="str">
            <v xml:space="preserve"> </v>
          </cell>
        </row>
        <row r="356">
          <cell r="A356" t="str">
            <v>6094KN</v>
          </cell>
          <cell r="B356">
            <v>356</v>
          </cell>
          <cell r="C356" t="str">
            <v>PLASTIC RAW MATERIAL</v>
          </cell>
          <cell r="D356" t="str">
            <v>Metal Pin</v>
          </cell>
          <cell r="E356" t="str">
            <v>Cotton chip</v>
          </cell>
          <cell r="F356" t="str">
            <v>Epooxyresin</v>
          </cell>
          <cell r="G356" t="str">
            <v>Hardener</v>
          </cell>
          <cell r="H356" t="str">
            <v>Basic Manesium Cacbonate</v>
          </cell>
          <cell r="I356" t="str">
            <v>Rubber Additive</v>
          </cell>
          <cell r="J356" t="str">
            <v>PIGMENT</v>
          </cell>
          <cell r="V356">
            <v>16.474291710388247</v>
          </cell>
          <cell r="W356">
            <v>16.968520461699896</v>
          </cell>
          <cell r="AB356" t="str">
            <v xml:space="preserve"> </v>
          </cell>
          <cell r="AF356">
            <v>1</v>
          </cell>
          <cell r="AG356">
            <v>1.01</v>
          </cell>
          <cell r="AH356">
            <v>0.94670999999999994</v>
          </cell>
          <cell r="AI356">
            <v>0.9561771</v>
          </cell>
          <cell r="AJ356">
            <v>9.4670999999999991E-2</v>
          </cell>
          <cell r="AK356">
            <v>9.5617709999999995E-2</v>
          </cell>
          <cell r="AR356">
            <v>42.9</v>
          </cell>
          <cell r="AS356">
            <v>43.758000000000003</v>
          </cell>
          <cell r="AZ356">
            <v>4.32</v>
          </cell>
          <cell r="BA356">
            <v>4.4064000000000005</v>
          </cell>
          <cell r="BB356">
            <v>9.7899999999999991</v>
          </cell>
          <cell r="BC356">
            <v>9.9857999999999993</v>
          </cell>
          <cell r="BD356">
            <v>0.28799999999999998</v>
          </cell>
          <cell r="BE356">
            <v>0.29375999999999997</v>
          </cell>
          <cell r="CF356">
            <v>157</v>
          </cell>
          <cell r="CH356">
            <v>157</v>
          </cell>
          <cell r="CJ356">
            <v>157</v>
          </cell>
          <cell r="CK356" t="str">
            <v xml:space="preserve"> </v>
          </cell>
          <cell r="CL356" t="str">
            <v xml:space="preserve"> </v>
          </cell>
          <cell r="CM356" t="str">
            <v xml:space="preserve"> </v>
          </cell>
          <cell r="CN356" t="str">
            <v xml:space="preserve"> </v>
          </cell>
          <cell r="CO356" t="str">
            <v xml:space="preserve"> </v>
          </cell>
          <cell r="CP356" t="str">
            <v xml:space="preserve"> </v>
          </cell>
          <cell r="CQ356" t="str">
            <v xml:space="preserve"> </v>
          </cell>
        </row>
        <row r="357">
          <cell r="A357" t="str">
            <v>6098KN</v>
          </cell>
          <cell r="B357">
            <v>357</v>
          </cell>
          <cell r="C357" t="str">
            <v>Plastic Half finish</v>
          </cell>
          <cell r="D357" t="str">
            <v>Metal Pin</v>
          </cell>
          <cell r="E357" t="str">
            <v>Cotton chip</v>
          </cell>
          <cell r="F357" t="str">
            <v>Epooxyresin</v>
          </cell>
          <cell r="G357" t="str">
            <v>Hardener</v>
          </cell>
          <cell r="H357" t="str">
            <v>RUBBER</v>
          </cell>
          <cell r="I357" t="str">
            <v>Plastic Circle</v>
          </cell>
          <cell r="P357">
            <v>1</v>
          </cell>
          <cell r="Q357">
            <v>1.01</v>
          </cell>
          <cell r="V357">
            <v>9.2339979013641127</v>
          </cell>
          <cell r="W357">
            <v>9.5110178384050368</v>
          </cell>
          <cell r="AB357" t="str">
            <v xml:space="preserve"> </v>
          </cell>
          <cell r="AF357">
            <v>1</v>
          </cell>
          <cell r="AG357">
            <v>1.01</v>
          </cell>
          <cell r="AH357">
            <v>0.53064</v>
          </cell>
          <cell r="AI357">
            <v>0.53594640000000004</v>
          </cell>
          <cell r="AJ357">
            <v>5.3064E-2</v>
          </cell>
          <cell r="AK357">
            <v>5.3594639999999999E-2</v>
          </cell>
          <cell r="AX357">
            <v>1</v>
          </cell>
          <cell r="AY357">
            <v>1.01</v>
          </cell>
          <cell r="BL357">
            <v>1</v>
          </cell>
          <cell r="BM357">
            <v>1.01</v>
          </cell>
          <cell r="CF357">
            <v>88</v>
          </cell>
          <cell r="CH357">
            <v>88</v>
          </cell>
          <cell r="CJ357">
            <v>88</v>
          </cell>
          <cell r="CK357" t="str">
            <v xml:space="preserve"> </v>
          </cell>
          <cell r="CL357" t="str">
            <v xml:space="preserve"> </v>
          </cell>
          <cell r="CM357" t="str">
            <v xml:space="preserve"> </v>
          </cell>
          <cell r="CN357" t="str">
            <v xml:space="preserve"> </v>
          </cell>
          <cell r="CO357" t="str">
            <v xml:space="preserve"> </v>
          </cell>
          <cell r="CP357" t="str">
            <v xml:space="preserve"> </v>
          </cell>
          <cell r="CQ357" t="str">
            <v xml:space="preserve"> </v>
          </cell>
        </row>
        <row r="358">
          <cell r="A358" t="str">
            <v>6099KN</v>
          </cell>
          <cell r="B358">
            <v>358</v>
          </cell>
          <cell r="C358" t="str">
            <v>Plastic Half finish</v>
          </cell>
          <cell r="D358" t="str">
            <v>Metal Pin</v>
          </cell>
          <cell r="E358" t="str">
            <v>Cotton chip</v>
          </cell>
          <cell r="F358" t="str">
            <v>Epooxyresin</v>
          </cell>
          <cell r="G358" t="str">
            <v>Hardener</v>
          </cell>
          <cell r="H358" t="str">
            <v>RUBBER</v>
          </cell>
          <cell r="P358">
            <v>1</v>
          </cell>
          <cell r="Q358">
            <v>1.01</v>
          </cell>
          <cell r="V358">
            <v>22.350472193074502</v>
          </cell>
          <cell r="W358">
            <v>23.020986358866736</v>
          </cell>
          <cell r="AB358" t="str">
            <v xml:space="preserve"> </v>
          </cell>
          <cell r="AF358">
            <v>1</v>
          </cell>
          <cell r="AG358">
            <v>1.01</v>
          </cell>
          <cell r="AH358">
            <v>1.2843899999999999</v>
          </cell>
          <cell r="AI358">
            <v>1.2972338999999999</v>
          </cell>
          <cell r="AJ358">
            <v>0.128439</v>
          </cell>
          <cell r="AK358">
            <v>0.12972338999999999</v>
          </cell>
          <cell r="AX358">
            <v>1</v>
          </cell>
          <cell r="AY358">
            <v>1.01</v>
          </cell>
          <cell r="CF358">
            <v>213</v>
          </cell>
          <cell r="CH358">
            <v>213</v>
          </cell>
          <cell r="CJ358">
            <v>213</v>
          </cell>
        </row>
        <row r="359">
          <cell r="A359" t="str">
            <v>611P</v>
          </cell>
          <cell r="B359">
            <v>359</v>
          </cell>
          <cell r="C359" t="str">
            <v>Plastic Half finish</v>
          </cell>
          <cell r="D359" t="str">
            <v>Plastic Pin</v>
          </cell>
          <cell r="E359" t="str">
            <v>Wire</v>
          </cell>
          <cell r="F359" t="str">
            <v>Epooxyresin</v>
          </cell>
          <cell r="G359" t="str">
            <v>Hardener</v>
          </cell>
          <cell r="P359">
            <v>1</v>
          </cell>
          <cell r="Q359">
            <v>1.01</v>
          </cell>
          <cell r="Z359">
            <v>5.2</v>
          </cell>
          <cell r="AA359">
            <v>5.3560000000000008</v>
          </cell>
          <cell r="AF359" t="str">
            <v xml:space="preserve"> </v>
          </cell>
          <cell r="CE359" t="str">
            <v>?</v>
          </cell>
          <cell r="CF359" t="str">
            <v xml:space="preserve"> </v>
          </cell>
          <cell r="CG359" t="str">
            <v>?</v>
          </cell>
          <cell r="CH359" t="str">
            <v xml:space="preserve"> </v>
          </cell>
          <cell r="CI359" t="str">
            <v>?</v>
          </cell>
          <cell r="CJ359" t="str">
            <v xml:space="preserve"> </v>
          </cell>
          <cell r="CK359" t="str">
            <v xml:space="preserve"> </v>
          </cell>
          <cell r="CL359" t="str">
            <v xml:space="preserve"> </v>
          </cell>
          <cell r="CM359" t="str">
            <v xml:space="preserve"> </v>
          </cell>
          <cell r="CN359" t="str">
            <v xml:space="preserve"> </v>
          </cell>
          <cell r="CO359" t="str">
            <v xml:space="preserve"> </v>
          </cell>
          <cell r="CP359" t="str">
            <v xml:space="preserve"> </v>
          </cell>
          <cell r="CQ359" t="str">
            <v xml:space="preserve"> </v>
          </cell>
        </row>
        <row r="360">
          <cell r="A360" t="str">
            <v>612P</v>
          </cell>
          <cell r="B360">
            <v>360</v>
          </cell>
          <cell r="C360" t="str">
            <v>PLASTIC RAW MATERIAL</v>
          </cell>
          <cell r="D360" t="str">
            <v>Plastic bristle</v>
          </cell>
          <cell r="E360" t="str">
            <v>Wire</v>
          </cell>
          <cell r="F360" t="str">
            <v>Epooxyresin</v>
          </cell>
          <cell r="G360" t="str">
            <v>Hardener</v>
          </cell>
          <cell r="AB360">
            <v>3.03</v>
          </cell>
          <cell r="AC360">
            <v>3.1208999999999998</v>
          </cell>
          <cell r="AD360">
            <v>0.35099999999999998</v>
          </cell>
          <cell r="AE360">
            <v>0.36152999999999996</v>
          </cell>
          <cell r="AF360" t="str">
            <v xml:space="preserve"> </v>
          </cell>
          <cell r="AH360">
            <v>0.27</v>
          </cell>
          <cell r="AI360">
            <v>0.2727</v>
          </cell>
          <cell r="AJ360">
            <v>2.7000000000000003E-2</v>
          </cell>
          <cell r="AK360">
            <v>2.7270000000000003E-2</v>
          </cell>
          <cell r="AR360">
            <v>37.75</v>
          </cell>
          <cell r="AS360">
            <v>38.505000000000003</v>
          </cell>
          <cell r="CB360">
            <v>3.5</v>
          </cell>
          <cell r="CC360">
            <v>21</v>
          </cell>
          <cell r="CD360">
            <v>3.5</v>
          </cell>
          <cell r="CE360">
            <v>21</v>
          </cell>
          <cell r="CF360">
            <v>3.5</v>
          </cell>
          <cell r="CG360">
            <v>21</v>
          </cell>
          <cell r="CH360">
            <v>3.5</v>
          </cell>
          <cell r="CI360">
            <v>45</v>
          </cell>
          <cell r="CJ360" t="str">
            <v xml:space="preserve"> </v>
          </cell>
          <cell r="CK360" t="str">
            <v xml:space="preserve"> </v>
          </cell>
          <cell r="CL360" t="str">
            <v xml:space="preserve"> </v>
          </cell>
          <cell r="CM360" t="str">
            <v xml:space="preserve"> </v>
          </cell>
          <cell r="CN360" t="str">
            <v xml:space="preserve"> </v>
          </cell>
          <cell r="CO360" t="str">
            <v xml:space="preserve"> </v>
          </cell>
          <cell r="CP360" t="str">
            <v xml:space="preserve"> </v>
          </cell>
          <cell r="CQ360" t="str">
            <v xml:space="preserve"> </v>
          </cell>
        </row>
        <row r="361">
          <cell r="A361" t="str">
            <v>612SP</v>
          </cell>
          <cell r="B361">
            <v>361</v>
          </cell>
          <cell r="C361" t="str">
            <v>Plastic Half finish</v>
          </cell>
          <cell r="D361" t="str">
            <v>Plastic bristle</v>
          </cell>
          <cell r="E361" t="str">
            <v>Wire</v>
          </cell>
          <cell r="F361" t="str">
            <v>Epooxyresin</v>
          </cell>
          <cell r="G361" t="str">
            <v>Hardener</v>
          </cell>
          <cell r="P361">
            <v>1</v>
          </cell>
          <cell r="Q361">
            <v>1.01</v>
          </cell>
          <cell r="AB361">
            <v>2.16</v>
          </cell>
          <cell r="AC361">
            <v>2.2248000000000001</v>
          </cell>
          <cell r="AD361">
            <v>0.27299999999999996</v>
          </cell>
          <cell r="AE361">
            <v>0.28119</v>
          </cell>
          <cell r="AF361" t="str">
            <v xml:space="preserve"> </v>
          </cell>
          <cell r="AH361">
            <v>0.21</v>
          </cell>
          <cell r="AI361">
            <v>0.21209999999999998</v>
          </cell>
          <cell r="AJ361">
            <v>2.0999999999999998E-2</v>
          </cell>
          <cell r="AK361">
            <v>2.121E-2</v>
          </cell>
          <cell r="CB361">
            <v>3</v>
          </cell>
          <cell r="CC361">
            <v>16.399999999999999</v>
          </cell>
          <cell r="CD361">
            <v>3</v>
          </cell>
          <cell r="CE361">
            <v>16.399999999999999</v>
          </cell>
          <cell r="CF361">
            <v>3</v>
          </cell>
          <cell r="CG361">
            <v>16.399999999999999</v>
          </cell>
          <cell r="CH361">
            <v>3</v>
          </cell>
          <cell r="CI361">
            <v>35</v>
          </cell>
          <cell r="CJ361" t="str">
            <v xml:space="preserve"> </v>
          </cell>
          <cell r="CK361" t="str">
            <v xml:space="preserve"> </v>
          </cell>
          <cell r="CL361" t="str">
            <v xml:space="preserve"> </v>
          </cell>
          <cell r="CM361" t="str">
            <v xml:space="preserve"> </v>
          </cell>
          <cell r="CN361" t="str">
            <v xml:space="preserve"> </v>
          </cell>
          <cell r="CO361" t="str">
            <v xml:space="preserve"> </v>
          </cell>
          <cell r="CP361" t="str">
            <v xml:space="preserve"> </v>
          </cell>
          <cell r="CQ361" t="str">
            <v xml:space="preserve"> </v>
          </cell>
        </row>
        <row r="362">
          <cell r="A362" t="str">
            <v>613LHP</v>
          </cell>
          <cell r="B362">
            <v>362</v>
          </cell>
          <cell r="C362" t="str">
            <v>Plastic Half finish</v>
          </cell>
          <cell r="D362" t="str">
            <v>Plastic Pin</v>
          </cell>
          <cell r="E362" t="str">
            <v>Plastic Circle</v>
          </cell>
          <cell r="F362" t="str">
            <v>Epooxyresin</v>
          </cell>
          <cell r="G362" t="str">
            <v>Hardener</v>
          </cell>
          <cell r="H362" t="str">
            <v>Glue</v>
          </cell>
          <cell r="I362" t="str">
            <v>Basic Manesium Cacbonate</v>
          </cell>
          <cell r="J362" t="str">
            <v>Rubber Additive</v>
          </cell>
          <cell r="K362" t="str">
            <v>PIGMENT</v>
          </cell>
          <cell r="P362">
            <v>1</v>
          </cell>
          <cell r="Q362">
            <v>1.01</v>
          </cell>
          <cell r="Z362">
            <v>8.5</v>
          </cell>
          <cell r="AA362">
            <v>8.7550000000000008</v>
          </cell>
          <cell r="AB362" t="str">
            <v xml:space="preserve"> </v>
          </cell>
          <cell r="AF362" t="str">
            <v xml:space="preserve"> </v>
          </cell>
          <cell r="AH362">
            <v>0.92258999999999991</v>
          </cell>
          <cell r="AI362">
            <v>0.93181589999999992</v>
          </cell>
          <cell r="AJ362">
            <v>9.2258999999999994E-2</v>
          </cell>
          <cell r="AK362">
            <v>9.3181589999999995E-2</v>
          </cell>
          <cell r="AT362">
            <v>0.8</v>
          </cell>
          <cell r="AU362">
            <v>0.81600000000000006</v>
          </cell>
          <cell r="AZ362">
            <v>5.46</v>
          </cell>
          <cell r="BA362">
            <v>5.5692000000000004</v>
          </cell>
          <cell r="BB362">
            <v>12.38</v>
          </cell>
          <cell r="BC362">
            <v>12.627600000000001</v>
          </cell>
          <cell r="BD362">
            <v>0.36</v>
          </cell>
          <cell r="BE362">
            <v>0.36719999999999997</v>
          </cell>
          <cell r="BL362">
            <v>1</v>
          </cell>
          <cell r="BM362">
            <v>1.01</v>
          </cell>
          <cell r="CB362">
            <v>5.5</v>
          </cell>
          <cell r="CC362">
            <v>26</v>
          </cell>
          <cell r="CD362">
            <v>5.5</v>
          </cell>
          <cell r="CE362">
            <v>26</v>
          </cell>
          <cell r="CF362">
            <v>5.5</v>
          </cell>
          <cell r="CG362">
            <v>26</v>
          </cell>
          <cell r="CH362">
            <v>3.2</v>
          </cell>
          <cell r="CJ362">
            <v>153</v>
          </cell>
          <cell r="CK362" t="str">
            <v xml:space="preserve"> </v>
          </cell>
          <cell r="CL362" t="str">
            <v xml:space="preserve"> </v>
          </cell>
          <cell r="CM362" t="str">
            <v xml:space="preserve"> </v>
          </cell>
          <cell r="CN362" t="str">
            <v xml:space="preserve"> </v>
          </cell>
          <cell r="CO362" t="str">
            <v xml:space="preserve"> </v>
          </cell>
          <cell r="CP362" t="str">
            <v xml:space="preserve"> </v>
          </cell>
          <cell r="CQ362" t="str">
            <v xml:space="preserve"> </v>
          </cell>
        </row>
        <row r="363">
          <cell r="A363" t="str">
            <v>613MHP</v>
          </cell>
          <cell r="B363">
            <v>363</v>
          </cell>
          <cell r="C363" t="str">
            <v>Plastic Half finish</v>
          </cell>
          <cell r="D363" t="str">
            <v>PLASTIC RAW MATERIAL</v>
          </cell>
          <cell r="E363" t="str">
            <v>Plastic Circle</v>
          </cell>
          <cell r="F363" t="str">
            <v>Epooxyresin</v>
          </cell>
          <cell r="G363" t="str">
            <v>Hardener</v>
          </cell>
          <cell r="H363" t="str">
            <v>Glue</v>
          </cell>
          <cell r="I363" t="str">
            <v>Basic Manesium Cacbonate</v>
          </cell>
          <cell r="J363" t="str">
            <v>Rubber Additive</v>
          </cell>
          <cell r="K363" t="str">
            <v>PIGMENT</v>
          </cell>
          <cell r="P363">
            <v>1</v>
          </cell>
          <cell r="Q363">
            <v>1.01</v>
          </cell>
          <cell r="AB363" t="str">
            <v xml:space="preserve"> </v>
          </cell>
          <cell r="AF363" t="str">
            <v xml:space="preserve"> </v>
          </cell>
          <cell r="AH363">
            <v>0.72963</v>
          </cell>
          <cell r="AI363">
            <v>0.73692630000000003</v>
          </cell>
          <cell r="AJ363">
            <v>7.2963E-2</v>
          </cell>
          <cell r="AK363">
            <v>7.3692629999999995E-2</v>
          </cell>
          <cell r="AR363">
            <v>7</v>
          </cell>
          <cell r="AS363">
            <v>7.1400000000000006</v>
          </cell>
          <cell r="AT363">
            <v>0.7</v>
          </cell>
          <cell r="AU363">
            <v>0.71399999999999997</v>
          </cell>
          <cell r="AZ363">
            <v>1.95</v>
          </cell>
          <cell r="BA363">
            <v>1.9889999999999999</v>
          </cell>
          <cell r="BB363">
            <v>4.42</v>
          </cell>
          <cell r="BC363">
            <v>4.5084</v>
          </cell>
          <cell r="BD363">
            <v>0.13</v>
          </cell>
          <cell r="BE363">
            <v>0.1326</v>
          </cell>
          <cell r="BL363">
            <v>1</v>
          </cell>
          <cell r="BM363">
            <v>1.01</v>
          </cell>
          <cell r="CB363">
            <v>4.2</v>
          </cell>
          <cell r="CC363">
            <v>22</v>
          </cell>
          <cell r="CD363">
            <v>4.2</v>
          </cell>
          <cell r="CE363">
            <v>22</v>
          </cell>
          <cell r="CF363">
            <v>4.2</v>
          </cell>
          <cell r="CG363">
            <v>22</v>
          </cell>
          <cell r="CH363">
            <v>2.8</v>
          </cell>
          <cell r="CJ363">
            <v>121</v>
          </cell>
          <cell r="CK363" t="str">
            <v xml:space="preserve"> </v>
          </cell>
          <cell r="CL363" t="str">
            <v xml:space="preserve"> </v>
          </cell>
          <cell r="CM363" t="str">
            <v xml:space="preserve"> </v>
          </cell>
          <cell r="CN363" t="str">
            <v xml:space="preserve"> </v>
          </cell>
          <cell r="CO363" t="str">
            <v xml:space="preserve"> </v>
          </cell>
          <cell r="CP363" t="str">
            <v xml:space="preserve"> </v>
          </cell>
          <cell r="CQ363" t="str">
            <v xml:space="preserve"> </v>
          </cell>
        </row>
        <row r="364">
          <cell r="A364" t="str">
            <v>613SHP</v>
          </cell>
          <cell r="B364">
            <v>364</v>
          </cell>
          <cell r="C364" t="str">
            <v>Plastic Half finish</v>
          </cell>
          <cell r="D364" t="str">
            <v>Plastic Pin</v>
          </cell>
          <cell r="E364" t="str">
            <v>Plastic Circle</v>
          </cell>
          <cell r="F364" t="str">
            <v>Epooxyresin</v>
          </cell>
          <cell r="G364" t="str">
            <v>Hardener</v>
          </cell>
          <cell r="H364" t="str">
            <v>Glue</v>
          </cell>
          <cell r="I364" t="str">
            <v>Basic Manesium Cacbonate</v>
          </cell>
          <cell r="J364" t="str">
            <v>Rubber Additive</v>
          </cell>
          <cell r="K364" t="str">
            <v>PIGMENT</v>
          </cell>
          <cell r="P364">
            <v>1</v>
          </cell>
          <cell r="Q364">
            <v>1.01</v>
          </cell>
          <cell r="Z364">
            <v>4.5</v>
          </cell>
          <cell r="AA364">
            <v>4.6349999999999998</v>
          </cell>
          <cell r="AB364" t="str">
            <v xml:space="preserve"> </v>
          </cell>
          <cell r="AF364" t="str">
            <v xml:space="preserve"> </v>
          </cell>
          <cell r="AH364">
            <v>0.47636999999999996</v>
          </cell>
          <cell r="AI364">
            <v>0.48113369999999994</v>
          </cell>
          <cell r="AJ364">
            <v>4.7636999999999999E-2</v>
          </cell>
          <cell r="AK364">
            <v>4.8113370000000003E-2</v>
          </cell>
          <cell r="AT364">
            <v>0.6</v>
          </cell>
          <cell r="AU364">
            <v>0.61199999999999999</v>
          </cell>
          <cell r="AZ364">
            <v>2.58</v>
          </cell>
          <cell r="BA364">
            <v>2.6316000000000002</v>
          </cell>
          <cell r="BB364">
            <v>5.84</v>
          </cell>
          <cell r="BC364">
            <v>5.9568000000000003</v>
          </cell>
          <cell r="BD364">
            <v>0.18</v>
          </cell>
          <cell r="BE364">
            <v>0.18359999999999999</v>
          </cell>
          <cell r="BL364">
            <v>1</v>
          </cell>
          <cell r="BM364">
            <v>1.01</v>
          </cell>
          <cell r="CB364">
            <v>4</v>
          </cell>
          <cell r="CC364">
            <v>17.899999999999999</v>
          </cell>
          <cell r="CD364">
            <v>4</v>
          </cell>
          <cell r="CE364">
            <v>17.899999999999999</v>
          </cell>
          <cell r="CF364">
            <v>4</v>
          </cell>
          <cell r="CG364">
            <v>17.899999999999999</v>
          </cell>
          <cell r="CH364">
            <v>3.1</v>
          </cell>
          <cell r="CJ364">
            <v>79</v>
          </cell>
          <cell r="CK364" t="str">
            <v xml:space="preserve"> </v>
          </cell>
          <cell r="CL364" t="str">
            <v xml:space="preserve"> </v>
          </cell>
          <cell r="CM364" t="str">
            <v xml:space="preserve"> </v>
          </cell>
          <cell r="CN364" t="str">
            <v xml:space="preserve"> </v>
          </cell>
          <cell r="CO364" t="str">
            <v xml:space="preserve"> </v>
          </cell>
          <cell r="CP364" t="str">
            <v xml:space="preserve"> </v>
          </cell>
          <cell r="CQ364" t="str">
            <v xml:space="preserve"> </v>
          </cell>
        </row>
        <row r="365">
          <cell r="A365" t="str">
            <v>614P</v>
          </cell>
          <cell r="B365">
            <v>365</v>
          </cell>
          <cell r="C365" t="str">
            <v>Plastic Half finish</v>
          </cell>
          <cell r="D365" t="str">
            <v>Metal Pin</v>
          </cell>
          <cell r="E365" t="str">
            <v>Cotton chip</v>
          </cell>
          <cell r="F365" t="str">
            <v>Epooxyresin</v>
          </cell>
          <cell r="G365" t="str">
            <v>Hardener</v>
          </cell>
          <cell r="H365" t="str">
            <v>Glue</v>
          </cell>
          <cell r="P365">
            <v>1</v>
          </cell>
          <cell r="Q365">
            <v>1.01</v>
          </cell>
          <cell r="V365">
            <v>11.647429171038825</v>
          </cell>
          <cell r="W365">
            <v>11.996852046169989</v>
          </cell>
          <cell r="AB365" t="str">
            <v xml:space="preserve"> </v>
          </cell>
          <cell r="AF365">
            <v>1</v>
          </cell>
          <cell r="AG365">
            <v>1.01</v>
          </cell>
          <cell r="AH365">
            <v>0.66932999999999998</v>
          </cell>
          <cell r="AI365">
            <v>0.67602329999999999</v>
          </cell>
          <cell r="AJ365">
            <v>6.6932999999999993E-2</v>
          </cell>
          <cell r="AK365">
            <v>6.7602329999999988E-2</v>
          </cell>
          <cell r="AT365">
            <v>0.7</v>
          </cell>
          <cell r="AU365">
            <v>0.71399999999999997</v>
          </cell>
          <cell r="AX365">
            <v>1</v>
          </cell>
          <cell r="AY365">
            <v>1.01</v>
          </cell>
          <cell r="CB365">
            <v>5.0999999999999996</v>
          </cell>
          <cell r="CC365">
            <v>18.2</v>
          </cell>
          <cell r="CD365">
            <v>5.0999999999999996</v>
          </cell>
          <cell r="CE365">
            <v>18.2</v>
          </cell>
          <cell r="CF365">
            <v>5.0999999999999996</v>
          </cell>
          <cell r="CG365">
            <v>18.2</v>
          </cell>
          <cell r="CH365">
            <v>3.1</v>
          </cell>
          <cell r="CJ365">
            <v>111</v>
          </cell>
          <cell r="CK365" t="str">
            <v xml:space="preserve"> </v>
          </cell>
          <cell r="CL365" t="str">
            <v xml:space="preserve"> </v>
          </cell>
          <cell r="CM365" t="str">
            <v xml:space="preserve"> </v>
          </cell>
          <cell r="CN365" t="str">
            <v xml:space="preserve"> </v>
          </cell>
          <cell r="CO365" t="str">
            <v xml:space="preserve"> </v>
          </cell>
          <cell r="CP365" t="str">
            <v xml:space="preserve"> </v>
          </cell>
          <cell r="CQ365" t="str">
            <v xml:space="preserve"> </v>
          </cell>
        </row>
        <row r="366">
          <cell r="A366" t="str">
            <v>614KP</v>
          </cell>
          <cell r="B366">
            <v>366</v>
          </cell>
          <cell r="C366" t="str">
            <v>Plastic Half finish</v>
          </cell>
          <cell r="D366" t="str">
            <v>Plastic Pin</v>
          </cell>
          <cell r="E366" t="str">
            <v>Epooxyresin</v>
          </cell>
          <cell r="F366" t="str">
            <v>Hardener</v>
          </cell>
          <cell r="G366" t="str">
            <v>Glue</v>
          </cell>
          <cell r="H366" t="str">
            <v>RUBBER</v>
          </cell>
          <cell r="P366">
            <v>1</v>
          </cell>
          <cell r="Q366">
            <v>1.01</v>
          </cell>
          <cell r="Z366">
            <v>6.38</v>
          </cell>
          <cell r="AA366">
            <v>6.5713999999999997</v>
          </cell>
          <cell r="AB366" t="str">
            <v xml:space="preserve"> </v>
          </cell>
          <cell r="AF366" t="str">
            <v xml:space="preserve"> </v>
          </cell>
          <cell r="AH366">
            <v>0.34974</v>
          </cell>
          <cell r="AI366">
            <v>0.35323739999999998</v>
          </cell>
          <cell r="AJ366">
            <v>3.4973999999999998E-2</v>
          </cell>
          <cell r="AK366">
            <v>3.5323739999999999E-2</v>
          </cell>
          <cell r="AT366">
            <v>0.7</v>
          </cell>
          <cell r="AU366">
            <v>0.71399999999999997</v>
          </cell>
          <cell r="AX366">
            <v>1</v>
          </cell>
          <cell r="AY366">
            <v>1.01</v>
          </cell>
          <cell r="CB366">
            <v>5.0999999999999996</v>
          </cell>
          <cell r="CC366">
            <v>18.2</v>
          </cell>
          <cell r="CD366">
            <v>5.0999999999999996</v>
          </cell>
          <cell r="CE366">
            <v>18.2</v>
          </cell>
          <cell r="CF366">
            <v>5.0999999999999996</v>
          </cell>
          <cell r="CG366">
            <v>18.2</v>
          </cell>
          <cell r="CH366">
            <v>3.3</v>
          </cell>
          <cell r="CJ366">
            <v>58</v>
          </cell>
          <cell r="CK366" t="str">
            <v xml:space="preserve"> </v>
          </cell>
          <cell r="CL366" t="str">
            <v xml:space="preserve"> </v>
          </cell>
          <cell r="CM366" t="str">
            <v xml:space="preserve"> </v>
          </cell>
          <cell r="CN366" t="str">
            <v xml:space="preserve"> </v>
          </cell>
          <cell r="CO366" t="str">
            <v xml:space="preserve"> </v>
          </cell>
          <cell r="CP366" t="str">
            <v xml:space="preserve"> </v>
          </cell>
          <cell r="CQ366" t="str">
            <v xml:space="preserve"> </v>
          </cell>
        </row>
        <row r="367">
          <cell r="A367" t="str">
            <v>615HP</v>
          </cell>
          <cell r="B367">
            <v>367</v>
          </cell>
          <cell r="C367" t="str">
            <v>Plastic Half finish</v>
          </cell>
          <cell r="D367" t="str">
            <v>PLASTIC RAW MATERIAL</v>
          </cell>
          <cell r="E367" t="str">
            <v>Epooxyresin</v>
          </cell>
          <cell r="F367" t="str">
            <v>Hardener</v>
          </cell>
          <cell r="G367" t="str">
            <v>Glue</v>
          </cell>
          <cell r="H367" t="str">
            <v>Basic Manesium Cacbonate</v>
          </cell>
          <cell r="I367" t="str">
            <v>Rubber Additive</v>
          </cell>
          <cell r="J367" t="str">
            <v>PIGMENT</v>
          </cell>
          <cell r="P367">
            <v>1</v>
          </cell>
          <cell r="Q367">
            <v>1.01</v>
          </cell>
          <cell r="AB367" t="str">
            <v xml:space="preserve"> </v>
          </cell>
          <cell r="AF367" t="str">
            <v xml:space="preserve"> </v>
          </cell>
          <cell r="AH367">
            <v>0.89244000000000001</v>
          </cell>
          <cell r="AI367">
            <v>0.90136440000000007</v>
          </cell>
          <cell r="AJ367">
            <v>8.9244000000000004E-2</v>
          </cell>
          <cell r="AK367">
            <v>9.0136439999999998E-2</v>
          </cell>
          <cell r="AR367">
            <v>8</v>
          </cell>
          <cell r="AS367">
            <v>8.16</v>
          </cell>
          <cell r="AT367">
            <v>0.8</v>
          </cell>
          <cell r="AU367">
            <v>0.81600000000000006</v>
          </cell>
          <cell r="AZ367">
            <v>4.5599999999999996</v>
          </cell>
          <cell r="BA367">
            <v>4.6511999999999993</v>
          </cell>
          <cell r="BB367">
            <v>10.34</v>
          </cell>
          <cell r="BC367">
            <v>10.546799999999999</v>
          </cell>
          <cell r="BD367">
            <v>0.3</v>
          </cell>
          <cell r="BE367">
            <v>0.30599999999999999</v>
          </cell>
          <cell r="CF367">
            <v>148</v>
          </cell>
          <cell r="CH367">
            <v>148</v>
          </cell>
          <cell r="CJ367">
            <v>148</v>
          </cell>
          <cell r="CK367" t="str">
            <v xml:space="preserve"> </v>
          </cell>
          <cell r="CL367" t="str">
            <v xml:space="preserve"> </v>
          </cell>
          <cell r="CM367" t="str">
            <v xml:space="preserve"> </v>
          </cell>
          <cell r="CN367" t="str">
            <v xml:space="preserve"> </v>
          </cell>
          <cell r="CO367" t="str">
            <v xml:space="preserve"> </v>
          </cell>
          <cell r="CP367" t="str">
            <v xml:space="preserve"> </v>
          </cell>
          <cell r="CQ367" t="str">
            <v xml:space="preserve"> </v>
          </cell>
        </row>
        <row r="368">
          <cell r="A368" t="str">
            <v>615P</v>
          </cell>
          <cell r="B368">
            <v>368</v>
          </cell>
          <cell r="C368" t="str">
            <v>Plastic Half finish</v>
          </cell>
          <cell r="D368" t="str">
            <v>Metal Pin</v>
          </cell>
          <cell r="E368" t="str">
            <v>Cotton chip</v>
          </cell>
          <cell r="F368" t="str">
            <v>Epooxyresin</v>
          </cell>
          <cell r="G368" t="str">
            <v>Hardener</v>
          </cell>
          <cell r="H368" t="str">
            <v>Glue</v>
          </cell>
          <cell r="P368">
            <v>1</v>
          </cell>
          <cell r="Q368">
            <v>1.01</v>
          </cell>
          <cell r="V368">
            <v>15.5299055613851</v>
          </cell>
          <cell r="W368">
            <v>15.995802728226653</v>
          </cell>
          <cell r="AB368" t="str">
            <v xml:space="preserve"> </v>
          </cell>
          <cell r="AF368">
            <v>1</v>
          </cell>
          <cell r="AG368">
            <v>1.01</v>
          </cell>
          <cell r="AH368">
            <v>0.89244000000000001</v>
          </cell>
          <cell r="AI368">
            <v>0.90136440000000007</v>
          </cell>
          <cell r="AJ368">
            <v>8.9244000000000004E-2</v>
          </cell>
          <cell r="AK368">
            <v>9.0136439999999998E-2</v>
          </cell>
          <cell r="AT368">
            <v>0.8</v>
          </cell>
          <cell r="AU368">
            <v>0.81600000000000006</v>
          </cell>
          <cell r="AX368">
            <v>1</v>
          </cell>
          <cell r="AY368">
            <v>1.01</v>
          </cell>
          <cell r="CF368">
            <v>148</v>
          </cell>
          <cell r="CH368">
            <v>148</v>
          </cell>
          <cell r="CJ368">
            <v>148</v>
          </cell>
          <cell r="CK368" t="str">
            <v xml:space="preserve"> </v>
          </cell>
          <cell r="CL368" t="str">
            <v xml:space="preserve"> </v>
          </cell>
          <cell r="CM368" t="str">
            <v xml:space="preserve"> </v>
          </cell>
          <cell r="CN368" t="str">
            <v xml:space="preserve"> </v>
          </cell>
          <cell r="CO368" t="str">
            <v xml:space="preserve"> </v>
          </cell>
          <cell r="CP368" t="str">
            <v xml:space="preserve"> </v>
          </cell>
          <cell r="CQ368" t="str">
            <v xml:space="preserve"> </v>
          </cell>
        </row>
        <row r="369">
          <cell r="A369" t="str">
            <v>616P</v>
          </cell>
          <cell r="B369">
            <v>369</v>
          </cell>
          <cell r="C369" t="str">
            <v>Plastic Half finish</v>
          </cell>
          <cell r="D369" t="str">
            <v>Plastic bristle</v>
          </cell>
          <cell r="E369" t="str">
            <v>Wire</v>
          </cell>
          <cell r="F369" t="str">
            <v>Epooxyresin</v>
          </cell>
          <cell r="G369" t="str">
            <v>Hardener</v>
          </cell>
          <cell r="P369">
            <v>1</v>
          </cell>
          <cell r="Q369">
            <v>1.01</v>
          </cell>
          <cell r="AB369">
            <v>2.09</v>
          </cell>
          <cell r="AC369">
            <v>2.1526999999999998</v>
          </cell>
          <cell r="AD369">
            <v>1.5209999999999999</v>
          </cell>
          <cell r="AE369">
            <v>1.56663</v>
          </cell>
          <cell r="AF369" t="str">
            <v xml:space="preserve"> </v>
          </cell>
          <cell r="AH369">
            <v>0.18</v>
          </cell>
          <cell r="AI369">
            <v>0.18179999999999999</v>
          </cell>
          <cell r="AJ369">
            <v>1.7999999999999999E-2</v>
          </cell>
          <cell r="AK369">
            <v>1.8179999999999998E-2</v>
          </cell>
          <cell r="CE369">
            <v>195</v>
          </cell>
          <cell r="CF369" t="str">
            <v xml:space="preserve"> </v>
          </cell>
          <cell r="CG369">
            <v>195</v>
          </cell>
          <cell r="CH369" t="str">
            <v xml:space="preserve"> </v>
          </cell>
          <cell r="CI369">
            <v>195</v>
          </cell>
          <cell r="CJ369" t="str">
            <v xml:space="preserve"> </v>
          </cell>
          <cell r="CK369" t="str">
            <v xml:space="preserve"> </v>
          </cell>
          <cell r="CL369" t="str">
            <v xml:space="preserve"> </v>
          </cell>
          <cell r="CM369" t="str">
            <v xml:space="preserve"> </v>
          </cell>
          <cell r="CN369" t="str">
            <v xml:space="preserve"> </v>
          </cell>
          <cell r="CO369" t="str">
            <v xml:space="preserve"> </v>
          </cell>
          <cell r="CP369" t="str">
            <v xml:space="preserve"> </v>
          </cell>
          <cell r="CQ369" t="str">
            <v xml:space="preserve"> </v>
          </cell>
        </row>
        <row r="370">
          <cell r="A370" t="str">
            <v>617P</v>
          </cell>
          <cell r="B370">
            <v>370</v>
          </cell>
          <cell r="C370" t="str">
            <v>Plastic Half finish</v>
          </cell>
          <cell r="D370" t="str">
            <v>Plastic bristle</v>
          </cell>
          <cell r="E370" t="str">
            <v>Wire</v>
          </cell>
          <cell r="F370" t="str">
            <v>Epooxyresin</v>
          </cell>
          <cell r="G370" t="str">
            <v>Hardener</v>
          </cell>
          <cell r="P370">
            <v>1</v>
          </cell>
          <cell r="Q370">
            <v>1.01</v>
          </cell>
          <cell r="AB370">
            <v>2.42</v>
          </cell>
          <cell r="AC370">
            <v>2.4925999999999999</v>
          </cell>
          <cell r="AD370">
            <v>0.52259999999999995</v>
          </cell>
          <cell r="AE370">
            <v>0.53827799999999992</v>
          </cell>
          <cell r="AF370" t="str">
            <v xml:space="preserve"> </v>
          </cell>
          <cell r="AH370">
            <v>0.4</v>
          </cell>
          <cell r="AI370">
            <v>0.40400000000000003</v>
          </cell>
          <cell r="AJ370">
            <v>0.04</v>
          </cell>
          <cell r="AK370">
            <v>4.0399999999999998E-2</v>
          </cell>
          <cell r="CB370">
            <v>6.3</v>
          </cell>
          <cell r="CC370">
            <v>21.4</v>
          </cell>
          <cell r="CD370">
            <v>6.3</v>
          </cell>
          <cell r="CE370">
            <v>21.4</v>
          </cell>
          <cell r="CF370">
            <v>6.3</v>
          </cell>
          <cell r="CG370">
            <v>21.4</v>
          </cell>
          <cell r="CH370">
            <v>3.1</v>
          </cell>
          <cell r="CI370">
            <v>67</v>
          </cell>
          <cell r="CJ370" t="str">
            <v xml:space="preserve"> </v>
          </cell>
          <cell r="CK370" t="str">
            <v xml:space="preserve"> </v>
          </cell>
          <cell r="CL370" t="str">
            <v xml:space="preserve"> </v>
          </cell>
          <cell r="CM370" t="str">
            <v xml:space="preserve"> </v>
          </cell>
          <cell r="CN370" t="str">
            <v xml:space="preserve"> </v>
          </cell>
          <cell r="CO370" t="str">
            <v xml:space="preserve"> </v>
          </cell>
          <cell r="CP370" t="str">
            <v xml:space="preserve"> </v>
          </cell>
          <cell r="CQ370" t="str">
            <v xml:space="preserve"> </v>
          </cell>
        </row>
        <row r="371">
          <cell r="A371" t="str">
            <v>618AP</v>
          </cell>
          <cell r="B371">
            <v>371</v>
          </cell>
          <cell r="C371" t="str">
            <v>Plastic Half finish</v>
          </cell>
          <cell r="D371" t="str">
            <v>Plastic bristle</v>
          </cell>
          <cell r="E371" t="str">
            <v>Wire</v>
          </cell>
          <cell r="F371" t="str">
            <v>Epooxyresin</v>
          </cell>
          <cell r="G371" t="str">
            <v>Hardener</v>
          </cell>
          <cell r="H371" t="str">
            <v>Glue</v>
          </cell>
          <cell r="P371">
            <v>1</v>
          </cell>
          <cell r="Q371">
            <v>1.01</v>
          </cell>
          <cell r="AB371">
            <v>3.24</v>
          </cell>
          <cell r="AC371">
            <v>3.3372000000000002</v>
          </cell>
          <cell r="AD371">
            <v>1.4039999999999999</v>
          </cell>
          <cell r="AE371">
            <v>1.4461199999999999</v>
          </cell>
          <cell r="AF371" t="str">
            <v xml:space="preserve"> </v>
          </cell>
          <cell r="AH371">
            <v>1.0900000000000001</v>
          </cell>
          <cell r="AI371">
            <v>1.1009</v>
          </cell>
          <cell r="AJ371">
            <v>0.10900000000000001</v>
          </cell>
          <cell r="AK371">
            <v>0.11009000000000002</v>
          </cell>
          <cell r="AT371">
            <v>0.3</v>
          </cell>
          <cell r="AU371">
            <v>0.30599999999999999</v>
          </cell>
          <cell r="AX371" t="str">
            <v xml:space="preserve"> </v>
          </cell>
          <cell r="CE371">
            <v>180</v>
          </cell>
          <cell r="CF371" t="str">
            <v xml:space="preserve"> </v>
          </cell>
          <cell r="CG371">
            <v>180</v>
          </cell>
          <cell r="CH371" t="str">
            <v xml:space="preserve"> </v>
          </cell>
          <cell r="CI371">
            <v>180</v>
          </cell>
          <cell r="CJ371" t="str">
            <v xml:space="preserve"> </v>
          </cell>
          <cell r="CK371" t="str">
            <v xml:space="preserve"> </v>
          </cell>
          <cell r="CL371" t="str">
            <v xml:space="preserve"> </v>
          </cell>
          <cell r="CM371" t="str">
            <v xml:space="preserve"> </v>
          </cell>
          <cell r="CN371" t="str">
            <v xml:space="preserve"> </v>
          </cell>
          <cell r="CO371" t="str">
            <v xml:space="preserve"> </v>
          </cell>
          <cell r="CP371" t="str">
            <v xml:space="preserve"> </v>
          </cell>
          <cell r="CQ371" t="str">
            <v xml:space="preserve"> </v>
          </cell>
        </row>
        <row r="372">
          <cell r="A372" t="str">
            <v>618P</v>
          </cell>
          <cell r="B372">
            <v>372</v>
          </cell>
          <cell r="C372" t="str">
            <v>Plastic Half finish</v>
          </cell>
          <cell r="D372" t="str">
            <v>Plastic bristle</v>
          </cell>
          <cell r="E372" t="str">
            <v>Wire</v>
          </cell>
          <cell r="F372" t="str">
            <v>Epooxyresin</v>
          </cell>
          <cell r="G372" t="str">
            <v>Hardener</v>
          </cell>
          <cell r="H372" t="str">
            <v>Glue</v>
          </cell>
          <cell r="P372">
            <v>1</v>
          </cell>
          <cell r="Q372">
            <v>1.01</v>
          </cell>
          <cell r="AB372">
            <v>2.88</v>
          </cell>
          <cell r="AC372">
            <v>2.9664000000000001</v>
          </cell>
          <cell r="AD372">
            <v>1.4039999999999999</v>
          </cell>
          <cell r="AE372">
            <v>1.4461199999999999</v>
          </cell>
          <cell r="AF372" t="str">
            <v xml:space="preserve"> </v>
          </cell>
          <cell r="AH372">
            <v>1.0900000000000001</v>
          </cell>
          <cell r="AI372">
            <v>1.1009</v>
          </cell>
          <cell r="AJ372">
            <v>0.10900000000000001</v>
          </cell>
          <cell r="AK372">
            <v>0.11009000000000002</v>
          </cell>
          <cell r="AT372">
            <v>0.3</v>
          </cell>
          <cell r="AU372">
            <v>0.30599999999999999</v>
          </cell>
          <cell r="AX372" t="str">
            <v xml:space="preserve"> </v>
          </cell>
          <cell r="CB372">
            <v>4.5</v>
          </cell>
          <cell r="CC372">
            <v>22</v>
          </cell>
          <cell r="CD372">
            <v>4.5</v>
          </cell>
          <cell r="CE372">
            <v>22</v>
          </cell>
          <cell r="CF372">
            <v>4.5</v>
          </cell>
          <cell r="CG372">
            <v>22</v>
          </cell>
          <cell r="CH372">
            <v>4.5</v>
          </cell>
          <cell r="CI372">
            <v>180</v>
          </cell>
          <cell r="CJ372" t="str">
            <v xml:space="preserve"> </v>
          </cell>
          <cell r="CK372" t="str">
            <v xml:space="preserve"> </v>
          </cell>
          <cell r="CL372" t="str">
            <v xml:space="preserve"> </v>
          </cell>
          <cell r="CM372" t="str">
            <v xml:space="preserve"> </v>
          </cell>
          <cell r="CN372" t="str">
            <v xml:space="preserve"> </v>
          </cell>
          <cell r="CO372" t="str">
            <v xml:space="preserve"> </v>
          </cell>
          <cell r="CP372" t="str">
            <v xml:space="preserve"> </v>
          </cell>
          <cell r="CQ372" t="str">
            <v xml:space="preserve"> </v>
          </cell>
        </row>
        <row r="373">
          <cell r="A373" t="str">
            <v>618SP</v>
          </cell>
          <cell r="B373">
            <v>373</v>
          </cell>
          <cell r="C373" t="str">
            <v>Plastic Half finish</v>
          </cell>
          <cell r="D373" t="str">
            <v>Plastic bristle</v>
          </cell>
          <cell r="E373" t="str">
            <v>Wire</v>
          </cell>
          <cell r="F373" t="str">
            <v>Epooxyresin</v>
          </cell>
          <cell r="G373" t="str">
            <v>Hardener</v>
          </cell>
          <cell r="H373" t="str">
            <v>Glue</v>
          </cell>
          <cell r="P373">
            <v>1</v>
          </cell>
          <cell r="Q373">
            <v>1.01</v>
          </cell>
          <cell r="AB373">
            <v>2</v>
          </cell>
          <cell r="AC373">
            <v>2.06</v>
          </cell>
          <cell r="AD373">
            <v>1.5911999999999999</v>
          </cell>
          <cell r="AE373">
            <v>1.6389359999999999</v>
          </cell>
          <cell r="AF373" t="str">
            <v xml:space="preserve"> </v>
          </cell>
          <cell r="AH373">
            <v>1.23</v>
          </cell>
          <cell r="AI373">
            <v>1.2423</v>
          </cell>
          <cell r="AJ373">
            <v>0.123</v>
          </cell>
          <cell r="AK373">
            <v>0.12422999999999999</v>
          </cell>
          <cell r="AT373">
            <v>0.3</v>
          </cell>
          <cell r="AU373">
            <v>0.30599999999999999</v>
          </cell>
          <cell r="AX373" t="str">
            <v xml:space="preserve"> </v>
          </cell>
          <cell r="CB373">
            <v>4</v>
          </cell>
          <cell r="CC373">
            <v>21.7</v>
          </cell>
          <cell r="CD373">
            <v>4</v>
          </cell>
          <cell r="CE373">
            <v>21.7</v>
          </cell>
          <cell r="CF373">
            <v>4</v>
          </cell>
          <cell r="CG373">
            <v>21.7</v>
          </cell>
          <cell r="CH373">
            <v>4</v>
          </cell>
          <cell r="CI373">
            <v>204</v>
          </cell>
          <cell r="CJ373" t="str">
            <v xml:space="preserve"> </v>
          </cell>
          <cell r="CK373" t="str">
            <v xml:space="preserve"> </v>
          </cell>
          <cell r="CL373" t="str">
            <v xml:space="preserve"> </v>
          </cell>
          <cell r="CM373" t="str">
            <v xml:space="preserve"> </v>
          </cell>
          <cell r="CN373" t="str">
            <v xml:space="preserve"> </v>
          </cell>
          <cell r="CO373" t="str">
            <v xml:space="preserve"> </v>
          </cell>
          <cell r="CP373" t="str">
            <v xml:space="preserve"> </v>
          </cell>
          <cell r="CQ373" t="str">
            <v xml:space="preserve"> </v>
          </cell>
        </row>
        <row r="374">
          <cell r="A374" t="str">
            <v>619P</v>
          </cell>
          <cell r="B374">
            <v>374</v>
          </cell>
          <cell r="C374" t="str">
            <v>Plastic Half finish</v>
          </cell>
          <cell r="D374" t="str">
            <v>Plastic bristle</v>
          </cell>
          <cell r="E374" t="str">
            <v>Wire</v>
          </cell>
          <cell r="F374" t="str">
            <v>Epooxyresin</v>
          </cell>
          <cell r="G374" t="str">
            <v>Hardener</v>
          </cell>
          <cell r="P374">
            <v>1</v>
          </cell>
          <cell r="Q374">
            <v>1.01</v>
          </cell>
          <cell r="AB374">
            <v>2.38</v>
          </cell>
          <cell r="AC374">
            <v>2.4514</v>
          </cell>
          <cell r="AD374">
            <v>0.51479999999999992</v>
          </cell>
          <cell r="AE374">
            <v>0.53024399999999994</v>
          </cell>
          <cell r="AF374" t="str">
            <v xml:space="preserve"> </v>
          </cell>
          <cell r="AH374">
            <v>0.4</v>
          </cell>
          <cell r="AI374">
            <v>0.40400000000000003</v>
          </cell>
          <cell r="AJ374">
            <v>0.04</v>
          </cell>
          <cell r="AK374">
            <v>4.0399999999999998E-2</v>
          </cell>
          <cell r="AU374">
            <v>0</v>
          </cell>
          <cell r="CB374">
            <v>4.5</v>
          </cell>
          <cell r="CC374">
            <v>21</v>
          </cell>
          <cell r="CD374">
            <v>4.5</v>
          </cell>
          <cell r="CE374">
            <v>21</v>
          </cell>
          <cell r="CF374">
            <v>4.5</v>
          </cell>
          <cell r="CG374">
            <v>21</v>
          </cell>
          <cell r="CH374">
            <v>3.2</v>
          </cell>
          <cell r="CI374">
            <v>66</v>
          </cell>
          <cell r="CJ374" t="str">
            <v xml:space="preserve"> </v>
          </cell>
          <cell r="CK374" t="str">
            <v xml:space="preserve"> </v>
          </cell>
          <cell r="CL374" t="str">
            <v xml:space="preserve"> </v>
          </cell>
          <cell r="CM374" t="str">
            <v xml:space="preserve"> </v>
          </cell>
          <cell r="CN374" t="str">
            <v xml:space="preserve"> </v>
          </cell>
          <cell r="CO374" t="str">
            <v xml:space="preserve"> </v>
          </cell>
          <cell r="CP374" t="str">
            <v xml:space="preserve"> </v>
          </cell>
          <cell r="CQ374" t="str">
            <v xml:space="preserve"> </v>
          </cell>
        </row>
        <row r="375">
          <cell r="A375">
            <v>630</v>
          </cell>
          <cell r="B375">
            <v>375</v>
          </cell>
          <cell r="C375" t="str">
            <v>Plastic Half finish</v>
          </cell>
          <cell r="D375" t="str">
            <v>Metal Pin</v>
          </cell>
          <cell r="E375" t="str">
            <v>Cotton chip</v>
          </cell>
          <cell r="F375" t="str">
            <v>Glue</v>
          </cell>
          <cell r="G375" t="str">
            <v>RUBBER</v>
          </cell>
          <cell r="P375">
            <v>1</v>
          </cell>
          <cell r="Q375">
            <v>1.01</v>
          </cell>
          <cell r="V375">
            <v>16.159496327387199</v>
          </cell>
          <cell r="W375">
            <v>16.644281217208814</v>
          </cell>
          <cell r="AB375" t="str">
            <v xml:space="preserve"> </v>
          </cell>
          <cell r="AF375">
            <v>1</v>
          </cell>
          <cell r="AG375">
            <v>1.01</v>
          </cell>
          <cell r="AH375" t="str">
            <v xml:space="preserve"> </v>
          </cell>
          <cell r="AT375">
            <v>0.8</v>
          </cell>
          <cell r="AU375">
            <v>0.81600000000000006</v>
          </cell>
          <cell r="AX375">
            <v>1</v>
          </cell>
          <cell r="AY375">
            <v>1.01</v>
          </cell>
          <cell r="CB375">
            <v>6.5</v>
          </cell>
          <cell r="CC375">
            <v>22</v>
          </cell>
          <cell r="CD375">
            <v>6.5</v>
          </cell>
          <cell r="CE375">
            <v>22</v>
          </cell>
          <cell r="CF375">
            <v>6.5</v>
          </cell>
          <cell r="CG375">
            <v>22</v>
          </cell>
          <cell r="CH375">
            <v>2.6</v>
          </cell>
          <cell r="CJ375">
            <v>154</v>
          </cell>
          <cell r="CK375" t="str">
            <v xml:space="preserve"> </v>
          </cell>
          <cell r="CL375" t="str">
            <v xml:space="preserve"> </v>
          </cell>
          <cell r="CM375" t="str">
            <v xml:space="preserve"> </v>
          </cell>
          <cell r="CN375" t="str">
            <v xml:space="preserve"> </v>
          </cell>
          <cell r="CO375" t="str">
            <v xml:space="preserve"> </v>
          </cell>
          <cell r="CP375" t="str">
            <v xml:space="preserve"> </v>
          </cell>
          <cell r="CQ375" t="str">
            <v xml:space="preserve"> </v>
          </cell>
        </row>
        <row r="376">
          <cell r="A376" t="str">
            <v>630P</v>
          </cell>
          <cell r="B376">
            <v>376</v>
          </cell>
          <cell r="C376" t="str">
            <v>PLASTIC RAW MATERIAL</v>
          </cell>
          <cell r="D376" t="str">
            <v>Metal Pin</v>
          </cell>
          <cell r="E376" t="str">
            <v>Cotton chip</v>
          </cell>
          <cell r="F376" t="str">
            <v>Epooxyresin</v>
          </cell>
          <cell r="G376" t="str">
            <v>Hardener</v>
          </cell>
          <cell r="H376" t="str">
            <v>Glue</v>
          </cell>
          <cell r="I376" t="str">
            <v>Basic Manesium Cacbonate</v>
          </cell>
          <cell r="J376" t="str">
            <v>Rubber Additive</v>
          </cell>
          <cell r="K376" t="str">
            <v>PIGMENT</v>
          </cell>
          <cell r="V376">
            <v>16.159496327387199</v>
          </cell>
          <cell r="W376">
            <v>16.644281217208814</v>
          </cell>
          <cell r="AB376" t="str">
            <v xml:space="preserve"> </v>
          </cell>
          <cell r="AF376">
            <v>1</v>
          </cell>
          <cell r="AG376">
            <v>1.01</v>
          </cell>
          <cell r="AH376">
            <v>0.92862</v>
          </cell>
          <cell r="AI376">
            <v>0.93790620000000002</v>
          </cell>
          <cell r="AJ376">
            <v>9.2862E-2</v>
          </cell>
          <cell r="AK376">
            <v>9.3790620000000005E-2</v>
          </cell>
          <cell r="AR376">
            <v>44.24</v>
          </cell>
          <cell r="AS376">
            <v>45.1248</v>
          </cell>
          <cell r="AT376">
            <v>0.8</v>
          </cell>
          <cell r="AU376">
            <v>0.81600000000000006</v>
          </cell>
          <cell r="AZ376">
            <v>4.2</v>
          </cell>
          <cell r="BA376">
            <v>4.2840000000000007</v>
          </cell>
          <cell r="BB376">
            <v>9.52</v>
          </cell>
          <cell r="BC376">
            <v>9.7103999999999999</v>
          </cell>
          <cell r="BD376">
            <v>0.28000000000000003</v>
          </cell>
          <cell r="BE376">
            <v>0.28560000000000002</v>
          </cell>
          <cell r="CB376">
            <v>6.5</v>
          </cell>
          <cell r="CC376">
            <v>22</v>
          </cell>
          <cell r="CD376">
            <v>6.5</v>
          </cell>
          <cell r="CE376">
            <v>22</v>
          </cell>
          <cell r="CF376">
            <v>6.5</v>
          </cell>
          <cell r="CG376">
            <v>22</v>
          </cell>
          <cell r="CH376">
            <v>2.6</v>
          </cell>
          <cell r="CJ376">
            <v>154</v>
          </cell>
          <cell r="CK376" t="str">
            <v xml:space="preserve"> </v>
          </cell>
          <cell r="CL376" t="str">
            <v xml:space="preserve"> </v>
          </cell>
          <cell r="CM376" t="str">
            <v xml:space="preserve"> </v>
          </cell>
          <cell r="CN376" t="str">
            <v xml:space="preserve"> </v>
          </cell>
          <cell r="CO376" t="str">
            <v xml:space="preserve"> </v>
          </cell>
          <cell r="CP376" t="str">
            <v xml:space="preserve"> </v>
          </cell>
          <cell r="CQ376" t="str">
            <v xml:space="preserve"> </v>
          </cell>
        </row>
        <row r="377">
          <cell r="A377" t="str">
            <v>630BPZ</v>
          </cell>
          <cell r="B377">
            <v>377</v>
          </cell>
          <cell r="C377" t="str">
            <v>Plastic Half finish</v>
          </cell>
          <cell r="D377" t="str">
            <v>Plastic Circle</v>
          </cell>
          <cell r="E377" t="str">
            <v>Metal Pin</v>
          </cell>
          <cell r="F377" t="str">
            <v>Cotton chip</v>
          </cell>
          <cell r="G377" t="str">
            <v>Epooxyresin</v>
          </cell>
          <cell r="H377" t="str">
            <v>Hardener</v>
          </cell>
          <cell r="I377" t="str">
            <v>Glue</v>
          </cell>
          <cell r="J377" t="str">
            <v>Basic Manesium Cacbonate</v>
          </cell>
          <cell r="K377" t="str">
            <v>Rubber Additive</v>
          </cell>
          <cell r="L377" t="str">
            <v>PIGMENT</v>
          </cell>
          <cell r="P377">
            <v>1</v>
          </cell>
          <cell r="Q377">
            <v>1.01</v>
          </cell>
          <cell r="V377">
            <v>16.159496327387199</v>
          </cell>
          <cell r="W377">
            <v>16.644281217208814</v>
          </cell>
          <cell r="AB377" t="str">
            <v xml:space="preserve"> </v>
          </cell>
          <cell r="AF377">
            <v>1</v>
          </cell>
          <cell r="AG377">
            <v>1.01</v>
          </cell>
          <cell r="AH377">
            <v>0.92862</v>
          </cell>
          <cell r="AI377">
            <v>0.93790620000000002</v>
          </cell>
          <cell r="AJ377">
            <v>9.2862E-2</v>
          </cell>
          <cell r="AK377">
            <v>9.3790620000000005E-2</v>
          </cell>
          <cell r="AT377">
            <v>1.6</v>
          </cell>
          <cell r="AU377">
            <v>1.6320000000000001</v>
          </cell>
          <cell r="AZ377">
            <v>4.2</v>
          </cell>
          <cell r="BA377">
            <v>4.2840000000000007</v>
          </cell>
          <cell r="BB377">
            <v>9.52</v>
          </cell>
          <cell r="BC377">
            <v>9.7103999999999999</v>
          </cell>
          <cell r="BD377">
            <v>0.28000000000000003</v>
          </cell>
          <cell r="BE377">
            <v>0.28560000000000002</v>
          </cell>
          <cell r="BL377">
            <v>1</v>
          </cell>
          <cell r="BM377">
            <v>1.01</v>
          </cell>
          <cell r="CB377">
            <v>6.5</v>
          </cell>
          <cell r="CC377">
            <v>22</v>
          </cell>
          <cell r="CD377">
            <v>6.5</v>
          </cell>
          <cell r="CE377">
            <v>22</v>
          </cell>
          <cell r="CF377">
            <v>6.5</v>
          </cell>
          <cell r="CG377">
            <v>22</v>
          </cell>
          <cell r="CH377">
            <v>2.6</v>
          </cell>
          <cell r="CJ377">
            <v>154</v>
          </cell>
          <cell r="CK377" t="str">
            <v xml:space="preserve"> </v>
          </cell>
          <cell r="CL377" t="str">
            <v xml:space="preserve"> </v>
          </cell>
          <cell r="CM377" t="str">
            <v xml:space="preserve"> </v>
          </cell>
          <cell r="CN377" t="str">
            <v xml:space="preserve"> </v>
          </cell>
          <cell r="CO377" t="str">
            <v xml:space="preserve"> </v>
          </cell>
          <cell r="CP377" t="str">
            <v xml:space="preserve"> </v>
          </cell>
          <cell r="CQ377" t="str">
            <v xml:space="preserve"> </v>
          </cell>
        </row>
        <row r="378">
          <cell r="A378" t="str">
            <v>630CP</v>
          </cell>
          <cell r="B378">
            <v>378</v>
          </cell>
          <cell r="C378" t="str">
            <v>Plastic Half finish</v>
          </cell>
          <cell r="D378" t="str">
            <v>Metal Pin</v>
          </cell>
          <cell r="E378" t="str">
            <v>Cotton chip</v>
          </cell>
          <cell r="F378" t="str">
            <v>Epooxyresin</v>
          </cell>
          <cell r="G378" t="str">
            <v>Hardener</v>
          </cell>
          <cell r="H378" t="str">
            <v>Glue</v>
          </cell>
          <cell r="P378">
            <v>1</v>
          </cell>
          <cell r="Q378">
            <v>1.01</v>
          </cell>
          <cell r="V378">
            <v>16.159496327387199</v>
          </cell>
          <cell r="W378">
            <v>16.644281217208814</v>
          </cell>
          <cell r="AB378" t="str">
            <v xml:space="preserve"> </v>
          </cell>
          <cell r="AF378">
            <v>1</v>
          </cell>
          <cell r="AG378">
            <v>1.01</v>
          </cell>
          <cell r="AH378">
            <v>0.92862</v>
          </cell>
          <cell r="AI378">
            <v>0.93790620000000002</v>
          </cell>
          <cell r="AJ378">
            <v>9.2862E-2</v>
          </cell>
          <cell r="AK378">
            <v>9.3790620000000005E-2</v>
          </cell>
          <cell r="AT378">
            <v>0.8</v>
          </cell>
          <cell r="AU378">
            <v>0.81600000000000006</v>
          </cell>
          <cell r="AX378">
            <v>1</v>
          </cell>
          <cell r="AY378">
            <v>1.01</v>
          </cell>
          <cell r="CB378">
            <v>6.5</v>
          </cell>
          <cell r="CC378">
            <v>22</v>
          </cell>
          <cell r="CD378">
            <v>6.5</v>
          </cell>
          <cell r="CE378">
            <v>22</v>
          </cell>
          <cell r="CF378">
            <v>6.5</v>
          </cell>
          <cell r="CG378">
            <v>22</v>
          </cell>
          <cell r="CH378">
            <v>2.6</v>
          </cell>
          <cell r="CJ378">
            <v>154</v>
          </cell>
          <cell r="CK378" t="str">
            <v xml:space="preserve"> </v>
          </cell>
          <cell r="CL378" t="str">
            <v xml:space="preserve"> </v>
          </cell>
          <cell r="CM378" t="str">
            <v xml:space="preserve"> </v>
          </cell>
          <cell r="CN378" t="str">
            <v xml:space="preserve"> </v>
          </cell>
          <cell r="CO378" t="str">
            <v xml:space="preserve"> </v>
          </cell>
          <cell r="CP378" t="str">
            <v xml:space="preserve"> </v>
          </cell>
          <cell r="CQ378" t="str">
            <v xml:space="preserve"> </v>
          </cell>
        </row>
        <row r="379">
          <cell r="A379" t="str">
            <v>630HP</v>
          </cell>
          <cell r="B379">
            <v>379</v>
          </cell>
          <cell r="C379" t="str">
            <v>Plastic Half finish</v>
          </cell>
          <cell r="D379" t="str">
            <v>PLASTIC RAW MATERIAL</v>
          </cell>
          <cell r="E379" t="str">
            <v>Plastic Pin</v>
          </cell>
          <cell r="F379" t="str">
            <v>Epooxyresin</v>
          </cell>
          <cell r="G379" t="str">
            <v>Hardener</v>
          </cell>
          <cell r="H379" t="str">
            <v>Glue</v>
          </cell>
          <cell r="I379" t="str">
            <v>Basic Manesium Cacbonate</v>
          </cell>
          <cell r="J379" t="str">
            <v>Rubber Additive</v>
          </cell>
          <cell r="K379" t="str">
            <v>PIGMENT</v>
          </cell>
          <cell r="P379">
            <v>1</v>
          </cell>
          <cell r="Q379">
            <v>1.01</v>
          </cell>
          <cell r="Z379">
            <v>8.5</v>
          </cell>
          <cell r="AA379">
            <v>8.7550000000000008</v>
          </cell>
          <cell r="AB379" t="str">
            <v xml:space="preserve"> </v>
          </cell>
          <cell r="AF379" t="str">
            <v xml:space="preserve"> </v>
          </cell>
          <cell r="AH379">
            <v>1.00701</v>
          </cell>
          <cell r="AI379">
            <v>1.0170801</v>
          </cell>
          <cell r="AJ379">
            <v>0.100701</v>
          </cell>
          <cell r="AK379">
            <v>0.10170801</v>
          </cell>
          <cell r="AR379">
            <v>3.62</v>
          </cell>
          <cell r="AS379">
            <v>3.6924000000000001</v>
          </cell>
          <cell r="AT379">
            <v>0.8</v>
          </cell>
          <cell r="AU379">
            <v>0.81600000000000006</v>
          </cell>
          <cell r="AZ379">
            <v>4.2</v>
          </cell>
          <cell r="BA379">
            <v>4.2840000000000007</v>
          </cell>
          <cell r="BB379">
            <v>9.52</v>
          </cell>
          <cell r="BC379">
            <v>9.7103999999999999</v>
          </cell>
          <cell r="BD379">
            <v>0.28000000000000003</v>
          </cell>
          <cell r="BE379">
            <v>0.28560000000000002</v>
          </cell>
          <cell r="CB379">
            <v>6.5</v>
          </cell>
          <cell r="CC379">
            <v>22</v>
          </cell>
          <cell r="CD379">
            <v>6.5</v>
          </cell>
          <cell r="CE379">
            <v>22</v>
          </cell>
          <cell r="CF379">
            <v>6.5</v>
          </cell>
          <cell r="CG379">
            <v>22</v>
          </cell>
          <cell r="CH379">
            <v>2.6</v>
          </cell>
          <cell r="CJ379">
            <v>167</v>
          </cell>
          <cell r="CK379" t="str">
            <v xml:space="preserve"> </v>
          </cell>
          <cell r="CL379" t="str">
            <v xml:space="preserve"> </v>
          </cell>
          <cell r="CM379" t="str">
            <v xml:space="preserve"> </v>
          </cell>
          <cell r="CN379" t="str">
            <v xml:space="preserve"> </v>
          </cell>
          <cell r="CO379" t="str">
            <v xml:space="preserve"> </v>
          </cell>
          <cell r="CP379" t="str">
            <v xml:space="preserve"> </v>
          </cell>
          <cell r="CQ379" t="str">
            <v xml:space="preserve"> </v>
          </cell>
        </row>
        <row r="380">
          <cell r="A380" t="str">
            <v>630M</v>
          </cell>
          <cell r="B380">
            <v>380</v>
          </cell>
          <cell r="C380" t="str">
            <v>Plastic Half finish</v>
          </cell>
          <cell r="D380" t="str">
            <v>Plastic Pin</v>
          </cell>
          <cell r="E380" t="str">
            <v>Glue</v>
          </cell>
          <cell r="F380" t="str">
            <v>RUBBER</v>
          </cell>
          <cell r="P380">
            <v>1</v>
          </cell>
          <cell r="Q380">
            <v>1.01</v>
          </cell>
          <cell r="Z380">
            <v>10</v>
          </cell>
          <cell r="AA380">
            <v>10.3</v>
          </cell>
          <cell r="AB380" t="str">
            <v xml:space="preserve"> </v>
          </cell>
          <cell r="AF380" t="str">
            <v xml:space="preserve"> </v>
          </cell>
          <cell r="AH380" t="str">
            <v xml:space="preserve"> </v>
          </cell>
          <cell r="AT380">
            <v>0.8</v>
          </cell>
          <cell r="AU380">
            <v>0.81600000000000006</v>
          </cell>
          <cell r="AX380">
            <v>1</v>
          </cell>
          <cell r="AY380">
            <v>1.01</v>
          </cell>
          <cell r="CB380">
            <v>6.5</v>
          </cell>
          <cell r="CC380">
            <v>22</v>
          </cell>
          <cell r="CD380">
            <v>6.5</v>
          </cell>
          <cell r="CE380">
            <v>22</v>
          </cell>
          <cell r="CF380">
            <v>6.5</v>
          </cell>
          <cell r="CG380">
            <v>22</v>
          </cell>
          <cell r="CH380">
            <v>2.6</v>
          </cell>
          <cell r="CJ380">
            <v>167</v>
          </cell>
          <cell r="CK380" t="str">
            <v xml:space="preserve"> </v>
          </cell>
          <cell r="CL380" t="str">
            <v xml:space="preserve"> </v>
          </cell>
          <cell r="CM380" t="str">
            <v xml:space="preserve"> </v>
          </cell>
          <cell r="CN380" t="str">
            <v xml:space="preserve"> </v>
          </cell>
          <cell r="CO380" t="str">
            <v xml:space="preserve"> </v>
          </cell>
          <cell r="CP380" t="str">
            <v xml:space="preserve"> </v>
          </cell>
          <cell r="CQ380" t="str">
            <v xml:space="preserve"> </v>
          </cell>
        </row>
        <row r="381">
          <cell r="A381" t="str">
            <v>630T</v>
          </cell>
          <cell r="B381">
            <v>381</v>
          </cell>
          <cell r="C381" t="str">
            <v>Plastic Half finish</v>
          </cell>
          <cell r="D381" t="str">
            <v>Metal Pin</v>
          </cell>
          <cell r="E381" t="str">
            <v>Cotton chip</v>
          </cell>
          <cell r="F381" t="str">
            <v>Glue</v>
          </cell>
          <cell r="G381" t="str">
            <v>RUBBER</v>
          </cell>
          <cell r="P381">
            <v>1</v>
          </cell>
          <cell r="Q381">
            <v>1.01</v>
          </cell>
          <cell r="V381">
            <v>16.940000000000001</v>
          </cell>
          <cell r="W381">
            <v>17.448200000000003</v>
          </cell>
          <cell r="AB381" t="str">
            <v xml:space="preserve"> </v>
          </cell>
          <cell r="AF381">
            <v>1</v>
          </cell>
          <cell r="AG381">
            <v>1.01</v>
          </cell>
          <cell r="AH381" t="str">
            <v xml:space="preserve"> </v>
          </cell>
          <cell r="AT381">
            <v>0.8</v>
          </cell>
          <cell r="AU381">
            <v>0.81600000000000006</v>
          </cell>
          <cell r="AX381">
            <v>1</v>
          </cell>
          <cell r="AY381">
            <v>1.01</v>
          </cell>
          <cell r="CB381">
            <v>6.5</v>
          </cell>
          <cell r="CC381">
            <v>22</v>
          </cell>
          <cell r="CD381">
            <v>6.5</v>
          </cell>
          <cell r="CE381">
            <v>22</v>
          </cell>
          <cell r="CF381">
            <v>6.5</v>
          </cell>
          <cell r="CG381">
            <v>22</v>
          </cell>
          <cell r="CH381">
            <v>2.6</v>
          </cell>
          <cell r="CJ381">
            <v>154</v>
          </cell>
          <cell r="CK381" t="str">
            <v xml:space="preserve"> </v>
          </cell>
          <cell r="CL381" t="str">
            <v xml:space="preserve"> </v>
          </cell>
          <cell r="CM381" t="str">
            <v xml:space="preserve"> </v>
          </cell>
          <cell r="CN381" t="str">
            <v xml:space="preserve"> </v>
          </cell>
          <cell r="CO381" t="str">
            <v xml:space="preserve"> </v>
          </cell>
          <cell r="CP381" t="str">
            <v xml:space="preserve"> </v>
          </cell>
          <cell r="CQ381" t="str">
            <v xml:space="preserve"> </v>
          </cell>
        </row>
        <row r="382">
          <cell r="A382" t="str">
            <v>630W</v>
          </cell>
          <cell r="B382">
            <v>382</v>
          </cell>
          <cell r="C382" t="str">
            <v>PLASTIC RAW MATERIAL</v>
          </cell>
          <cell r="D382" t="str">
            <v>Plastic bristle</v>
          </cell>
          <cell r="E382" t="str">
            <v>Boar Bristle</v>
          </cell>
          <cell r="F382" t="str">
            <v>Cotton chip</v>
          </cell>
          <cell r="G382" t="str">
            <v>Glue</v>
          </cell>
          <cell r="H382" t="str">
            <v>Basic Manesium Cacbonate</v>
          </cell>
          <cell r="I382" t="str">
            <v>Rubber Additive</v>
          </cell>
          <cell r="J382" t="str">
            <v>PIGMENT</v>
          </cell>
          <cell r="P382">
            <v>1</v>
          </cell>
          <cell r="Q382">
            <v>1.01</v>
          </cell>
          <cell r="AB382">
            <v>4.91</v>
          </cell>
          <cell r="AC382">
            <v>5.0573000000000006</v>
          </cell>
          <cell r="AF382">
            <v>1</v>
          </cell>
          <cell r="AG382">
            <v>1.01</v>
          </cell>
          <cell r="AH382" t="str">
            <v xml:space="preserve"> </v>
          </cell>
          <cell r="AL382">
            <v>15.347</v>
          </cell>
          <cell r="AM382">
            <v>16.114350000000002</v>
          </cell>
          <cell r="AR382">
            <v>37</v>
          </cell>
          <cell r="AS382">
            <v>37.74</v>
          </cell>
          <cell r="AT382">
            <v>0.8</v>
          </cell>
          <cell r="AU382">
            <v>0.81600000000000006</v>
          </cell>
          <cell r="AZ382">
            <v>4.2</v>
          </cell>
          <cell r="BA382">
            <v>4.2840000000000007</v>
          </cell>
          <cell r="BB382">
            <v>9.52</v>
          </cell>
          <cell r="BC382">
            <v>9.7103999999999999</v>
          </cell>
          <cell r="BD382">
            <v>0.28000000000000003</v>
          </cell>
          <cell r="BE382">
            <v>0.28560000000000002</v>
          </cell>
          <cell r="CB382">
            <v>6.5</v>
          </cell>
          <cell r="CC382">
            <v>22</v>
          </cell>
          <cell r="CD382">
            <v>6.5</v>
          </cell>
          <cell r="CE382">
            <v>22</v>
          </cell>
          <cell r="CF382">
            <v>6.5</v>
          </cell>
          <cell r="CG382">
            <v>22</v>
          </cell>
          <cell r="CH382">
            <v>2.6</v>
          </cell>
          <cell r="CI382">
            <v>165</v>
          </cell>
          <cell r="CJ382" t="str">
            <v xml:space="preserve"> </v>
          </cell>
          <cell r="CK382" t="str">
            <v xml:space="preserve"> </v>
          </cell>
          <cell r="CL382" t="str">
            <v xml:space="preserve"> </v>
          </cell>
          <cell r="CM382" t="str">
            <v xml:space="preserve"> </v>
          </cell>
          <cell r="CN382" t="str">
            <v xml:space="preserve"> </v>
          </cell>
          <cell r="CO382" t="str">
            <v xml:space="preserve"> </v>
          </cell>
          <cell r="CP382" t="str">
            <v xml:space="preserve"> </v>
          </cell>
          <cell r="CQ382" t="str">
            <v xml:space="preserve"> </v>
          </cell>
        </row>
        <row r="383">
          <cell r="A383">
            <v>631</v>
          </cell>
          <cell r="B383">
            <v>383</v>
          </cell>
          <cell r="C383" t="str">
            <v>Plastic Half finish</v>
          </cell>
          <cell r="D383" t="str">
            <v>Metal Pin</v>
          </cell>
          <cell r="E383" t="str">
            <v>Cotton chip</v>
          </cell>
          <cell r="F383" t="str">
            <v>Glue</v>
          </cell>
          <cell r="G383" t="str">
            <v>RUBBER</v>
          </cell>
          <cell r="P383">
            <v>1</v>
          </cell>
          <cell r="Q383">
            <v>1.01</v>
          </cell>
          <cell r="V383">
            <v>11.647429171038825</v>
          </cell>
          <cell r="W383">
            <v>11.996852046169989</v>
          </cell>
          <cell r="AB383" t="str">
            <v xml:space="preserve"> </v>
          </cell>
          <cell r="AF383">
            <v>1</v>
          </cell>
          <cell r="AG383">
            <v>1.01</v>
          </cell>
          <cell r="AT383">
            <v>0.7</v>
          </cell>
          <cell r="AU383">
            <v>0.71399999999999997</v>
          </cell>
          <cell r="AX383">
            <v>1</v>
          </cell>
          <cell r="AY383">
            <v>1.01</v>
          </cell>
          <cell r="CB383">
            <v>5.2</v>
          </cell>
          <cell r="CC383">
            <v>17.8</v>
          </cell>
          <cell r="CD383">
            <v>5.2</v>
          </cell>
          <cell r="CE383">
            <v>17.8</v>
          </cell>
          <cell r="CF383">
            <v>5.2</v>
          </cell>
          <cell r="CG383">
            <v>17.8</v>
          </cell>
          <cell r="CH383">
            <v>2.6</v>
          </cell>
          <cell r="CJ383">
            <v>111</v>
          </cell>
          <cell r="CK383" t="str">
            <v xml:space="preserve"> </v>
          </cell>
          <cell r="CL383" t="str">
            <v xml:space="preserve"> </v>
          </cell>
          <cell r="CM383" t="str">
            <v xml:space="preserve"> </v>
          </cell>
          <cell r="CN383" t="str">
            <v xml:space="preserve"> </v>
          </cell>
          <cell r="CO383" t="str">
            <v xml:space="preserve"> </v>
          </cell>
          <cell r="CP383" t="str">
            <v xml:space="preserve"> </v>
          </cell>
          <cell r="CQ383" t="str">
            <v xml:space="preserve"> </v>
          </cell>
        </row>
        <row r="384">
          <cell r="A384" t="str">
            <v>631HP</v>
          </cell>
          <cell r="B384">
            <v>384</v>
          </cell>
          <cell r="C384" t="str">
            <v>Plastic Half finish</v>
          </cell>
          <cell r="D384" t="str">
            <v>Plastic Pin</v>
          </cell>
          <cell r="E384" t="str">
            <v>Epooxyresin</v>
          </cell>
          <cell r="F384" t="str">
            <v>Hardener</v>
          </cell>
          <cell r="G384" t="str">
            <v>Glue</v>
          </cell>
          <cell r="H384" t="str">
            <v>RUBBER</v>
          </cell>
          <cell r="P384">
            <v>1</v>
          </cell>
          <cell r="Q384">
            <v>1.01</v>
          </cell>
          <cell r="Z384">
            <v>5.5</v>
          </cell>
          <cell r="AA384">
            <v>5.665</v>
          </cell>
          <cell r="AB384" t="str">
            <v xml:space="preserve"> </v>
          </cell>
          <cell r="AF384" t="str">
            <v xml:space="preserve"> </v>
          </cell>
          <cell r="AH384">
            <v>0.59697</v>
          </cell>
          <cell r="AI384">
            <v>0.60293969999999997</v>
          </cell>
          <cell r="AJ384">
            <v>5.9697E-2</v>
          </cell>
          <cell r="AK384">
            <v>6.0293970000000002E-2</v>
          </cell>
          <cell r="AT384">
            <v>0.7</v>
          </cell>
          <cell r="AU384">
            <v>0.71399999999999997</v>
          </cell>
          <cell r="AX384">
            <v>1</v>
          </cell>
          <cell r="AY384">
            <v>1.01</v>
          </cell>
          <cell r="CB384">
            <v>5.2</v>
          </cell>
          <cell r="CC384">
            <v>17.8</v>
          </cell>
          <cell r="CD384">
            <v>5.2</v>
          </cell>
          <cell r="CE384">
            <v>17.8</v>
          </cell>
          <cell r="CF384">
            <v>5.2</v>
          </cell>
          <cell r="CG384">
            <v>17.8</v>
          </cell>
          <cell r="CH384">
            <v>2.6</v>
          </cell>
          <cell r="CJ384">
            <v>99</v>
          </cell>
          <cell r="CK384" t="str">
            <v xml:space="preserve"> </v>
          </cell>
          <cell r="CL384" t="str">
            <v xml:space="preserve"> </v>
          </cell>
          <cell r="CM384" t="str">
            <v xml:space="preserve"> </v>
          </cell>
          <cell r="CN384" t="str">
            <v xml:space="preserve"> </v>
          </cell>
          <cell r="CO384" t="str">
            <v xml:space="preserve"> </v>
          </cell>
          <cell r="CP384" t="str">
            <v xml:space="preserve"> </v>
          </cell>
          <cell r="CQ384" t="str">
            <v xml:space="preserve"> </v>
          </cell>
        </row>
        <row r="385">
          <cell r="A385" t="str">
            <v>631M</v>
          </cell>
          <cell r="B385">
            <v>385</v>
          </cell>
          <cell r="C385" t="str">
            <v>Plastic Half finish</v>
          </cell>
          <cell r="D385" t="str">
            <v>Plastic Pin</v>
          </cell>
          <cell r="E385" t="str">
            <v>Glue</v>
          </cell>
          <cell r="F385" t="str">
            <v>RUBBER</v>
          </cell>
          <cell r="P385">
            <v>1</v>
          </cell>
          <cell r="Q385">
            <v>1.01</v>
          </cell>
          <cell r="Z385">
            <v>5.98</v>
          </cell>
          <cell r="AA385">
            <v>6.1594000000000007</v>
          </cell>
          <cell r="AB385" t="str">
            <v xml:space="preserve"> </v>
          </cell>
          <cell r="AF385" t="str">
            <v xml:space="preserve"> </v>
          </cell>
          <cell r="AH385" t="str">
            <v xml:space="preserve"> </v>
          </cell>
          <cell r="AT385">
            <v>0.7</v>
          </cell>
          <cell r="AU385">
            <v>0.71399999999999997</v>
          </cell>
          <cell r="AX385">
            <v>1</v>
          </cell>
          <cell r="AY385">
            <v>1.01</v>
          </cell>
          <cell r="CB385">
            <v>5.2</v>
          </cell>
          <cell r="CC385">
            <v>17.8</v>
          </cell>
          <cell r="CD385">
            <v>5.2</v>
          </cell>
          <cell r="CE385">
            <v>17.8</v>
          </cell>
          <cell r="CF385">
            <v>5.2</v>
          </cell>
          <cell r="CG385">
            <v>17.8</v>
          </cell>
          <cell r="CH385">
            <v>2</v>
          </cell>
          <cell r="CJ385">
            <v>99</v>
          </cell>
          <cell r="CK385" t="str">
            <v xml:space="preserve"> </v>
          </cell>
          <cell r="CL385" t="str">
            <v xml:space="preserve"> </v>
          </cell>
          <cell r="CM385" t="str">
            <v xml:space="preserve"> </v>
          </cell>
          <cell r="CN385" t="str">
            <v xml:space="preserve"> </v>
          </cell>
          <cell r="CO385" t="str">
            <v xml:space="preserve"> </v>
          </cell>
          <cell r="CP385" t="str">
            <v xml:space="preserve"> </v>
          </cell>
          <cell r="CQ385" t="str">
            <v xml:space="preserve"> </v>
          </cell>
        </row>
        <row r="386">
          <cell r="A386" t="str">
            <v>631N</v>
          </cell>
          <cell r="B386">
            <v>386</v>
          </cell>
          <cell r="C386" t="str">
            <v>Plastic Half finish</v>
          </cell>
          <cell r="D386" t="str">
            <v>Plastic bristle</v>
          </cell>
          <cell r="E386" t="str">
            <v>Cotton chip</v>
          </cell>
          <cell r="F386" t="str">
            <v>Glue</v>
          </cell>
          <cell r="G386" t="str">
            <v>RUBBER</v>
          </cell>
          <cell r="P386">
            <v>1</v>
          </cell>
          <cell r="Q386">
            <v>1.01</v>
          </cell>
          <cell r="AB386">
            <v>2.36</v>
          </cell>
          <cell r="AC386">
            <v>2.4308000000000001</v>
          </cell>
          <cell r="AF386">
            <v>1</v>
          </cell>
          <cell r="AG386">
            <v>1.01</v>
          </cell>
          <cell r="AH386" t="str">
            <v xml:space="preserve"> </v>
          </cell>
          <cell r="AT386">
            <v>0.7</v>
          </cell>
          <cell r="AU386">
            <v>0.71399999999999997</v>
          </cell>
          <cell r="AX386">
            <v>1</v>
          </cell>
          <cell r="AY386">
            <v>1.01</v>
          </cell>
          <cell r="CB386">
            <v>5.2</v>
          </cell>
          <cell r="CC386">
            <v>17.8</v>
          </cell>
          <cell r="CD386">
            <v>5.2</v>
          </cell>
          <cell r="CE386">
            <v>17.8</v>
          </cell>
          <cell r="CF386">
            <v>5.2</v>
          </cell>
          <cell r="CG386">
            <v>17.8</v>
          </cell>
          <cell r="CH386">
            <v>3</v>
          </cell>
          <cell r="CI386">
            <v>100</v>
          </cell>
          <cell r="CJ386" t="str">
            <v xml:space="preserve"> </v>
          </cell>
          <cell r="CK386" t="str">
            <v xml:space="preserve"> </v>
          </cell>
          <cell r="CL386" t="str">
            <v xml:space="preserve"> </v>
          </cell>
          <cell r="CM386" t="str">
            <v xml:space="preserve"> </v>
          </cell>
          <cell r="CN386" t="str">
            <v xml:space="preserve"> </v>
          </cell>
          <cell r="CO386" t="str">
            <v xml:space="preserve"> </v>
          </cell>
          <cell r="CP386" t="str">
            <v xml:space="preserve"> </v>
          </cell>
          <cell r="CQ386" t="str">
            <v xml:space="preserve"> </v>
          </cell>
        </row>
        <row r="387">
          <cell r="A387" t="str">
            <v>631PZ</v>
          </cell>
          <cell r="B387">
            <v>387</v>
          </cell>
          <cell r="C387" t="str">
            <v>Plastic Half finish</v>
          </cell>
          <cell r="D387" t="str">
            <v>PLASTIC RAW MATERIAL</v>
          </cell>
          <cell r="E387" t="str">
            <v>Metal Pin</v>
          </cell>
          <cell r="F387" t="str">
            <v>Cotton chip</v>
          </cell>
          <cell r="G387" t="str">
            <v>Epooxyresin</v>
          </cell>
          <cell r="H387" t="str">
            <v>Hardener</v>
          </cell>
          <cell r="I387" t="str">
            <v>Glue</v>
          </cell>
          <cell r="J387" t="str">
            <v>Basic Manesium Cacbonate</v>
          </cell>
          <cell r="K387" t="str">
            <v>Rubber Additive</v>
          </cell>
          <cell r="L387" t="str">
            <v>PIGMENT</v>
          </cell>
          <cell r="P387">
            <v>1</v>
          </cell>
          <cell r="Q387">
            <v>1.01</v>
          </cell>
          <cell r="V387">
            <v>11.647429171038825</v>
          </cell>
          <cell r="W387">
            <v>11.996852046169989</v>
          </cell>
          <cell r="AB387" t="str">
            <v xml:space="preserve"> </v>
          </cell>
          <cell r="AF387">
            <v>1</v>
          </cell>
          <cell r="AG387">
            <v>1.01</v>
          </cell>
          <cell r="AH387">
            <v>0.66932999999999998</v>
          </cell>
          <cell r="AI387">
            <v>0.67602329999999999</v>
          </cell>
          <cell r="AJ387">
            <v>6.6932999999999993E-2</v>
          </cell>
          <cell r="AK387">
            <v>6.7602329999999988E-2</v>
          </cell>
          <cell r="AR387">
            <v>2</v>
          </cell>
          <cell r="AS387">
            <v>2.04</v>
          </cell>
          <cell r="AT387">
            <v>1.4</v>
          </cell>
          <cell r="AU387">
            <v>1.4279999999999999</v>
          </cell>
          <cell r="AZ387">
            <v>2.5499999999999998</v>
          </cell>
          <cell r="BA387">
            <v>2.601</v>
          </cell>
          <cell r="BB387">
            <v>5.78</v>
          </cell>
          <cell r="BC387">
            <v>5.8956</v>
          </cell>
          <cell r="BD387">
            <v>0.17</v>
          </cell>
          <cell r="BE387">
            <v>0.17340000000000003</v>
          </cell>
          <cell r="CB387">
            <v>5.2</v>
          </cell>
          <cell r="CC387">
            <v>17.8</v>
          </cell>
          <cell r="CD387">
            <v>5.2</v>
          </cell>
          <cell r="CE387">
            <v>17.8</v>
          </cell>
          <cell r="CF387">
            <v>5.2</v>
          </cell>
          <cell r="CG387">
            <v>17.8</v>
          </cell>
          <cell r="CH387">
            <v>2.6</v>
          </cell>
          <cell r="CJ387">
            <v>111</v>
          </cell>
          <cell r="CK387" t="str">
            <v xml:space="preserve"> </v>
          </cell>
          <cell r="CL387" t="str">
            <v xml:space="preserve"> </v>
          </cell>
          <cell r="CM387" t="str">
            <v xml:space="preserve"> </v>
          </cell>
          <cell r="CN387" t="str">
            <v xml:space="preserve"> </v>
          </cell>
          <cell r="CO387" t="str">
            <v xml:space="preserve"> </v>
          </cell>
          <cell r="CP387" t="str">
            <v xml:space="preserve"> </v>
          </cell>
          <cell r="CQ387" t="str">
            <v xml:space="preserve"> </v>
          </cell>
        </row>
        <row r="388">
          <cell r="A388" t="str">
            <v>631T</v>
          </cell>
          <cell r="B388">
            <v>388</v>
          </cell>
          <cell r="C388" t="str">
            <v>Plastic Half finish</v>
          </cell>
          <cell r="D388" t="str">
            <v>Metal Pin</v>
          </cell>
          <cell r="E388" t="str">
            <v>Cotton chip</v>
          </cell>
          <cell r="F388" t="str">
            <v>Glue</v>
          </cell>
          <cell r="G388" t="str">
            <v>RUBBER</v>
          </cell>
          <cell r="P388">
            <v>1</v>
          </cell>
          <cell r="Q388">
            <v>1.01</v>
          </cell>
          <cell r="V388">
            <v>12.21</v>
          </cell>
          <cell r="W388">
            <v>12.576300000000002</v>
          </cell>
          <cell r="AB388" t="str">
            <v xml:space="preserve"> </v>
          </cell>
          <cell r="AF388">
            <v>1</v>
          </cell>
          <cell r="AG388">
            <v>1.01</v>
          </cell>
          <cell r="AH388" t="str">
            <v xml:space="preserve"> </v>
          </cell>
          <cell r="AT388">
            <v>0.7</v>
          </cell>
          <cell r="AU388">
            <v>0.71399999999999997</v>
          </cell>
          <cell r="AX388">
            <v>1</v>
          </cell>
          <cell r="AY388">
            <v>1.01</v>
          </cell>
          <cell r="CB388">
            <v>5.2</v>
          </cell>
          <cell r="CC388">
            <v>17.8</v>
          </cell>
          <cell r="CD388">
            <v>5.2</v>
          </cell>
          <cell r="CE388">
            <v>17.8</v>
          </cell>
          <cell r="CF388">
            <v>5.2</v>
          </cell>
          <cell r="CG388">
            <v>17.8</v>
          </cell>
          <cell r="CH388">
            <v>2.6</v>
          </cell>
          <cell r="CJ388">
            <v>111</v>
          </cell>
          <cell r="CK388" t="str">
            <v xml:space="preserve"> </v>
          </cell>
          <cell r="CL388" t="str">
            <v xml:space="preserve"> </v>
          </cell>
          <cell r="CM388" t="str">
            <v xml:space="preserve"> </v>
          </cell>
          <cell r="CN388" t="str">
            <v xml:space="preserve"> </v>
          </cell>
          <cell r="CO388" t="str">
            <v xml:space="preserve"> </v>
          </cell>
          <cell r="CP388" t="str">
            <v xml:space="preserve"> </v>
          </cell>
          <cell r="CQ388" t="str">
            <v xml:space="preserve"> </v>
          </cell>
        </row>
        <row r="389">
          <cell r="A389">
            <v>632</v>
          </cell>
          <cell r="B389">
            <v>389</v>
          </cell>
          <cell r="C389" t="str">
            <v>Plastic Half finish</v>
          </cell>
          <cell r="D389" t="str">
            <v>Metal Pin</v>
          </cell>
          <cell r="E389" t="str">
            <v>Cotton chip</v>
          </cell>
          <cell r="F389" t="str">
            <v>Glue</v>
          </cell>
          <cell r="G389" t="str">
            <v>RUBBER</v>
          </cell>
          <cell r="P389">
            <v>1</v>
          </cell>
          <cell r="Q389">
            <v>1.01</v>
          </cell>
          <cell r="V389">
            <v>7.3452256033578172</v>
          </cell>
          <cell r="W389">
            <v>7.5655823714585519</v>
          </cell>
          <cell r="AB389" t="str">
            <v xml:space="preserve"> </v>
          </cell>
          <cell r="AF389">
            <v>1</v>
          </cell>
          <cell r="AG389">
            <v>1.01</v>
          </cell>
          <cell r="AH389" t="str">
            <v xml:space="preserve"> </v>
          </cell>
          <cell r="AT389">
            <v>0.6</v>
          </cell>
          <cell r="AU389">
            <v>0.61199999999999999</v>
          </cell>
          <cell r="AX389">
            <v>1</v>
          </cell>
          <cell r="AY389">
            <v>1.01</v>
          </cell>
          <cell r="CF389">
            <v>70</v>
          </cell>
          <cell r="CH389">
            <v>70</v>
          </cell>
          <cell r="CJ389">
            <v>70</v>
          </cell>
          <cell r="CK389" t="str">
            <v xml:space="preserve"> </v>
          </cell>
          <cell r="CL389" t="str">
            <v xml:space="preserve"> </v>
          </cell>
          <cell r="CM389" t="str">
            <v xml:space="preserve"> </v>
          </cell>
          <cell r="CN389" t="str">
            <v xml:space="preserve"> </v>
          </cell>
          <cell r="CO389" t="str">
            <v xml:space="preserve"> </v>
          </cell>
          <cell r="CP389" t="str">
            <v xml:space="preserve"> </v>
          </cell>
          <cell r="CQ389" t="str">
            <v xml:space="preserve"> </v>
          </cell>
        </row>
        <row r="390">
          <cell r="A390" t="str">
            <v>632P</v>
          </cell>
          <cell r="B390">
            <v>390</v>
          </cell>
          <cell r="C390" t="str">
            <v>Plastic Half finish</v>
          </cell>
          <cell r="D390" t="str">
            <v>Metal Pin</v>
          </cell>
          <cell r="E390" t="str">
            <v>Cotton chip</v>
          </cell>
          <cell r="F390" t="str">
            <v>Epooxyresin</v>
          </cell>
          <cell r="G390" t="str">
            <v>Hardener</v>
          </cell>
          <cell r="H390" t="str">
            <v>Glue</v>
          </cell>
          <cell r="P390">
            <v>1</v>
          </cell>
          <cell r="Q390">
            <v>1.01</v>
          </cell>
          <cell r="V390">
            <v>7.3452256033578172</v>
          </cell>
          <cell r="W390">
            <v>7.5655823714585519</v>
          </cell>
          <cell r="AB390" t="str">
            <v xml:space="preserve"> </v>
          </cell>
          <cell r="AF390">
            <v>1</v>
          </cell>
          <cell r="AG390">
            <v>1.01</v>
          </cell>
          <cell r="AH390">
            <v>0.42209999999999998</v>
          </cell>
          <cell r="AI390">
            <v>0.42632100000000001</v>
          </cell>
          <cell r="AJ390">
            <v>4.2209999999999998E-2</v>
          </cell>
          <cell r="AK390">
            <v>4.2632099999999999E-2</v>
          </cell>
          <cell r="AT390">
            <v>0.6</v>
          </cell>
          <cell r="AU390">
            <v>0.61199999999999999</v>
          </cell>
          <cell r="AX390">
            <v>1</v>
          </cell>
          <cell r="AY390">
            <v>1.01</v>
          </cell>
          <cell r="CF390">
            <v>70</v>
          </cell>
          <cell r="CH390">
            <v>70</v>
          </cell>
          <cell r="CJ390">
            <v>70</v>
          </cell>
          <cell r="CK390" t="str">
            <v xml:space="preserve"> </v>
          </cell>
          <cell r="CL390" t="str">
            <v xml:space="preserve"> </v>
          </cell>
          <cell r="CM390" t="str">
            <v xml:space="preserve"> </v>
          </cell>
          <cell r="CN390" t="str">
            <v xml:space="preserve"> </v>
          </cell>
          <cell r="CO390" t="str">
            <v xml:space="preserve"> </v>
          </cell>
          <cell r="CP390" t="str">
            <v xml:space="preserve"> </v>
          </cell>
          <cell r="CQ390" t="str">
            <v xml:space="preserve"> </v>
          </cell>
        </row>
        <row r="391">
          <cell r="A391" t="str">
            <v>632T</v>
          </cell>
          <cell r="B391">
            <v>391</v>
          </cell>
          <cell r="C391" t="str">
            <v>Plastic Half finish</v>
          </cell>
          <cell r="D391" t="str">
            <v>Metal Pin</v>
          </cell>
          <cell r="E391" t="str">
            <v>Cotton chip</v>
          </cell>
          <cell r="F391" t="str">
            <v>Glue</v>
          </cell>
          <cell r="G391" t="str">
            <v>RUBBER</v>
          </cell>
          <cell r="P391">
            <v>1</v>
          </cell>
          <cell r="Q391">
            <v>1.01</v>
          </cell>
          <cell r="V391">
            <v>7.7</v>
          </cell>
          <cell r="W391">
            <v>7.931</v>
          </cell>
          <cell r="AB391" t="str">
            <v xml:space="preserve"> </v>
          </cell>
          <cell r="AF391">
            <v>1</v>
          </cell>
          <cell r="AG391">
            <v>1.01</v>
          </cell>
          <cell r="AH391" t="str">
            <v xml:space="preserve"> </v>
          </cell>
          <cell r="AT391">
            <v>0.7</v>
          </cell>
          <cell r="AU391">
            <v>0.71399999999999997</v>
          </cell>
          <cell r="AX391">
            <v>1</v>
          </cell>
          <cell r="AY391">
            <v>1.01</v>
          </cell>
          <cell r="CF391">
            <v>70</v>
          </cell>
          <cell r="CH391">
            <v>70</v>
          </cell>
          <cell r="CJ391">
            <v>70</v>
          </cell>
          <cell r="CK391" t="str">
            <v xml:space="preserve"> </v>
          </cell>
          <cell r="CL391" t="str">
            <v xml:space="preserve"> </v>
          </cell>
          <cell r="CM391" t="str">
            <v xml:space="preserve"> </v>
          </cell>
          <cell r="CN391" t="str">
            <v xml:space="preserve"> </v>
          </cell>
          <cell r="CO391" t="str">
            <v xml:space="preserve"> </v>
          </cell>
          <cell r="CP391" t="str">
            <v xml:space="preserve"> </v>
          </cell>
          <cell r="CQ391" t="str">
            <v xml:space="preserve"> </v>
          </cell>
        </row>
        <row r="392">
          <cell r="A392">
            <v>633</v>
          </cell>
          <cell r="B392">
            <v>392</v>
          </cell>
          <cell r="C392" t="str">
            <v>Plastic Half finish</v>
          </cell>
          <cell r="D392" t="str">
            <v>Metal Pin</v>
          </cell>
          <cell r="E392" t="str">
            <v>Cotton chip</v>
          </cell>
          <cell r="F392" t="str">
            <v>Glue</v>
          </cell>
          <cell r="G392" t="str">
            <v>RUBBER</v>
          </cell>
          <cell r="P392">
            <v>1</v>
          </cell>
          <cell r="Q392">
            <v>1.01</v>
          </cell>
          <cell r="V392">
            <v>12.17208814270724</v>
          </cell>
          <cell r="W392">
            <v>12.537250786988459</v>
          </cell>
          <cell r="AB392" t="str">
            <v xml:space="preserve"> </v>
          </cell>
          <cell r="AF392">
            <v>1</v>
          </cell>
          <cell r="AG392">
            <v>1.01</v>
          </cell>
          <cell r="AH392" t="str">
            <v xml:space="preserve"> </v>
          </cell>
          <cell r="AT392">
            <v>0.7</v>
          </cell>
          <cell r="AU392">
            <v>0.71399999999999997</v>
          </cell>
          <cell r="AX392">
            <v>1</v>
          </cell>
          <cell r="AY392">
            <v>1.01</v>
          </cell>
          <cell r="CB392">
            <v>3.2</v>
          </cell>
          <cell r="CC392">
            <v>20.8</v>
          </cell>
          <cell r="CD392">
            <v>3.2</v>
          </cell>
          <cell r="CE392">
            <v>20.8</v>
          </cell>
          <cell r="CF392">
            <v>3.2</v>
          </cell>
          <cell r="CG392">
            <v>20.8</v>
          </cell>
          <cell r="CH392">
            <v>2.1</v>
          </cell>
          <cell r="CJ392">
            <v>116</v>
          </cell>
          <cell r="CK392" t="str">
            <v xml:space="preserve"> </v>
          </cell>
          <cell r="CL392" t="str">
            <v xml:space="preserve"> </v>
          </cell>
          <cell r="CM392" t="str">
            <v xml:space="preserve"> </v>
          </cell>
          <cell r="CN392" t="str">
            <v xml:space="preserve"> </v>
          </cell>
          <cell r="CO392" t="str">
            <v xml:space="preserve"> </v>
          </cell>
          <cell r="CP392" t="str">
            <v xml:space="preserve"> </v>
          </cell>
          <cell r="CQ392" t="str">
            <v xml:space="preserve"> </v>
          </cell>
        </row>
        <row r="393">
          <cell r="A393" t="str">
            <v>633P</v>
          </cell>
          <cell r="B393">
            <v>393</v>
          </cell>
          <cell r="C393" t="str">
            <v>Plastic Half finish</v>
          </cell>
          <cell r="D393" t="str">
            <v>PLASTIC RAW MATERIAL</v>
          </cell>
          <cell r="E393" t="str">
            <v>Metal Pin</v>
          </cell>
          <cell r="F393" t="str">
            <v>Cotton chip</v>
          </cell>
          <cell r="G393" t="str">
            <v>Epooxyresin</v>
          </cell>
          <cell r="H393" t="str">
            <v>Hardener</v>
          </cell>
          <cell r="I393" t="str">
            <v>Glue</v>
          </cell>
          <cell r="J393" t="str">
            <v>Basic Manesium Cacbonate</v>
          </cell>
          <cell r="K393" t="str">
            <v>Rubber Additive</v>
          </cell>
          <cell r="L393" t="str">
            <v>PIGMENT</v>
          </cell>
          <cell r="P393">
            <v>1</v>
          </cell>
          <cell r="Q393">
            <v>1.01</v>
          </cell>
          <cell r="V393">
            <v>12.17208814270724</v>
          </cell>
          <cell r="W393">
            <v>12.537250786988459</v>
          </cell>
          <cell r="AB393" t="str">
            <v xml:space="preserve"> </v>
          </cell>
          <cell r="AF393">
            <v>1</v>
          </cell>
          <cell r="AG393">
            <v>1.01</v>
          </cell>
          <cell r="AH393">
            <v>0.69947999999999999</v>
          </cell>
          <cell r="AI393">
            <v>0.70647479999999996</v>
          </cell>
          <cell r="AJ393">
            <v>6.9947999999999996E-2</v>
          </cell>
          <cell r="AK393">
            <v>7.0647479999999999E-2</v>
          </cell>
          <cell r="AR393">
            <v>2.16</v>
          </cell>
          <cell r="AS393">
            <v>2.2032000000000003</v>
          </cell>
          <cell r="AT393">
            <v>0.7</v>
          </cell>
          <cell r="AU393">
            <v>0.71399999999999997</v>
          </cell>
          <cell r="AZ393">
            <v>2.34</v>
          </cell>
          <cell r="BA393">
            <v>2.3868</v>
          </cell>
          <cell r="BB393">
            <v>5.3</v>
          </cell>
          <cell r="BC393">
            <v>5.4059999999999997</v>
          </cell>
          <cell r="BD393">
            <v>0.156</v>
          </cell>
          <cell r="BE393">
            <v>0.15912000000000001</v>
          </cell>
          <cell r="CB393">
            <v>3.2</v>
          </cell>
          <cell r="CC393">
            <v>20.8</v>
          </cell>
          <cell r="CD393">
            <v>3.2</v>
          </cell>
          <cell r="CE393">
            <v>20.8</v>
          </cell>
          <cell r="CF393">
            <v>3.2</v>
          </cell>
          <cell r="CG393">
            <v>20.8</v>
          </cell>
          <cell r="CH393">
            <v>2.1</v>
          </cell>
          <cell r="CJ393">
            <v>116</v>
          </cell>
          <cell r="CK393" t="str">
            <v xml:space="preserve"> </v>
          </cell>
          <cell r="CL393" t="str">
            <v xml:space="preserve"> </v>
          </cell>
          <cell r="CM393" t="str">
            <v xml:space="preserve"> </v>
          </cell>
          <cell r="CN393" t="str">
            <v xml:space="preserve"> </v>
          </cell>
          <cell r="CO393" t="str">
            <v xml:space="preserve"> </v>
          </cell>
          <cell r="CP393" t="str">
            <v xml:space="preserve"> </v>
          </cell>
          <cell r="CQ393" t="str">
            <v xml:space="preserve"> </v>
          </cell>
        </row>
        <row r="394">
          <cell r="A394" t="str">
            <v>633HP</v>
          </cell>
          <cell r="B394">
            <v>394</v>
          </cell>
          <cell r="C394" t="str">
            <v>Plastic Half finish</v>
          </cell>
          <cell r="D394" t="str">
            <v>Plastic Pin</v>
          </cell>
          <cell r="E394" t="str">
            <v>Epooxyresin</v>
          </cell>
          <cell r="F394" t="str">
            <v>Hardener</v>
          </cell>
          <cell r="G394" t="str">
            <v>Glue</v>
          </cell>
          <cell r="H394" t="str">
            <v>Basic Manesium Cacbonate</v>
          </cell>
          <cell r="I394" t="str">
            <v>Rubber Additive</v>
          </cell>
          <cell r="J394" t="str">
            <v>PIGMENT</v>
          </cell>
          <cell r="P394">
            <v>1</v>
          </cell>
          <cell r="Q394">
            <v>1.01</v>
          </cell>
          <cell r="Z394">
            <v>7</v>
          </cell>
          <cell r="AA394">
            <v>7.21</v>
          </cell>
          <cell r="AB394" t="str">
            <v xml:space="preserve"> </v>
          </cell>
          <cell r="AF394" t="str">
            <v xml:space="preserve"> </v>
          </cell>
          <cell r="AH394">
            <v>0.69345000000000001</v>
          </cell>
          <cell r="AI394">
            <v>0.70038449999999997</v>
          </cell>
          <cell r="AJ394">
            <v>6.9345000000000004E-2</v>
          </cell>
          <cell r="AK394">
            <v>7.0038450000000002E-2</v>
          </cell>
          <cell r="AT394">
            <v>0.7</v>
          </cell>
          <cell r="AU394">
            <v>0.71399999999999997</v>
          </cell>
          <cell r="AZ394">
            <v>2.34</v>
          </cell>
          <cell r="BA394">
            <v>2.3868</v>
          </cell>
          <cell r="BB394">
            <v>5.3</v>
          </cell>
          <cell r="BC394">
            <v>5.4059999999999997</v>
          </cell>
          <cell r="BD394">
            <v>0.156</v>
          </cell>
          <cell r="BE394">
            <v>0.15912000000000001</v>
          </cell>
          <cell r="CB394">
            <v>3.2</v>
          </cell>
          <cell r="CC394">
            <v>20.8</v>
          </cell>
          <cell r="CD394">
            <v>3.2</v>
          </cell>
          <cell r="CE394">
            <v>20.8</v>
          </cell>
          <cell r="CF394">
            <v>3.2</v>
          </cell>
          <cell r="CG394">
            <v>20.8</v>
          </cell>
          <cell r="CH394">
            <v>3</v>
          </cell>
          <cell r="CJ394">
            <v>115</v>
          </cell>
          <cell r="CK394" t="str">
            <v xml:space="preserve"> </v>
          </cell>
          <cell r="CL394" t="str">
            <v xml:space="preserve"> </v>
          </cell>
          <cell r="CM394" t="str">
            <v xml:space="preserve"> </v>
          </cell>
          <cell r="CN394" t="str">
            <v xml:space="preserve"> </v>
          </cell>
          <cell r="CO394" t="str">
            <v xml:space="preserve"> </v>
          </cell>
          <cell r="CP394" t="str">
            <v xml:space="preserve"> </v>
          </cell>
          <cell r="CQ394" t="str">
            <v xml:space="preserve"> </v>
          </cell>
        </row>
        <row r="395">
          <cell r="A395" t="str">
            <v>633T</v>
          </cell>
          <cell r="B395">
            <v>395</v>
          </cell>
          <cell r="C395" t="str">
            <v>Plastic Half finish</v>
          </cell>
          <cell r="D395" t="str">
            <v>Metal Pin</v>
          </cell>
          <cell r="E395" t="str">
            <v>Cotton chip</v>
          </cell>
          <cell r="F395" t="str">
            <v>Glue</v>
          </cell>
          <cell r="G395" t="str">
            <v>RUBBER</v>
          </cell>
          <cell r="P395">
            <v>1</v>
          </cell>
          <cell r="Q395">
            <v>1.01</v>
          </cell>
          <cell r="V395">
            <v>12.76</v>
          </cell>
          <cell r="W395">
            <v>13.142799999999999</v>
          </cell>
          <cell r="AB395" t="str">
            <v xml:space="preserve"> </v>
          </cell>
          <cell r="AF395">
            <v>1</v>
          </cell>
          <cell r="AG395">
            <v>1.01</v>
          </cell>
          <cell r="AH395" t="str">
            <v xml:space="preserve"> </v>
          </cell>
          <cell r="AT395">
            <v>0.7</v>
          </cell>
          <cell r="AU395">
            <v>0.71399999999999997</v>
          </cell>
          <cell r="AX395">
            <v>1</v>
          </cell>
          <cell r="AY395">
            <v>1.01</v>
          </cell>
          <cell r="CB395">
            <v>3.2</v>
          </cell>
          <cell r="CC395">
            <v>20.8</v>
          </cell>
          <cell r="CD395">
            <v>3.2</v>
          </cell>
          <cell r="CE395">
            <v>20.8</v>
          </cell>
          <cell r="CF395">
            <v>3.2</v>
          </cell>
          <cell r="CG395">
            <v>20.8</v>
          </cell>
          <cell r="CH395">
            <v>2.1</v>
          </cell>
          <cell r="CJ395">
            <v>116</v>
          </cell>
          <cell r="CK395" t="str">
            <v xml:space="preserve"> </v>
          </cell>
          <cell r="CL395" t="str">
            <v xml:space="preserve"> </v>
          </cell>
          <cell r="CM395" t="str">
            <v xml:space="preserve"> </v>
          </cell>
          <cell r="CN395" t="str">
            <v xml:space="preserve"> </v>
          </cell>
          <cell r="CO395" t="str">
            <v xml:space="preserve"> </v>
          </cell>
          <cell r="CP395" t="str">
            <v xml:space="preserve"> </v>
          </cell>
          <cell r="CQ395" t="str">
            <v xml:space="preserve"> </v>
          </cell>
        </row>
        <row r="396">
          <cell r="A396">
            <v>634</v>
          </cell>
          <cell r="B396">
            <v>396</v>
          </cell>
          <cell r="C396" t="str">
            <v>Plastic Half finish</v>
          </cell>
          <cell r="D396" t="str">
            <v>Metal Pin</v>
          </cell>
          <cell r="E396" t="str">
            <v>Cotton chip</v>
          </cell>
          <cell r="F396" t="str">
            <v>Glue</v>
          </cell>
          <cell r="G396" t="str">
            <v>RUBBER</v>
          </cell>
          <cell r="P396">
            <v>1</v>
          </cell>
          <cell r="Q396">
            <v>1.01</v>
          </cell>
          <cell r="V396">
            <v>10.703043022035677</v>
          </cell>
          <cell r="W396">
            <v>11.024134312696749</v>
          </cell>
          <cell r="AB396" t="str">
            <v xml:space="preserve"> </v>
          </cell>
          <cell r="AF396">
            <v>1</v>
          </cell>
          <cell r="AG396">
            <v>1.01</v>
          </cell>
          <cell r="AH396" t="str">
            <v xml:space="preserve"> </v>
          </cell>
          <cell r="AT396">
            <v>0.6</v>
          </cell>
          <cell r="AU396">
            <v>0.61199999999999999</v>
          </cell>
          <cell r="AX396">
            <v>1</v>
          </cell>
          <cell r="AY396">
            <v>1.01</v>
          </cell>
          <cell r="CB396">
            <v>4.0999999999999996</v>
          </cell>
          <cell r="CC396">
            <v>16.7</v>
          </cell>
          <cell r="CD396">
            <v>4.0999999999999996</v>
          </cell>
          <cell r="CE396">
            <v>16.7</v>
          </cell>
          <cell r="CF396">
            <v>4.0999999999999996</v>
          </cell>
          <cell r="CG396">
            <v>16.7</v>
          </cell>
          <cell r="CH396">
            <v>2.5</v>
          </cell>
          <cell r="CJ396">
            <v>102</v>
          </cell>
          <cell r="CK396" t="str">
            <v xml:space="preserve"> </v>
          </cell>
          <cell r="CL396" t="str">
            <v xml:space="preserve"> </v>
          </cell>
          <cell r="CM396" t="str">
            <v xml:space="preserve"> </v>
          </cell>
          <cell r="CN396" t="str">
            <v xml:space="preserve"> </v>
          </cell>
          <cell r="CO396" t="str">
            <v xml:space="preserve"> </v>
          </cell>
          <cell r="CP396" t="str">
            <v xml:space="preserve"> </v>
          </cell>
          <cell r="CQ396" t="str">
            <v xml:space="preserve"> </v>
          </cell>
        </row>
        <row r="397">
          <cell r="A397" t="str">
            <v>634HP</v>
          </cell>
          <cell r="B397">
            <v>397</v>
          </cell>
          <cell r="C397" t="str">
            <v>Plastic Half finish</v>
          </cell>
          <cell r="D397" t="str">
            <v>Plastic Pin</v>
          </cell>
          <cell r="E397" t="str">
            <v>Epooxyresin</v>
          </cell>
          <cell r="F397" t="str">
            <v>Hardener</v>
          </cell>
          <cell r="G397" t="str">
            <v>Glue</v>
          </cell>
          <cell r="H397" t="str">
            <v>RUBBER</v>
          </cell>
          <cell r="P397">
            <v>1</v>
          </cell>
          <cell r="Q397">
            <v>1.01</v>
          </cell>
          <cell r="Z397">
            <v>5.7</v>
          </cell>
          <cell r="AA397">
            <v>5.8710000000000004</v>
          </cell>
          <cell r="AB397" t="str">
            <v xml:space="preserve"> </v>
          </cell>
          <cell r="AF397" t="str">
            <v xml:space="preserve"> </v>
          </cell>
          <cell r="AH397">
            <v>0.57284999999999997</v>
          </cell>
          <cell r="AI397">
            <v>0.5785785</v>
          </cell>
          <cell r="AJ397">
            <v>5.7284999999999996E-2</v>
          </cell>
          <cell r="AK397">
            <v>5.7857849999999995E-2</v>
          </cell>
          <cell r="AT397">
            <v>0.6</v>
          </cell>
          <cell r="AU397">
            <v>0.61199999999999999</v>
          </cell>
          <cell r="AX397">
            <v>1</v>
          </cell>
          <cell r="AY397">
            <v>1.01</v>
          </cell>
          <cell r="CB397">
            <v>4.0999999999999996</v>
          </cell>
          <cell r="CC397">
            <v>16.7</v>
          </cell>
          <cell r="CD397">
            <v>4.0999999999999996</v>
          </cell>
          <cell r="CE397">
            <v>16.7</v>
          </cell>
          <cell r="CF397">
            <v>4.0999999999999996</v>
          </cell>
          <cell r="CG397">
            <v>16.7</v>
          </cell>
          <cell r="CH397">
            <v>2.7</v>
          </cell>
          <cell r="CJ397">
            <v>95</v>
          </cell>
          <cell r="CK397" t="str">
            <v xml:space="preserve"> </v>
          </cell>
          <cell r="CL397" t="str">
            <v xml:space="preserve"> </v>
          </cell>
          <cell r="CM397" t="str">
            <v xml:space="preserve"> </v>
          </cell>
          <cell r="CN397" t="str">
            <v xml:space="preserve"> </v>
          </cell>
          <cell r="CO397" t="str">
            <v xml:space="preserve"> </v>
          </cell>
          <cell r="CP397" t="str">
            <v xml:space="preserve"> </v>
          </cell>
          <cell r="CQ397" t="str">
            <v xml:space="preserve"> </v>
          </cell>
        </row>
        <row r="398">
          <cell r="A398" t="str">
            <v>634P</v>
          </cell>
          <cell r="B398">
            <v>398</v>
          </cell>
          <cell r="C398" t="str">
            <v>PLASTIC RAW MATERIAL</v>
          </cell>
          <cell r="D398" t="str">
            <v>Metal Pin</v>
          </cell>
          <cell r="E398" t="str">
            <v>Cotton chip</v>
          </cell>
          <cell r="F398" t="str">
            <v>Epooxyresin</v>
          </cell>
          <cell r="G398" t="str">
            <v>Hardener</v>
          </cell>
          <cell r="H398" t="str">
            <v>Glue</v>
          </cell>
          <cell r="I398" t="str">
            <v>Basic Manesium Cacbonate</v>
          </cell>
          <cell r="J398" t="str">
            <v>Rubber Additive</v>
          </cell>
          <cell r="K398" t="str">
            <v>PIGMENT</v>
          </cell>
          <cell r="V398">
            <v>10.703043022035677</v>
          </cell>
          <cell r="W398">
            <v>11.024134312696749</v>
          </cell>
          <cell r="AB398" t="str">
            <v xml:space="preserve"> </v>
          </cell>
          <cell r="AF398">
            <v>1</v>
          </cell>
          <cell r="AG398">
            <v>1.01</v>
          </cell>
          <cell r="AH398">
            <v>0.61505999999999994</v>
          </cell>
          <cell r="AI398">
            <v>0.62121059999999995</v>
          </cell>
          <cell r="AJ398">
            <v>6.1505999999999991E-2</v>
          </cell>
          <cell r="AK398">
            <v>6.2121059999999992E-2</v>
          </cell>
          <cell r="AR398">
            <v>26.98</v>
          </cell>
          <cell r="AS398">
            <v>27.519600000000001</v>
          </cell>
          <cell r="AT398">
            <v>0.6</v>
          </cell>
          <cell r="AU398">
            <v>0.61199999999999999</v>
          </cell>
          <cell r="AZ398">
            <v>2.34</v>
          </cell>
          <cell r="BA398">
            <v>2.3868</v>
          </cell>
          <cell r="BB398">
            <v>5.3</v>
          </cell>
          <cell r="BC398">
            <v>5.4059999999999997</v>
          </cell>
          <cell r="BD398">
            <v>0.156</v>
          </cell>
          <cell r="BE398">
            <v>0.15912000000000001</v>
          </cell>
          <cell r="CB398">
            <v>4.0999999999999996</v>
          </cell>
          <cell r="CC398">
            <v>16.7</v>
          </cell>
          <cell r="CD398">
            <v>4.0999999999999996</v>
          </cell>
          <cell r="CE398">
            <v>16.7</v>
          </cell>
          <cell r="CF398">
            <v>4.0999999999999996</v>
          </cell>
          <cell r="CG398">
            <v>16.7</v>
          </cell>
          <cell r="CH398">
            <v>2.5</v>
          </cell>
          <cell r="CJ398">
            <v>102</v>
          </cell>
          <cell r="CK398" t="str">
            <v xml:space="preserve"> </v>
          </cell>
          <cell r="CL398" t="str">
            <v xml:space="preserve"> </v>
          </cell>
          <cell r="CM398" t="str">
            <v xml:space="preserve"> </v>
          </cell>
          <cell r="CN398" t="str">
            <v xml:space="preserve"> </v>
          </cell>
          <cell r="CO398" t="str">
            <v xml:space="preserve"> </v>
          </cell>
          <cell r="CP398" t="str">
            <v xml:space="preserve"> </v>
          </cell>
          <cell r="CQ398" t="str">
            <v xml:space="preserve"> </v>
          </cell>
        </row>
        <row r="399">
          <cell r="A399">
            <v>635</v>
          </cell>
          <cell r="B399">
            <v>399</v>
          </cell>
          <cell r="C399" t="str">
            <v>Plastic Half finish</v>
          </cell>
          <cell r="D399" t="str">
            <v>Metal Pin</v>
          </cell>
          <cell r="E399" t="str">
            <v>Cotton chip</v>
          </cell>
          <cell r="F399" t="str">
            <v>Glue</v>
          </cell>
          <cell r="G399" t="str">
            <v>RUBBER</v>
          </cell>
          <cell r="P399">
            <v>1</v>
          </cell>
          <cell r="Q399">
            <v>1.01</v>
          </cell>
          <cell r="V399">
            <v>15.949632738719831</v>
          </cell>
          <cell r="W399">
            <v>16.428121720881428</v>
          </cell>
          <cell r="AB399" t="str">
            <v xml:space="preserve"> </v>
          </cell>
          <cell r="AF399">
            <v>1</v>
          </cell>
          <cell r="AG399">
            <v>1.01</v>
          </cell>
          <cell r="AH399" t="str">
            <v xml:space="preserve"> </v>
          </cell>
          <cell r="AT399">
            <v>0.8</v>
          </cell>
          <cell r="AU399">
            <v>0.81600000000000006</v>
          </cell>
          <cell r="AX399">
            <v>1</v>
          </cell>
          <cell r="AY399">
            <v>1.01</v>
          </cell>
          <cell r="CB399">
            <v>6</v>
          </cell>
          <cell r="CC399">
            <v>22</v>
          </cell>
          <cell r="CD399">
            <v>6</v>
          </cell>
          <cell r="CE399">
            <v>22</v>
          </cell>
          <cell r="CF399">
            <v>6</v>
          </cell>
          <cell r="CG399">
            <v>22</v>
          </cell>
          <cell r="CH399">
            <v>3</v>
          </cell>
          <cell r="CJ399">
            <v>152</v>
          </cell>
          <cell r="CK399" t="str">
            <v xml:space="preserve"> </v>
          </cell>
          <cell r="CL399" t="str">
            <v xml:space="preserve"> </v>
          </cell>
          <cell r="CM399" t="str">
            <v xml:space="preserve"> </v>
          </cell>
          <cell r="CN399" t="str">
            <v xml:space="preserve"> </v>
          </cell>
          <cell r="CO399" t="str">
            <v xml:space="preserve"> </v>
          </cell>
          <cell r="CP399" t="str">
            <v xml:space="preserve"> </v>
          </cell>
          <cell r="CQ399" t="str">
            <v xml:space="preserve"> </v>
          </cell>
        </row>
        <row r="400">
          <cell r="A400" t="str">
            <v>635HP</v>
          </cell>
          <cell r="B400">
            <v>400</v>
          </cell>
          <cell r="C400" t="str">
            <v>Plastic Half finish</v>
          </cell>
          <cell r="D400" t="str">
            <v>Plastic Pin</v>
          </cell>
          <cell r="E400" t="str">
            <v>Epooxyresin</v>
          </cell>
          <cell r="F400" t="str">
            <v>Hardener</v>
          </cell>
          <cell r="G400" t="str">
            <v>Glue</v>
          </cell>
          <cell r="H400" t="str">
            <v>RUBBER</v>
          </cell>
          <cell r="P400">
            <v>1</v>
          </cell>
          <cell r="Q400">
            <v>1.01</v>
          </cell>
          <cell r="V400" t="str">
            <v xml:space="preserve"> </v>
          </cell>
          <cell r="Z400">
            <v>8.5</v>
          </cell>
          <cell r="AA400">
            <v>8.7550000000000008</v>
          </cell>
          <cell r="AB400" t="str">
            <v xml:space="preserve"> </v>
          </cell>
          <cell r="AF400" t="str">
            <v xml:space="preserve"> </v>
          </cell>
          <cell r="AH400">
            <v>0.99495</v>
          </cell>
          <cell r="AI400">
            <v>1.0048995000000001</v>
          </cell>
          <cell r="AJ400">
            <v>9.9495E-2</v>
          </cell>
          <cell r="AK400">
            <v>0.10048994999999999</v>
          </cell>
          <cell r="AT400">
            <v>0.8</v>
          </cell>
          <cell r="AU400">
            <v>0.81600000000000006</v>
          </cell>
          <cell r="AX400">
            <v>1</v>
          </cell>
          <cell r="AY400">
            <v>1.01</v>
          </cell>
          <cell r="CB400">
            <v>6</v>
          </cell>
          <cell r="CC400">
            <v>22</v>
          </cell>
          <cell r="CD400">
            <v>6</v>
          </cell>
          <cell r="CE400">
            <v>22</v>
          </cell>
          <cell r="CF400">
            <v>6</v>
          </cell>
          <cell r="CG400">
            <v>22</v>
          </cell>
          <cell r="CH400">
            <v>3.2</v>
          </cell>
          <cell r="CJ400">
            <v>165</v>
          </cell>
          <cell r="CK400" t="str">
            <v xml:space="preserve"> </v>
          </cell>
          <cell r="CL400" t="str">
            <v xml:space="preserve"> </v>
          </cell>
          <cell r="CM400" t="str">
            <v xml:space="preserve"> </v>
          </cell>
          <cell r="CN400" t="str">
            <v xml:space="preserve"> </v>
          </cell>
          <cell r="CO400" t="str">
            <v xml:space="preserve"> </v>
          </cell>
          <cell r="CP400" t="str">
            <v xml:space="preserve"> </v>
          </cell>
          <cell r="CQ400" t="str">
            <v xml:space="preserve"> </v>
          </cell>
        </row>
        <row r="401">
          <cell r="A401" t="str">
            <v>635P</v>
          </cell>
          <cell r="B401">
            <v>401</v>
          </cell>
          <cell r="C401" t="str">
            <v>PLASTIC RAW MATERIAL</v>
          </cell>
          <cell r="D401" t="str">
            <v>Metal Pin</v>
          </cell>
          <cell r="E401" t="str">
            <v>Cotton chip</v>
          </cell>
          <cell r="F401" t="str">
            <v>Epooxyresin</v>
          </cell>
          <cell r="G401" t="str">
            <v>Hardener</v>
          </cell>
          <cell r="H401" t="str">
            <v>Glue</v>
          </cell>
          <cell r="I401" t="str">
            <v>Basic Manesium Cacbonate</v>
          </cell>
          <cell r="J401" t="str">
            <v>Rubber Additive</v>
          </cell>
          <cell r="K401" t="str">
            <v>PIGMENT</v>
          </cell>
          <cell r="V401">
            <v>15.949632738719831</v>
          </cell>
          <cell r="W401">
            <v>16.428121720881428</v>
          </cell>
          <cell r="AB401" t="str">
            <v xml:space="preserve"> </v>
          </cell>
          <cell r="AF401">
            <v>1</v>
          </cell>
          <cell r="AG401">
            <v>1.01</v>
          </cell>
          <cell r="AH401">
            <v>0.91655999999999993</v>
          </cell>
          <cell r="AI401">
            <v>0.92572559999999993</v>
          </cell>
          <cell r="AJ401">
            <v>9.1655999999999987E-2</v>
          </cell>
          <cell r="AK401">
            <v>9.2572559999999984E-2</v>
          </cell>
          <cell r="AR401">
            <v>55.65</v>
          </cell>
          <cell r="AS401">
            <v>56.762999999999998</v>
          </cell>
          <cell r="AT401">
            <v>0.8</v>
          </cell>
          <cell r="AU401">
            <v>0.81600000000000006</v>
          </cell>
          <cell r="AZ401">
            <v>2.34</v>
          </cell>
          <cell r="BA401">
            <v>2.3868</v>
          </cell>
          <cell r="BB401">
            <v>5.3</v>
          </cell>
          <cell r="BC401">
            <v>5.4059999999999997</v>
          </cell>
          <cell r="BD401">
            <v>0.156</v>
          </cell>
          <cell r="BE401">
            <v>0.15912000000000001</v>
          </cell>
          <cell r="CB401">
            <v>6</v>
          </cell>
          <cell r="CC401">
            <v>22</v>
          </cell>
          <cell r="CD401">
            <v>6</v>
          </cell>
          <cell r="CE401">
            <v>22</v>
          </cell>
          <cell r="CF401">
            <v>6</v>
          </cell>
          <cell r="CG401">
            <v>22</v>
          </cell>
          <cell r="CH401">
            <v>3</v>
          </cell>
          <cell r="CJ401">
            <v>152</v>
          </cell>
          <cell r="CK401" t="str">
            <v xml:space="preserve"> </v>
          </cell>
          <cell r="CL401" t="str">
            <v xml:space="preserve"> </v>
          </cell>
          <cell r="CM401" t="str">
            <v xml:space="preserve"> </v>
          </cell>
          <cell r="CN401" t="str">
            <v xml:space="preserve"> </v>
          </cell>
          <cell r="CO401" t="str">
            <v xml:space="preserve"> </v>
          </cell>
          <cell r="CP401" t="str">
            <v xml:space="preserve"> </v>
          </cell>
          <cell r="CQ401" t="str">
            <v xml:space="preserve"> </v>
          </cell>
        </row>
        <row r="402">
          <cell r="A402" t="str">
            <v>635T</v>
          </cell>
          <cell r="B402">
            <v>402</v>
          </cell>
          <cell r="C402" t="str">
            <v>Plastic Half finish</v>
          </cell>
          <cell r="D402" t="str">
            <v>Metal Pin</v>
          </cell>
          <cell r="E402" t="str">
            <v>Cotton chip</v>
          </cell>
          <cell r="F402" t="str">
            <v>Glue</v>
          </cell>
          <cell r="G402" t="str">
            <v>RUBBER</v>
          </cell>
          <cell r="P402">
            <v>1</v>
          </cell>
          <cell r="Q402">
            <v>1.01</v>
          </cell>
          <cell r="V402">
            <v>16.72</v>
          </cell>
          <cell r="W402">
            <v>17.221599999999999</v>
          </cell>
          <cell r="AB402" t="str">
            <v xml:space="preserve"> </v>
          </cell>
          <cell r="AF402">
            <v>1</v>
          </cell>
          <cell r="AG402">
            <v>1.01</v>
          </cell>
          <cell r="AH402" t="str">
            <v xml:space="preserve"> </v>
          </cell>
          <cell r="AT402">
            <v>0.8</v>
          </cell>
          <cell r="AU402">
            <v>0.81600000000000006</v>
          </cell>
          <cell r="AX402">
            <v>1</v>
          </cell>
          <cell r="AY402">
            <v>1.01</v>
          </cell>
          <cell r="CB402">
            <v>6</v>
          </cell>
          <cell r="CC402">
            <v>22</v>
          </cell>
          <cell r="CD402">
            <v>6</v>
          </cell>
          <cell r="CE402">
            <v>22</v>
          </cell>
          <cell r="CF402">
            <v>6</v>
          </cell>
          <cell r="CG402">
            <v>22</v>
          </cell>
          <cell r="CH402">
            <v>3</v>
          </cell>
          <cell r="CJ402">
            <v>152</v>
          </cell>
          <cell r="CK402" t="str">
            <v xml:space="preserve"> </v>
          </cell>
          <cell r="CL402" t="str">
            <v xml:space="preserve"> </v>
          </cell>
          <cell r="CM402" t="str">
            <v xml:space="preserve"> </v>
          </cell>
          <cell r="CN402" t="str">
            <v xml:space="preserve"> </v>
          </cell>
          <cell r="CO402" t="str">
            <v xml:space="preserve"> </v>
          </cell>
          <cell r="CP402" t="str">
            <v xml:space="preserve"> </v>
          </cell>
          <cell r="CQ402" t="str">
            <v xml:space="preserve"> </v>
          </cell>
        </row>
        <row r="403">
          <cell r="A403">
            <v>637</v>
          </cell>
          <cell r="B403">
            <v>403</v>
          </cell>
          <cell r="C403" t="str">
            <v>Plastic Half finish</v>
          </cell>
          <cell r="D403" t="str">
            <v>Plastic bristle</v>
          </cell>
          <cell r="E403" t="str">
            <v>Wire</v>
          </cell>
          <cell r="P403">
            <v>1</v>
          </cell>
          <cell r="Q403">
            <v>1.01</v>
          </cell>
          <cell r="AB403">
            <v>5.0999999999999996</v>
          </cell>
          <cell r="AC403">
            <v>5.2530000000000001</v>
          </cell>
          <cell r="AD403">
            <v>0.81119999999999992</v>
          </cell>
          <cell r="AE403">
            <v>0.83553599999999995</v>
          </cell>
          <cell r="AF403" t="str">
            <v xml:space="preserve"> </v>
          </cell>
          <cell r="AH403" t="str">
            <v xml:space="preserve"> </v>
          </cell>
          <cell r="CE403">
            <v>104</v>
          </cell>
          <cell r="CF403" t="str">
            <v xml:space="preserve"> </v>
          </cell>
          <cell r="CG403">
            <v>104</v>
          </cell>
          <cell r="CH403" t="str">
            <v xml:space="preserve"> </v>
          </cell>
          <cell r="CI403">
            <v>104</v>
          </cell>
          <cell r="CJ403" t="str">
            <v xml:space="preserve"> </v>
          </cell>
          <cell r="CK403" t="str">
            <v xml:space="preserve"> </v>
          </cell>
          <cell r="CL403" t="str">
            <v xml:space="preserve"> </v>
          </cell>
          <cell r="CM403" t="str">
            <v xml:space="preserve"> </v>
          </cell>
          <cell r="CN403" t="str">
            <v xml:space="preserve"> </v>
          </cell>
          <cell r="CO403" t="str">
            <v xml:space="preserve"> </v>
          </cell>
          <cell r="CP403" t="str">
            <v xml:space="preserve"> </v>
          </cell>
          <cell r="CQ403" t="str">
            <v xml:space="preserve"> </v>
          </cell>
        </row>
        <row r="404">
          <cell r="A404" t="str">
            <v>638R</v>
          </cell>
          <cell r="B404">
            <v>404</v>
          </cell>
          <cell r="C404" t="str">
            <v>Plastic Half finish</v>
          </cell>
          <cell r="D404" t="str">
            <v>Wire</v>
          </cell>
          <cell r="E404" t="str">
            <v>Boar Bristle</v>
          </cell>
          <cell r="P404">
            <v>1</v>
          </cell>
          <cell r="Q404">
            <v>1.01</v>
          </cell>
          <cell r="AD404">
            <v>0.84239999999999993</v>
          </cell>
          <cell r="AE404">
            <v>0.867672</v>
          </cell>
          <cell r="AF404" t="str">
            <v xml:space="preserve"> </v>
          </cell>
          <cell r="AH404" t="str">
            <v xml:space="preserve"> </v>
          </cell>
          <cell r="AU404">
            <v>0</v>
          </cell>
          <cell r="CE404">
            <v>108</v>
          </cell>
          <cell r="CF404" t="str">
            <v xml:space="preserve"> </v>
          </cell>
          <cell r="CG404">
            <v>108</v>
          </cell>
          <cell r="CH404" t="str">
            <v xml:space="preserve"> </v>
          </cell>
          <cell r="CI404">
            <v>108</v>
          </cell>
          <cell r="CJ404" t="str">
            <v xml:space="preserve"> </v>
          </cell>
          <cell r="CK404" t="str">
            <v xml:space="preserve"> </v>
          </cell>
          <cell r="CL404" t="str">
            <v xml:space="preserve"> </v>
          </cell>
          <cell r="CM404" t="str">
            <v xml:space="preserve"> </v>
          </cell>
          <cell r="CN404" t="str">
            <v xml:space="preserve"> </v>
          </cell>
          <cell r="CO404" t="str">
            <v xml:space="preserve"> </v>
          </cell>
          <cell r="CP404" t="str">
            <v xml:space="preserve"> </v>
          </cell>
          <cell r="CQ404" t="str">
            <v xml:space="preserve"> </v>
          </cell>
        </row>
        <row r="405">
          <cell r="A405" t="str">
            <v>638N</v>
          </cell>
          <cell r="B405">
            <v>405</v>
          </cell>
          <cell r="C405" t="str">
            <v>Plastic Half finish</v>
          </cell>
          <cell r="D405" t="str">
            <v>Plastic bristle</v>
          </cell>
          <cell r="E405" t="str">
            <v>Wire</v>
          </cell>
          <cell r="P405">
            <v>1</v>
          </cell>
          <cell r="Q405">
            <v>1.01</v>
          </cell>
          <cell r="AB405">
            <v>5.3</v>
          </cell>
          <cell r="AC405">
            <v>5.4589999999999996</v>
          </cell>
          <cell r="AD405">
            <v>0.84239999999999993</v>
          </cell>
          <cell r="AE405">
            <v>0.867672</v>
          </cell>
          <cell r="AF405" t="str">
            <v xml:space="preserve"> </v>
          </cell>
          <cell r="AH405" t="str">
            <v xml:space="preserve"> </v>
          </cell>
          <cell r="CE405">
            <v>108</v>
          </cell>
          <cell r="CF405" t="str">
            <v xml:space="preserve"> </v>
          </cell>
          <cell r="CG405">
            <v>108</v>
          </cell>
          <cell r="CH405" t="str">
            <v xml:space="preserve"> </v>
          </cell>
          <cell r="CI405">
            <v>108</v>
          </cell>
          <cell r="CJ405" t="str">
            <v xml:space="preserve"> </v>
          </cell>
          <cell r="CK405" t="str">
            <v xml:space="preserve"> </v>
          </cell>
          <cell r="CL405" t="str">
            <v xml:space="preserve"> </v>
          </cell>
          <cell r="CM405" t="str">
            <v xml:space="preserve"> </v>
          </cell>
          <cell r="CN405" t="str">
            <v xml:space="preserve"> </v>
          </cell>
          <cell r="CO405" t="str">
            <v xml:space="preserve"> </v>
          </cell>
          <cell r="CP405" t="str">
            <v xml:space="preserve"> </v>
          </cell>
          <cell r="CQ405" t="str">
            <v xml:space="preserve"> </v>
          </cell>
        </row>
        <row r="406">
          <cell r="A406" t="str">
            <v>638NB</v>
          </cell>
          <cell r="B406">
            <v>406</v>
          </cell>
          <cell r="C406" t="str">
            <v>Plastic Half finish</v>
          </cell>
          <cell r="D406" t="str">
            <v>Plastic bristle</v>
          </cell>
          <cell r="E406" t="str">
            <v>Wire</v>
          </cell>
          <cell r="P406">
            <v>1</v>
          </cell>
          <cell r="Q406">
            <v>1.01</v>
          </cell>
          <cell r="AB406">
            <v>3</v>
          </cell>
          <cell r="AC406">
            <v>3.09</v>
          </cell>
          <cell r="AD406">
            <v>0.84239999999999993</v>
          </cell>
          <cell r="AE406">
            <v>0.867672</v>
          </cell>
          <cell r="AF406" t="str">
            <v xml:space="preserve"> </v>
          </cell>
          <cell r="AH406" t="str">
            <v xml:space="preserve"> </v>
          </cell>
          <cell r="CE406">
            <v>108</v>
          </cell>
          <cell r="CF406" t="str">
            <v xml:space="preserve"> </v>
          </cell>
          <cell r="CG406">
            <v>108</v>
          </cell>
          <cell r="CH406" t="str">
            <v xml:space="preserve"> </v>
          </cell>
          <cell r="CI406">
            <v>108</v>
          </cell>
          <cell r="CJ406" t="str">
            <v xml:space="preserve"> </v>
          </cell>
          <cell r="CK406" t="str">
            <v xml:space="preserve"> </v>
          </cell>
          <cell r="CL406" t="str">
            <v xml:space="preserve"> </v>
          </cell>
          <cell r="CM406" t="str">
            <v xml:space="preserve"> </v>
          </cell>
          <cell r="CN406" t="str">
            <v xml:space="preserve"> </v>
          </cell>
          <cell r="CO406" t="str">
            <v xml:space="preserve"> </v>
          </cell>
          <cell r="CP406" t="str">
            <v xml:space="preserve"> </v>
          </cell>
          <cell r="CQ406" t="str">
            <v xml:space="preserve"> </v>
          </cell>
        </row>
        <row r="407">
          <cell r="A407" t="str">
            <v>644N</v>
          </cell>
          <cell r="B407">
            <v>407</v>
          </cell>
          <cell r="C407" t="str">
            <v>Plastic Half finish</v>
          </cell>
          <cell r="D407" t="str">
            <v>Plastic bristle</v>
          </cell>
          <cell r="E407" t="str">
            <v>Wire</v>
          </cell>
          <cell r="P407">
            <v>1</v>
          </cell>
          <cell r="Q407">
            <v>1.01</v>
          </cell>
          <cell r="AB407">
            <v>4.25</v>
          </cell>
          <cell r="AC407">
            <v>4.3775000000000004</v>
          </cell>
          <cell r="AD407">
            <v>0.56159999999999999</v>
          </cell>
          <cell r="AE407">
            <v>0.57844799999999996</v>
          </cell>
          <cell r="AF407" t="str">
            <v xml:space="preserve"> </v>
          </cell>
          <cell r="AH407" t="str">
            <v xml:space="preserve"> </v>
          </cell>
          <cell r="AU407">
            <v>0</v>
          </cell>
          <cell r="CE407">
            <v>72</v>
          </cell>
          <cell r="CF407" t="str">
            <v xml:space="preserve"> </v>
          </cell>
          <cell r="CG407">
            <v>72</v>
          </cell>
          <cell r="CH407" t="str">
            <v xml:space="preserve"> </v>
          </cell>
          <cell r="CI407">
            <v>72</v>
          </cell>
          <cell r="CJ407" t="str">
            <v xml:space="preserve"> </v>
          </cell>
          <cell r="CK407" t="str">
            <v xml:space="preserve"> </v>
          </cell>
          <cell r="CL407" t="str">
            <v xml:space="preserve"> </v>
          </cell>
          <cell r="CM407" t="str">
            <v xml:space="preserve"> </v>
          </cell>
          <cell r="CN407" t="str">
            <v xml:space="preserve"> </v>
          </cell>
          <cell r="CO407" t="str">
            <v xml:space="preserve"> </v>
          </cell>
          <cell r="CP407" t="str">
            <v xml:space="preserve"> </v>
          </cell>
          <cell r="CQ407" t="str">
            <v xml:space="preserve"> </v>
          </cell>
        </row>
        <row r="408">
          <cell r="A408" t="str">
            <v>650P</v>
          </cell>
          <cell r="B408">
            <v>408</v>
          </cell>
          <cell r="C408" t="str">
            <v>Plastic Half finish</v>
          </cell>
          <cell r="D408" t="str">
            <v>Plastic bristle</v>
          </cell>
          <cell r="E408" t="str">
            <v>Wire</v>
          </cell>
          <cell r="F408" t="str">
            <v>Epooxyresin</v>
          </cell>
          <cell r="G408" t="str">
            <v>Hardener</v>
          </cell>
          <cell r="P408">
            <v>1</v>
          </cell>
          <cell r="Q408">
            <v>1.01</v>
          </cell>
          <cell r="AB408">
            <v>3.67</v>
          </cell>
          <cell r="AC408">
            <v>3.7801</v>
          </cell>
          <cell r="AD408">
            <v>1.4975999999999998</v>
          </cell>
          <cell r="AE408">
            <v>1.5425279999999999</v>
          </cell>
          <cell r="AF408" t="str">
            <v xml:space="preserve"> </v>
          </cell>
          <cell r="AH408">
            <v>1.1599999999999999</v>
          </cell>
          <cell r="AI408">
            <v>1.1716</v>
          </cell>
          <cell r="AJ408">
            <v>0.11599999999999999</v>
          </cell>
          <cell r="AK408">
            <v>0.11715999999999999</v>
          </cell>
          <cell r="CE408">
            <v>192</v>
          </cell>
          <cell r="CF408" t="str">
            <v xml:space="preserve"> </v>
          </cell>
          <cell r="CG408">
            <v>192</v>
          </cell>
          <cell r="CH408" t="str">
            <v xml:space="preserve"> </v>
          </cell>
          <cell r="CI408">
            <v>192</v>
          </cell>
          <cell r="CJ408" t="str">
            <v xml:space="preserve"> </v>
          </cell>
          <cell r="CK408" t="str">
            <v xml:space="preserve"> </v>
          </cell>
          <cell r="CL408" t="str">
            <v xml:space="preserve"> </v>
          </cell>
          <cell r="CM408" t="str">
            <v xml:space="preserve"> </v>
          </cell>
          <cell r="CN408" t="str">
            <v xml:space="preserve"> </v>
          </cell>
          <cell r="CO408" t="str">
            <v xml:space="preserve"> </v>
          </cell>
          <cell r="CP408" t="str">
            <v xml:space="preserve"> </v>
          </cell>
          <cell r="CQ408" t="str">
            <v xml:space="preserve"> </v>
          </cell>
        </row>
        <row r="409">
          <cell r="A409" t="str">
            <v>650SP</v>
          </cell>
          <cell r="B409">
            <v>409</v>
          </cell>
          <cell r="C409" t="str">
            <v>Plastic Half finish</v>
          </cell>
          <cell r="D409" t="str">
            <v>Plastic bristle</v>
          </cell>
          <cell r="E409" t="str">
            <v>Wire</v>
          </cell>
          <cell r="F409" t="str">
            <v>Epooxyresin</v>
          </cell>
          <cell r="G409" t="str">
            <v>Hardener</v>
          </cell>
          <cell r="P409">
            <v>1</v>
          </cell>
          <cell r="Q409">
            <v>1.01</v>
          </cell>
          <cell r="AB409">
            <v>2.2400000000000002</v>
          </cell>
          <cell r="AC409">
            <v>2.3072000000000004</v>
          </cell>
          <cell r="AD409">
            <v>0.91259999999999997</v>
          </cell>
          <cell r="AE409">
            <v>0.93997799999999998</v>
          </cell>
          <cell r="AF409" t="str">
            <v xml:space="preserve"> </v>
          </cell>
          <cell r="AH409">
            <v>0.71</v>
          </cell>
          <cell r="AI409">
            <v>0.71709999999999996</v>
          </cell>
          <cell r="AJ409">
            <v>7.0999999999999994E-2</v>
          </cell>
          <cell r="AK409">
            <v>7.1709999999999996E-2</v>
          </cell>
          <cell r="CB409">
            <v>2.8</v>
          </cell>
          <cell r="CC409">
            <v>17.8</v>
          </cell>
          <cell r="CD409">
            <v>2.8</v>
          </cell>
          <cell r="CE409">
            <v>17.8</v>
          </cell>
          <cell r="CF409">
            <v>2.8</v>
          </cell>
          <cell r="CG409">
            <v>17.8</v>
          </cell>
          <cell r="CH409">
            <v>2.9</v>
          </cell>
          <cell r="CI409">
            <v>117</v>
          </cell>
          <cell r="CJ409" t="str">
            <v xml:space="preserve"> </v>
          </cell>
          <cell r="CK409" t="str">
            <v xml:space="preserve"> </v>
          </cell>
          <cell r="CL409" t="str">
            <v xml:space="preserve"> </v>
          </cell>
          <cell r="CM409" t="str">
            <v xml:space="preserve"> </v>
          </cell>
          <cell r="CN409" t="str">
            <v xml:space="preserve"> </v>
          </cell>
          <cell r="CO409" t="str">
            <v xml:space="preserve"> </v>
          </cell>
          <cell r="CP409" t="str">
            <v xml:space="preserve"> </v>
          </cell>
          <cell r="CQ409" t="str">
            <v xml:space="preserve"> </v>
          </cell>
        </row>
        <row r="410">
          <cell r="A410" t="str">
            <v>651N</v>
          </cell>
          <cell r="B410">
            <v>410</v>
          </cell>
          <cell r="C410" t="str">
            <v>Plastic Half finish</v>
          </cell>
          <cell r="D410" t="str">
            <v>Plastic bristle</v>
          </cell>
          <cell r="E410" t="str">
            <v>Wire</v>
          </cell>
          <cell r="F410" t="str">
            <v>Epooxyresin</v>
          </cell>
          <cell r="G410" t="str">
            <v>Hardener</v>
          </cell>
          <cell r="P410">
            <v>1</v>
          </cell>
          <cell r="Q410">
            <v>1.01</v>
          </cell>
          <cell r="AB410">
            <v>3.31</v>
          </cell>
          <cell r="AC410">
            <v>3.4093</v>
          </cell>
          <cell r="AD410">
            <v>1.0919999999999999</v>
          </cell>
          <cell r="AE410">
            <v>1.12476</v>
          </cell>
          <cell r="AF410" t="str">
            <v xml:space="preserve"> </v>
          </cell>
          <cell r="AH410">
            <v>0.84</v>
          </cell>
          <cell r="AI410">
            <v>0.84839999999999993</v>
          </cell>
          <cell r="AJ410">
            <v>8.3999999999999991E-2</v>
          </cell>
          <cell r="AK410">
            <v>8.4839999999999999E-2</v>
          </cell>
          <cell r="AU410">
            <v>0</v>
          </cell>
          <cell r="CE410">
            <v>140</v>
          </cell>
          <cell r="CF410" t="str">
            <v xml:space="preserve"> </v>
          </cell>
          <cell r="CG410">
            <v>140</v>
          </cell>
          <cell r="CH410" t="str">
            <v xml:space="preserve"> </v>
          </cell>
          <cell r="CI410">
            <v>140</v>
          </cell>
          <cell r="CJ410" t="str">
            <v xml:space="preserve"> </v>
          </cell>
          <cell r="CK410" t="str">
            <v xml:space="preserve"> </v>
          </cell>
          <cell r="CL410" t="str">
            <v xml:space="preserve"> </v>
          </cell>
          <cell r="CM410" t="str">
            <v xml:space="preserve"> </v>
          </cell>
          <cell r="CN410" t="str">
            <v xml:space="preserve"> </v>
          </cell>
          <cell r="CO410" t="str">
            <v xml:space="preserve"> </v>
          </cell>
          <cell r="CP410" t="str">
            <v xml:space="preserve"> </v>
          </cell>
          <cell r="CQ410" t="str">
            <v xml:space="preserve"> </v>
          </cell>
        </row>
        <row r="411">
          <cell r="A411" t="str">
            <v>652P</v>
          </cell>
          <cell r="B411">
            <v>411</v>
          </cell>
          <cell r="C411" t="str">
            <v>Plastic Half finish</v>
          </cell>
          <cell r="D411" t="str">
            <v>Plastic bristle</v>
          </cell>
          <cell r="E411" t="str">
            <v>Wire</v>
          </cell>
          <cell r="F411" t="str">
            <v>Epooxyresin</v>
          </cell>
          <cell r="G411" t="str">
            <v>Hardener</v>
          </cell>
          <cell r="P411">
            <v>1</v>
          </cell>
          <cell r="Q411">
            <v>1.01</v>
          </cell>
          <cell r="AB411">
            <v>3.21</v>
          </cell>
          <cell r="AC411">
            <v>3.3063000000000002</v>
          </cell>
          <cell r="AD411">
            <v>0.69419999999999993</v>
          </cell>
          <cell r="AE411">
            <v>0.71502599999999994</v>
          </cell>
          <cell r="AF411" t="str">
            <v xml:space="preserve"> </v>
          </cell>
          <cell r="AH411">
            <v>0.54</v>
          </cell>
          <cell r="AI411">
            <v>0.5454</v>
          </cell>
          <cell r="AJ411">
            <v>5.4000000000000006E-2</v>
          </cell>
          <cell r="AK411">
            <v>5.4540000000000005E-2</v>
          </cell>
          <cell r="CB411">
            <v>3.2</v>
          </cell>
          <cell r="CC411">
            <v>21.5</v>
          </cell>
          <cell r="CD411">
            <v>3.2</v>
          </cell>
          <cell r="CE411">
            <v>21.5</v>
          </cell>
          <cell r="CF411">
            <v>3.2</v>
          </cell>
          <cell r="CG411">
            <v>21.5</v>
          </cell>
          <cell r="CH411">
            <v>3.2</v>
          </cell>
          <cell r="CI411">
            <v>89</v>
          </cell>
          <cell r="CJ411" t="str">
            <v xml:space="preserve"> </v>
          </cell>
          <cell r="CK411" t="str">
            <v xml:space="preserve"> </v>
          </cell>
          <cell r="CL411" t="str">
            <v xml:space="preserve"> </v>
          </cell>
          <cell r="CM411" t="str">
            <v xml:space="preserve"> </v>
          </cell>
          <cell r="CN411" t="str">
            <v xml:space="preserve"> </v>
          </cell>
          <cell r="CO411" t="str">
            <v xml:space="preserve"> </v>
          </cell>
          <cell r="CP411" t="str">
            <v xml:space="preserve"> </v>
          </cell>
          <cell r="CQ411" t="str">
            <v xml:space="preserve"> </v>
          </cell>
        </row>
        <row r="412">
          <cell r="A412" t="str">
            <v>652SP</v>
          </cell>
          <cell r="B412">
            <v>412</v>
          </cell>
          <cell r="C412" t="str">
            <v>Plastic Half finish</v>
          </cell>
          <cell r="D412" t="str">
            <v>Plastic bristle</v>
          </cell>
          <cell r="E412" t="str">
            <v>Wire</v>
          </cell>
          <cell r="F412" t="str">
            <v>Epooxyresin</v>
          </cell>
          <cell r="G412" t="str">
            <v>Hardener</v>
          </cell>
          <cell r="P412">
            <v>1</v>
          </cell>
          <cell r="Q412">
            <v>1.01</v>
          </cell>
          <cell r="AB412">
            <v>2.5299999999999998</v>
          </cell>
          <cell r="AC412">
            <v>2.6058999999999997</v>
          </cell>
          <cell r="AD412">
            <v>0.54599999999999993</v>
          </cell>
          <cell r="AE412">
            <v>0.56237999999999999</v>
          </cell>
          <cell r="AF412" t="str">
            <v xml:space="preserve"> </v>
          </cell>
          <cell r="AH412">
            <v>0.42</v>
          </cell>
          <cell r="AI412">
            <v>0.42419999999999997</v>
          </cell>
          <cell r="AJ412">
            <v>4.1999999999999996E-2</v>
          </cell>
          <cell r="AK412">
            <v>4.2419999999999999E-2</v>
          </cell>
          <cell r="CE412">
            <v>70</v>
          </cell>
          <cell r="CF412" t="str">
            <v xml:space="preserve"> </v>
          </cell>
          <cell r="CG412">
            <v>70</v>
          </cell>
          <cell r="CH412" t="str">
            <v xml:space="preserve"> </v>
          </cell>
          <cell r="CI412">
            <v>70</v>
          </cell>
          <cell r="CJ412" t="str">
            <v xml:space="preserve"> </v>
          </cell>
          <cell r="CK412" t="str">
            <v xml:space="preserve"> </v>
          </cell>
          <cell r="CL412" t="str">
            <v xml:space="preserve"> </v>
          </cell>
          <cell r="CM412" t="str">
            <v xml:space="preserve"> </v>
          </cell>
          <cell r="CN412" t="str">
            <v xml:space="preserve"> </v>
          </cell>
          <cell r="CO412" t="str">
            <v xml:space="preserve"> </v>
          </cell>
          <cell r="CP412" t="str">
            <v xml:space="preserve"> </v>
          </cell>
          <cell r="CQ412" t="str">
            <v xml:space="preserve"> </v>
          </cell>
        </row>
        <row r="413">
          <cell r="A413" t="str">
            <v>653HP</v>
          </cell>
          <cell r="B413">
            <v>413</v>
          </cell>
          <cell r="C413" t="str">
            <v>Plastic Half finish</v>
          </cell>
          <cell r="D413" t="str">
            <v>Plastic Pin</v>
          </cell>
          <cell r="E413" t="str">
            <v>Epooxyresin</v>
          </cell>
          <cell r="F413" t="str">
            <v>Hardener</v>
          </cell>
          <cell r="G413" t="str">
            <v>Glue</v>
          </cell>
          <cell r="H413" t="str">
            <v>RUBBER</v>
          </cell>
          <cell r="P413">
            <v>1</v>
          </cell>
          <cell r="Q413">
            <v>1.01</v>
          </cell>
          <cell r="Z413">
            <v>7.25</v>
          </cell>
          <cell r="AA413">
            <v>7.4675000000000002</v>
          </cell>
          <cell r="AB413" t="str">
            <v xml:space="preserve"> </v>
          </cell>
          <cell r="AF413" t="str">
            <v xml:space="preserve"> </v>
          </cell>
          <cell r="AH413">
            <v>0.69345000000000001</v>
          </cell>
          <cell r="AI413">
            <v>0.70038449999999997</v>
          </cell>
          <cell r="AJ413">
            <v>6.9345000000000004E-2</v>
          </cell>
          <cell r="AK413">
            <v>7.0038450000000002E-2</v>
          </cell>
          <cell r="AT413">
            <v>0.7</v>
          </cell>
          <cell r="AU413">
            <v>0.71399999999999997</v>
          </cell>
          <cell r="AX413">
            <v>1</v>
          </cell>
          <cell r="AY413">
            <v>1.01</v>
          </cell>
          <cell r="CF413">
            <v>115</v>
          </cell>
          <cell r="CH413">
            <v>115</v>
          </cell>
          <cell r="CJ413">
            <v>115</v>
          </cell>
          <cell r="CK413" t="str">
            <v xml:space="preserve"> </v>
          </cell>
          <cell r="CL413" t="str">
            <v xml:space="preserve"> </v>
          </cell>
          <cell r="CM413" t="str">
            <v xml:space="preserve"> </v>
          </cell>
          <cell r="CN413" t="str">
            <v xml:space="preserve"> </v>
          </cell>
          <cell r="CO413" t="str">
            <v xml:space="preserve"> </v>
          </cell>
          <cell r="CP413" t="str">
            <v xml:space="preserve"> </v>
          </cell>
          <cell r="CQ413" t="str">
            <v xml:space="preserve"> </v>
          </cell>
        </row>
        <row r="414">
          <cell r="A414" t="str">
            <v>653P</v>
          </cell>
          <cell r="B414">
            <v>414</v>
          </cell>
          <cell r="C414" t="str">
            <v>Plastic Half finish</v>
          </cell>
          <cell r="D414" t="str">
            <v>Metal Pin</v>
          </cell>
          <cell r="E414" t="str">
            <v>Cotton chip</v>
          </cell>
          <cell r="F414" t="str">
            <v>Epooxyresin</v>
          </cell>
          <cell r="G414" t="str">
            <v>Hardener</v>
          </cell>
          <cell r="H414" t="str">
            <v>Glue</v>
          </cell>
          <cell r="P414">
            <v>1</v>
          </cell>
          <cell r="Q414">
            <v>1.01</v>
          </cell>
          <cell r="V414">
            <v>6.2640000000000002</v>
          </cell>
          <cell r="W414">
            <v>6.4519200000000003</v>
          </cell>
          <cell r="AB414" t="str">
            <v xml:space="preserve"> </v>
          </cell>
          <cell r="AF414">
            <v>1</v>
          </cell>
          <cell r="AG414">
            <v>1.01</v>
          </cell>
          <cell r="AH414">
            <v>0.69947999999999999</v>
          </cell>
          <cell r="AI414">
            <v>0.70647479999999996</v>
          </cell>
          <cell r="AJ414">
            <v>6.9947999999999996E-2</v>
          </cell>
          <cell r="AK414">
            <v>7.0647479999999999E-2</v>
          </cell>
          <cell r="AT414">
            <v>0.7</v>
          </cell>
          <cell r="AU414">
            <v>0.71399999999999997</v>
          </cell>
          <cell r="AX414">
            <v>1</v>
          </cell>
          <cell r="AY414">
            <v>1.01</v>
          </cell>
          <cell r="CF414">
            <v>116</v>
          </cell>
          <cell r="CH414">
            <v>116</v>
          </cell>
          <cell r="CJ414">
            <v>116</v>
          </cell>
          <cell r="CK414" t="str">
            <v xml:space="preserve"> </v>
          </cell>
          <cell r="CL414" t="str">
            <v xml:space="preserve"> </v>
          </cell>
          <cell r="CM414" t="str">
            <v xml:space="preserve"> </v>
          </cell>
          <cell r="CN414" t="str">
            <v xml:space="preserve"> </v>
          </cell>
          <cell r="CO414" t="str">
            <v xml:space="preserve"> </v>
          </cell>
          <cell r="CP414" t="str">
            <v xml:space="preserve"> </v>
          </cell>
          <cell r="CQ414" t="str">
            <v xml:space="preserve"> </v>
          </cell>
        </row>
        <row r="415">
          <cell r="A415">
            <v>654</v>
          </cell>
          <cell r="B415">
            <v>415</v>
          </cell>
          <cell r="C415" t="str">
            <v>Plastic Half finish</v>
          </cell>
          <cell r="D415" t="str">
            <v>Metal Pin</v>
          </cell>
          <cell r="E415" t="str">
            <v>Cotton chip</v>
          </cell>
          <cell r="F415" t="str">
            <v>Glue</v>
          </cell>
          <cell r="G415" t="str">
            <v>RUBBER</v>
          </cell>
          <cell r="P415">
            <v>1</v>
          </cell>
          <cell r="Q415">
            <v>1.01</v>
          </cell>
          <cell r="V415">
            <v>10.703043022035677</v>
          </cell>
          <cell r="W415">
            <v>11.024134312696749</v>
          </cell>
          <cell r="AA415">
            <v>0</v>
          </cell>
          <cell r="AB415" t="str">
            <v xml:space="preserve"> </v>
          </cell>
          <cell r="AF415">
            <v>1</v>
          </cell>
          <cell r="AG415">
            <v>1.01</v>
          </cell>
          <cell r="AT415">
            <v>0.7</v>
          </cell>
          <cell r="AU415">
            <v>0.71399999999999997</v>
          </cell>
          <cell r="AX415">
            <v>1</v>
          </cell>
          <cell r="AY415">
            <v>1.01</v>
          </cell>
          <cell r="CF415">
            <v>102</v>
          </cell>
          <cell r="CH415">
            <v>102</v>
          </cell>
          <cell r="CJ415">
            <v>102</v>
          </cell>
          <cell r="CK415" t="str">
            <v xml:space="preserve"> </v>
          </cell>
          <cell r="CL415" t="str">
            <v xml:space="preserve"> </v>
          </cell>
          <cell r="CM415" t="str">
            <v xml:space="preserve"> </v>
          </cell>
          <cell r="CN415" t="str">
            <v xml:space="preserve"> </v>
          </cell>
          <cell r="CO415" t="str">
            <v xml:space="preserve"> </v>
          </cell>
          <cell r="CP415" t="str">
            <v xml:space="preserve"> </v>
          </cell>
          <cell r="CQ415" t="str">
            <v xml:space="preserve"> </v>
          </cell>
        </row>
        <row r="416">
          <cell r="A416" t="str">
            <v>654HP</v>
          </cell>
          <cell r="B416">
            <v>416</v>
          </cell>
          <cell r="C416" t="str">
            <v>Plastic Half finish</v>
          </cell>
          <cell r="D416" t="str">
            <v>Plastic Pin</v>
          </cell>
          <cell r="E416" t="str">
            <v>Epooxyresin</v>
          </cell>
          <cell r="F416" t="str">
            <v>Hardener</v>
          </cell>
          <cell r="G416" t="str">
            <v>Glue</v>
          </cell>
          <cell r="H416" t="str">
            <v>RUBBER</v>
          </cell>
          <cell r="P416">
            <v>1</v>
          </cell>
          <cell r="Q416">
            <v>1.01</v>
          </cell>
          <cell r="Z416">
            <v>5.7</v>
          </cell>
          <cell r="AA416">
            <v>5.8710000000000004</v>
          </cell>
          <cell r="AB416" t="str">
            <v xml:space="preserve"> </v>
          </cell>
          <cell r="AF416" t="str">
            <v xml:space="preserve"> </v>
          </cell>
          <cell r="AH416">
            <v>0.57284999999999997</v>
          </cell>
          <cell r="AI416">
            <v>0.5785785</v>
          </cell>
          <cell r="AJ416">
            <v>5.7284999999999996E-2</v>
          </cell>
          <cell r="AK416">
            <v>5.7857849999999995E-2</v>
          </cell>
          <cell r="AT416">
            <v>0.7</v>
          </cell>
          <cell r="AU416">
            <v>0.71399999999999997</v>
          </cell>
          <cell r="AX416">
            <v>1</v>
          </cell>
          <cell r="AY416">
            <v>1.01</v>
          </cell>
          <cell r="CF416">
            <v>95</v>
          </cell>
          <cell r="CH416">
            <v>95</v>
          </cell>
          <cell r="CJ416">
            <v>95</v>
          </cell>
          <cell r="CK416" t="str">
            <v xml:space="preserve"> </v>
          </cell>
          <cell r="CL416" t="str">
            <v xml:space="preserve"> </v>
          </cell>
          <cell r="CM416" t="str">
            <v xml:space="preserve"> </v>
          </cell>
          <cell r="CN416" t="str">
            <v xml:space="preserve"> </v>
          </cell>
          <cell r="CO416" t="str">
            <v xml:space="preserve"> </v>
          </cell>
          <cell r="CP416" t="str">
            <v xml:space="preserve"> </v>
          </cell>
          <cell r="CQ416" t="str">
            <v xml:space="preserve"> </v>
          </cell>
        </row>
        <row r="417">
          <cell r="A417" t="str">
            <v>654P</v>
          </cell>
          <cell r="B417">
            <v>417</v>
          </cell>
          <cell r="C417" t="str">
            <v>Plastic Half finish</v>
          </cell>
          <cell r="D417" t="str">
            <v>Metal Pin</v>
          </cell>
          <cell r="E417" t="str">
            <v>Cotton chip</v>
          </cell>
          <cell r="F417" t="str">
            <v>Epooxyresin</v>
          </cell>
          <cell r="G417" t="str">
            <v>Hardener</v>
          </cell>
          <cell r="H417" t="str">
            <v>Glue</v>
          </cell>
          <cell r="P417">
            <v>1</v>
          </cell>
          <cell r="Q417">
            <v>1.01</v>
          </cell>
          <cell r="V417">
            <v>10.703043022035677</v>
          </cell>
          <cell r="W417">
            <v>11.024134312696749</v>
          </cell>
          <cell r="AB417" t="str">
            <v xml:space="preserve"> </v>
          </cell>
          <cell r="AF417">
            <v>1</v>
          </cell>
          <cell r="AG417">
            <v>1.01</v>
          </cell>
          <cell r="AH417">
            <v>0.61505999999999994</v>
          </cell>
          <cell r="AI417">
            <v>0.62121059999999995</v>
          </cell>
          <cell r="AJ417">
            <v>6.1505999999999991E-2</v>
          </cell>
          <cell r="AK417">
            <v>6.2121059999999992E-2</v>
          </cell>
          <cell r="AT417">
            <v>0.7</v>
          </cell>
          <cell r="AU417">
            <v>0.71399999999999997</v>
          </cell>
          <cell r="AX417">
            <v>1</v>
          </cell>
          <cell r="AY417">
            <v>1.01</v>
          </cell>
          <cell r="CF417">
            <v>102</v>
          </cell>
          <cell r="CH417">
            <v>102</v>
          </cell>
          <cell r="CJ417">
            <v>102</v>
          </cell>
          <cell r="CK417" t="str">
            <v xml:space="preserve"> </v>
          </cell>
          <cell r="CL417" t="str">
            <v xml:space="preserve"> </v>
          </cell>
          <cell r="CM417" t="str">
            <v xml:space="preserve"> </v>
          </cell>
          <cell r="CN417" t="str">
            <v xml:space="preserve"> </v>
          </cell>
          <cell r="CO417" t="str">
            <v xml:space="preserve"> </v>
          </cell>
          <cell r="CP417" t="str">
            <v xml:space="preserve"> </v>
          </cell>
          <cell r="CQ417" t="str">
            <v xml:space="preserve"> </v>
          </cell>
        </row>
        <row r="418">
          <cell r="A418" t="str">
            <v>654T</v>
          </cell>
          <cell r="B418">
            <v>418</v>
          </cell>
          <cell r="C418" t="str">
            <v>Plastic Half finish</v>
          </cell>
          <cell r="D418" t="str">
            <v>Metal Pin</v>
          </cell>
          <cell r="E418" t="str">
            <v>Cotton chip</v>
          </cell>
          <cell r="F418" t="str">
            <v>Glue</v>
          </cell>
          <cell r="G418" t="str">
            <v>RUBBER</v>
          </cell>
          <cell r="P418">
            <v>1</v>
          </cell>
          <cell r="Q418">
            <v>1.01</v>
          </cell>
          <cell r="V418">
            <v>11.22</v>
          </cell>
          <cell r="W418">
            <v>11.556600000000001</v>
          </cell>
          <cell r="AB418" t="str">
            <v xml:space="preserve"> </v>
          </cell>
          <cell r="AF418">
            <v>1</v>
          </cell>
          <cell r="AG418">
            <v>1.01</v>
          </cell>
          <cell r="AH418" t="str">
            <v xml:space="preserve"> </v>
          </cell>
          <cell r="AT418">
            <v>0.7</v>
          </cell>
          <cell r="AU418">
            <v>0.71399999999999997</v>
          </cell>
          <cell r="AX418">
            <v>1</v>
          </cell>
          <cell r="AY418">
            <v>1.01</v>
          </cell>
          <cell r="CF418">
            <v>102</v>
          </cell>
          <cell r="CH418">
            <v>102</v>
          </cell>
          <cell r="CJ418">
            <v>102</v>
          </cell>
          <cell r="CK418" t="str">
            <v xml:space="preserve"> </v>
          </cell>
          <cell r="CL418" t="str">
            <v xml:space="preserve"> </v>
          </cell>
          <cell r="CM418" t="str">
            <v xml:space="preserve"> </v>
          </cell>
          <cell r="CN418" t="str">
            <v xml:space="preserve"> </v>
          </cell>
          <cell r="CO418" t="str">
            <v xml:space="preserve"> </v>
          </cell>
          <cell r="CP418" t="str">
            <v xml:space="preserve"> </v>
          </cell>
          <cell r="CQ418" t="str">
            <v xml:space="preserve"> </v>
          </cell>
        </row>
        <row r="419">
          <cell r="A419">
            <v>655</v>
          </cell>
          <cell r="B419">
            <v>419</v>
          </cell>
          <cell r="C419" t="str">
            <v>Plastic Half finish</v>
          </cell>
          <cell r="D419" t="str">
            <v>Metal Pin</v>
          </cell>
          <cell r="E419" t="str">
            <v>Cotton chip</v>
          </cell>
          <cell r="F419" t="str">
            <v>Glue</v>
          </cell>
          <cell r="G419" t="str">
            <v>RUBBER</v>
          </cell>
          <cell r="P419">
            <v>1</v>
          </cell>
          <cell r="Q419">
            <v>1.01</v>
          </cell>
          <cell r="V419">
            <v>15.949632738719831</v>
          </cell>
          <cell r="W419">
            <v>16.428121720881428</v>
          </cell>
          <cell r="AB419" t="str">
            <v xml:space="preserve"> </v>
          </cell>
          <cell r="AF419">
            <v>1</v>
          </cell>
          <cell r="AG419">
            <v>1.01</v>
          </cell>
          <cell r="AH419" t="str">
            <v xml:space="preserve"> </v>
          </cell>
          <cell r="AT419">
            <v>0.8</v>
          </cell>
          <cell r="AU419">
            <v>0.81600000000000006</v>
          </cell>
          <cell r="AX419">
            <v>1</v>
          </cell>
          <cell r="AY419">
            <v>1.01</v>
          </cell>
          <cell r="CB419">
            <v>6.4</v>
          </cell>
          <cell r="CC419">
            <v>21.5</v>
          </cell>
          <cell r="CD419">
            <v>6.4</v>
          </cell>
          <cell r="CE419">
            <v>21.5</v>
          </cell>
          <cell r="CF419">
            <v>6.4</v>
          </cell>
          <cell r="CG419">
            <v>21.5</v>
          </cell>
          <cell r="CH419">
            <v>2.8</v>
          </cell>
          <cell r="CJ419">
            <v>152</v>
          </cell>
          <cell r="CK419" t="str">
            <v xml:space="preserve"> </v>
          </cell>
          <cell r="CL419" t="str">
            <v xml:space="preserve"> </v>
          </cell>
          <cell r="CM419" t="str">
            <v xml:space="preserve"> </v>
          </cell>
          <cell r="CN419" t="str">
            <v xml:space="preserve"> </v>
          </cell>
          <cell r="CO419" t="str">
            <v xml:space="preserve"> </v>
          </cell>
          <cell r="CP419" t="str">
            <v xml:space="preserve"> </v>
          </cell>
          <cell r="CQ419" t="str">
            <v xml:space="preserve"> </v>
          </cell>
        </row>
        <row r="420">
          <cell r="A420" t="str">
            <v>655HP</v>
          </cell>
          <cell r="B420">
            <v>420</v>
          </cell>
          <cell r="C420" t="str">
            <v>Plastic Half finish</v>
          </cell>
          <cell r="D420" t="str">
            <v>Plastic Pin</v>
          </cell>
          <cell r="E420" t="str">
            <v>Epooxyresin</v>
          </cell>
          <cell r="F420" t="str">
            <v>Hardener</v>
          </cell>
          <cell r="G420" t="str">
            <v>Glue</v>
          </cell>
          <cell r="H420" t="str">
            <v>RUBBER</v>
          </cell>
          <cell r="P420">
            <v>1</v>
          </cell>
          <cell r="Q420">
            <v>1.01</v>
          </cell>
          <cell r="Z420">
            <v>8.5</v>
          </cell>
          <cell r="AA420">
            <v>8.7550000000000008</v>
          </cell>
          <cell r="AB420" t="str">
            <v xml:space="preserve"> </v>
          </cell>
          <cell r="AF420" t="str">
            <v xml:space="preserve"> </v>
          </cell>
          <cell r="AH420">
            <v>0.99495</v>
          </cell>
          <cell r="AI420">
            <v>1.0048995000000001</v>
          </cell>
          <cell r="AJ420">
            <v>9.9495E-2</v>
          </cell>
          <cell r="AK420">
            <v>0.10048994999999999</v>
          </cell>
          <cell r="AT420">
            <v>0.8</v>
          </cell>
          <cell r="AU420">
            <v>0.81600000000000006</v>
          </cell>
          <cell r="AX420">
            <v>1</v>
          </cell>
          <cell r="AY420">
            <v>1.01</v>
          </cell>
          <cell r="CB420">
            <v>6.4</v>
          </cell>
          <cell r="CC420">
            <v>21.5</v>
          </cell>
          <cell r="CD420">
            <v>6.4</v>
          </cell>
          <cell r="CE420">
            <v>21.5</v>
          </cell>
          <cell r="CF420">
            <v>6.4</v>
          </cell>
          <cell r="CG420">
            <v>21.5</v>
          </cell>
          <cell r="CH420">
            <v>3</v>
          </cell>
          <cell r="CJ420">
            <v>165</v>
          </cell>
          <cell r="CK420" t="str">
            <v xml:space="preserve"> </v>
          </cell>
          <cell r="CL420" t="str">
            <v xml:space="preserve"> </v>
          </cell>
          <cell r="CM420" t="str">
            <v xml:space="preserve"> </v>
          </cell>
          <cell r="CN420" t="str">
            <v xml:space="preserve"> </v>
          </cell>
          <cell r="CO420" t="str">
            <v xml:space="preserve"> </v>
          </cell>
          <cell r="CP420" t="str">
            <v xml:space="preserve"> </v>
          </cell>
          <cell r="CQ420" t="str">
            <v xml:space="preserve"> </v>
          </cell>
        </row>
        <row r="421">
          <cell r="A421" t="str">
            <v>655N</v>
          </cell>
          <cell r="B421">
            <v>421</v>
          </cell>
          <cell r="C421" t="str">
            <v>Plastic Half finish</v>
          </cell>
          <cell r="D421" t="str">
            <v>Plastic bristle</v>
          </cell>
          <cell r="E421" t="str">
            <v>Cotton chip</v>
          </cell>
          <cell r="F421" t="str">
            <v>Glue</v>
          </cell>
          <cell r="G421" t="str">
            <v>RUBBER</v>
          </cell>
          <cell r="P421">
            <v>1</v>
          </cell>
          <cell r="Q421">
            <v>1.01</v>
          </cell>
          <cell r="AB421">
            <v>4.18</v>
          </cell>
          <cell r="AC421">
            <v>4.3053999999999997</v>
          </cell>
          <cell r="AF421">
            <v>1</v>
          </cell>
          <cell r="AG421">
            <v>1.01</v>
          </cell>
          <cell r="AH421" t="str">
            <v xml:space="preserve"> </v>
          </cell>
          <cell r="AT421">
            <v>0.8</v>
          </cell>
          <cell r="AU421">
            <v>0.81600000000000006</v>
          </cell>
          <cell r="AX421">
            <v>1</v>
          </cell>
          <cell r="AY421">
            <v>1.01</v>
          </cell>
          <cell r="CB421">
            <v>6.4</v>
          </cell>
          <cell r="CC421">
            <v>21.5</v>
          </cell>
          <cell r="CD421">
            <v>6.4</v>
          </cell>
          <cell r="CE421">
            <v>21.5</v>
          </cell>
          <cell r="CF421">
            <v>6.4</v>
          </cell>
          <cell r="CG421">
            <v>21.5</v>
          </cell>
          <cell r="CH421">
            <v>2.8</v>
          </cell>
          <cell r="CJ421" t="str">
            <v xml:space="preserve"> </v>
          </cell>
          <cell r="CK421" t="str">
            <v xml:space="preserve"> </v>
          </cell>
          <cell r="CL421" t="str">
            <v xml:space="preserve"> </v>
          </cell>
          <cell r="CM421" t="str">
            <v xml:space="preserve"> </v>
          </cell>
          <cell r="CN421" t="str">
            <v xml:space="preserve"> </v>
          </cell>
          <cell r="CO421" t="str">
            <v xml:space="preserve"> </v>
          </cell>
          <cell r="CP421" t="str">
            <v xml:space="preserve"> </v>
          </cell>
          <cell r="CQ421" t="str">
            <v xml:space="preserve"> </v>
          </cell>
        </row>
        <row r="422">
          <cell r="A422" t="str">
            <v>655P</v>
          </cell>
          <cell r="B422">
            <v>422</v>
          </cell>
          <cell r="C422" t="str">
            <v>Plastic Half finish</v>
          </cell>
          <cell r="D422" t="str">
            <v>Metal Pin</v>
          </cell>
          <cell r="E422" t="str">
            <v>Cotton chip</v>
          </cell>
          <cell r="F422" t="str">
            <v>Epooxyresin</v>
          </cell>
          <cell r="G422" t="str">
            <v>Hardener</v>
          </cell>
          <cell r="H422" t="str">
            <v>Glue</v>
          </cell>
          <cell r="P422">
            <v>1</v>
          </cell>
          <cell r="Q422">
            <v>1.01</v>
          </cell>
          <cell r="V422">
            <v>15.949632738719831</v>
          </cell>
          <cell r="W422">
            <v>16.428121720881428</v>
          </cell>
          <cell r="AB422" t="str">
            <v xml:space="preserve"> </v>
          </cell>
          <cell r="AF422">
            <v>1</v>
          </cell>
          <cell r="AG422">
            <v>1.01</v>
          </cell>
          <cell r="AH422">
            <v>0.91655999999999993</v>
          </cell>
          <cell r="AI422">
            <v>0.92572559999999993</v>
          </cell>
          <cell r="AJ422">
            <v>9.1655999999999987E-2</v>
          </cell>
          <cell r="AK422">
            <v>9.2572559999999984E-2</v>
          </cell>
          <cell r="AT422">
            <v>0.8</v>
          </cell>
          <cell r="AU422">
            <v>0.81600000000000006</v>
          </cell>
          <cell r="AX422">
            <v>1</v>
          </cell>
          <cell r="AY422">
            <v>1.01</v>
          </cell>
          <cell r="CB422">
            <v>6.4</v>
          </cell>
          <cell r="CC422">
            <v>21.5</v>
          </cell>
          <cell r="CD422">
            <v>6.4</v>
          </cell>
          <cell r="CE422">
            <v>21.5</v>
          </cell>
          <cell r="CF422">
            <v>6.4</v>
          </cell>
          <cell r="CG422">
            <v>21.5</v>
          </cell>
          <cell r="CH422">
            <v>2.8</v>
          </cell>
          <cell r="CJ422">
            <v>152</v>
          </cell>
          <cell r="CK422" t="str">
            <v xml:space="preserve"> </v>
          </cell>
          <cell r="CL422" t="str">
            <v xml:space="preserve"> </v>
          </cell>
          <cell r="CM422" t="str">
            <v xml:space="preserve"> </v>
          </cell>
          <cell r="CN422" t="str">
            <v xml:space="preserve"> </v>
          </cell>
          <cell r="CO422" t="str">
            <v xml:space="preserve"> </v>
          </cell>
          <cell r="CP422" t="str">
            <v xml:space="preserve"> </v>
          </cell>
          <cell r="CQ422" t="str">
            <v xml:space="preserve"> </v>
          </cell>
        </row>
        <row r="423">
          <cell r="A423" t="str">
            <v>655T</v>
          </cell>
          <cell r="B423">
            <v>423</v>
          </cell>
          <cell r="C423" t="str">
            <v>Plastic Half finish</v>
          </cell>
          <cell r="D423" t="str">
            <v>Metal Pin</v>
          </cell>
          <cell r="E423" t="str">
            <v>Cotton chip</v>
          </cell>
          <cell r="F423" t="str">
            <v>Glue</v>
          </cell>
          <cell r="G423" t="str">
            <v>RUBBER</v>
          </cell>
          <cell r="P423">
            <v>1</v>
          </cell>
          <cell r="Q423">
            <v>1.01</v>
          </cell>
          <cell r="V423">
            <v>16.72</v>
          </cell>
          <cell r="W423">
            <v>17.221599999999999</v>
          </cell>
          <cell r="AB423" t="str">
            <v xml:space="preserve"> </v>
          </cell>
          <cell r="AF423">
            <v>1</v>
          </cell>
          <cell r="AG423">
            <v>1.01</v>
          </cell>
          <cell r="AH423" t="str">
            <v xml:space="preserve"> </v>
          </cell>
          <cell r="AT423">
            <v>0.8</v>
          </cell>
          <cell r="AU423">
            <v>0.81600000000000006</v>
          </cell>
          <cell r="AX423">
            <v>1</v>
          </cell>
          <cell r="AY423">
            <v>1.01</v>
          </cell>
          <cell r="CB423">
            <v>6.4</v>
          </cell>
          <cell r="CC423">
            <v>21.5</v>
          </cell>
          <cell r="CD423">
            <v>6.4</v>
          </cell>
          <cell r="CE423">
            <v>21.5</v>
          </cell>
          <cell r="CF423">
            <v>6.4</v>
          </cell>
          <cell r="CG423">
            <v>21.5</v>
          </cell>
          <cell r="CH423">
            <v>2.8</v>
          </cell>
          <cell r="CJ423">
            <v>152</v>
          </cell>
          <cell r="CK423" t="str">
            <v xml:space="preserve"> </v>
          </cell>
          <cell r="CL423" t="str">
            <v xml:space="preserve"> </v>
          </cell>
          <cell r="CM423" t="str">
            <v xml:space="preserve"> </v>
          </cell>
          <cell r="CN423" t="str">
            <v xml:space="preserve"> </v>
          </cell>
          <cell r="CO423" t="str">
            <v xml:space="preserve"> </v>
          </cell>
          <cell r="CP423" t="str">
            <v xml:space="preserve"> </v>
          </cell>
          <cell r="CQ423" t="str">
            <v xml:space="preserve"> </v>
          </cell>
        </row>
        <row r="424">
          <cell r="A424" t="str">
            <v>659P</v>
          </cell>
          <cell r="B424">
            <v>424</v>
          </cell>
          <cell r="C424" t="str">
            <v>Plastic Half finish</v>
          </cell>
          <cell r="D424" t="str">
            <v>Plastic bristle</v>
          </cell>
          <cell r="E424" t="str">
            <v>Wire</v>
          </cell>
          <cell r="F424" t="str">
            <v>Epooxyresin</v>
          </cell>
          <cell r="G424" t="str">
            <v>Hardener</v>
          </cell>
          <cell r="P424">
            <v>1</v>
          </cell>
          <cell r="Q424">
            <v>1.01</v>
          </cell>
          <cell r="AB424">
            <v>2.96</v>
          </cell>
          <cell r="AC424">
            <v>3.0488</v>
          </cell>
          <cell r="AD424">
            <v>0.63959999999999995</v>
          </cell>
          <cell r="AE424">
            <v>0.65878799999999993</v>
          </cell>
          <cell r="AF424" t="str">
            <v xml:space="preserve"> </v>
          </cell>
          <cell r="AH424">
            <v>0.49</v>
          </cell>
          <cell r="AI424">
            <v>0.49490000000000001</v>
          </cell>
          <cell r="AJ424">
            <v>4.9000000000000002E-2</v>
          </cell>
          <cell r="AK424">
            <v>4.9489999999999999E-2</v>
          </cell>
          <cell r="AX424" t="str">
            <v xml:space="preserve"> </v>
          </cell>
          <cell r="CB424">
            <v>3.8</v>
          </cell>
          <cell r="CC424">
            <v>21</v>
          </cell>
          <cell r="CD424">
            <v>3.8</v>
          </cell>
          <cell r="CE424">
            <v>21</v>
          </cell>
          <cell r="CF424">
            <v>3.8</v>
          </cell>
          <cell r="CG424">
            <v>21</v>
          </cell>
          <cell r="CH424">
            <v>3.4</v>
          </cell>
          <cell r="CI424">
            <v>82</v>
          </cell>
          <cell r="CJ424" t="str">
            <v xml:space="preserve"> </v>
          </cell>
          <cell r="CK424" t="str">
            <v xml:space="preserve"> </v>
          </cell>
          <cell r="CL424" t="str">
            <v xml:space="preserve"> </v>
          </cell>
          <cell r="CM424" t="str">
            <v xml:space="preserve"> </v>
          </cell>
          <cell r="CN424" t="str">
            <v xml:space="preserve"> </v>
          </cell>
          <cell r="CO424" t="str">
            <v xml:space="preserve"> </v>
          </cell>
          <cell r="CP424" t="str">
            <v xml:space="preserve"> </v>
          </cell>
          <cell r="CQ424" t="str">
            <v xml:space="preserve"> </v>
          </cell>
        </row>
        <row r="425">
          <cell r="A425" t="str">
            <v>661P</v>
          </cell>
          <cell r="B425">
            <v>425</v>
          </cell>
          <cell r="C425" t="str">
            <v>Plastic Half finish</v>
          </cell>
          <cell r="D425" t="str">
            <v>Plastic bristle</v>
          </cell>
          <cell r="E425" t="str">
            <v>Wire</v>
          </cell>
          <cell r="F425" t="str">
            <v>Epooxyresin</v>
          </cell>
          <cell r="G425" t="str">
            <v>Hardener</v>
          </cell>
          <cell r="P425">
            <v>1</v>
          </cell>
          <cell r="Q425">
            <v>1.01</v>
          </cell>
          <cell r="AB425">
            <v>2.96</v>
          </cell>
          <cell r="AC425">
            <v>3.0488</v>
          </cell>
          <cell r="AD425">
            <v>0.63179999999999992</v>
          </cell>
          <cell r="AE425">
            <v>0.65075399999999994</v>
          </cell>
          <cell r="AF425" t="str">
            <v xml:space="preserve"> </v>
          </cell>
          <cell r="AH425">
            <v>0.49</v>
          </cell>
          <cell r="AI425">
            <v>0.49490000000000001</v>
          </cell>
          <cell r="AJ425">
            <v>4.9000000000000002E-2</v>
          </cell>
          <cell r="AK425">
            <v>4.9489999999999999E-2</v>
          </cell>
          <cell r="AU425">
            <v>0</v>
          </cell>
          <cell r="AX425" t="str">
            <v xml:space="preserve"> </v>
          </cell>
          <cell r="CB425">
            <v>3</v>
          </cell>
          <cell r="CC425">
            <v>21.6</v>
          </cell>
          <cell r="CD425">
            <v>3</v>
          </cell>
          <cell r="CE425">
            <v>21.6</v>
          </cell>
          <cell r="CF425">
            <v>3</v>
          </cell>
          <cell r="CG425">
            <v>21.6</v>
          </cell>
          <cell r="CH425">
            <v>2.8</v>
          </cell>
          <cell r="CI425">
            <v>81</v>
          </cell>
          <cell r="CJ425" t="str">
            <v xml:space="preserve"> </v>
          </cell>
          <cell r="CK425" t="str">
            <v xml:space="preserve"> </v>
          </cell>
          <cell r="CL425" t="str">
            <v xml:space="preserve"> </v>
          </cell>
          <cell r="CM425" t="str">
            <v xml:space="preserve"> </v>
          </cell>
          <cell r="CN425" t="str">
            <v xml:space="preserve"> </v>
          </cell>
          <cell r="CO425" t="str">
            <v xml:space="preserve"> </v>
          </cell>
          <cell r="CP425" t="str">
            <v xml:space="preserve"> </v>
          </cell>
          <cell r="CQ425" t="str">
            <v xml:space="preserve"> </v>
          </cell>
        </row>
        <row r="426">
          <cell r="A426" t="str">
            <v>661SP</v>
          </cell>
          <cell r="B426">
            <v>426</v>
          </cell>
          <cell r="C426" t="str">
            <v>Plastic Half finish</v>
          </cell>
          <cell r="D426" t="str">
            <v>Plastic bristle</v>
          </cell>
          <cell r="E426" t="str">
            <v>Wire</v>
          </cell>
          <cell r="F426" t="str">
            <v>Epooxyresin</v>
          </cell>
          <cell r="G426" t="str">
            <v>Hardener</v>
          </cell>
          <cell r="P426">
            <v>1</v>
          </cell>
          <cell r="Q426">
            <v>1.01</v>
          </cell>
          <cell r="AB426">
            <v>1.62</v>
          </cell>
          <cell r="AC426">
            <v>1.6686000000000001</v>
          </cell>
          <cell r="AD426">
            <v>0.35099999999999998</v>
          </cell>
          <cell r="AE426">
            <v>0.36152999999999996</v>
          </cell>
          <cell r="AF426" t="str">
            <v xml:space="preserve"> </v>
          </cell>
          <cell r="AH426">
            <v>0.27</v>
          </cell>
          <cell r="AI426">
            <v>0.2727</v>
          </cell>
          <cell r="AJ426">
            <v>2.7000000000000003E-2</v>
          </cell>
          <cell r="AK426">
            <v>2.7270000000000003E-2</v>
          </cell>
          <cell r="AX426" t="str">
            <v xml:space="preserve"> </v>
          </cell>
          <cell r="CB426">
            <v>2</v>
          </cell>
          <cell r="CC426">
            <v>17.600000000000001</v>
          </cell>
          <cell r="CD426">
            <v>2</v>
          </cell>
          <cell r="CE426">
            <v>17.600000000000001</v>
          </cell>
          <cell r="CF426">
            <v>2</v>
          </cell>
          <cell r="CG426">
            <v>17.600000000000001</v>
          </cell>
          <cell r="CH426">
            <v>2.8</v>
          </cell>
          <cell r="CI426">
            <v>45</v>
          </cell>
          <cell r="CJ426" t="str">
            <v xml:space="preserve"> </v>
          </cell>
          <cell r="CK426" t="str">
            <v xml:space="preserve"> </v>
          </cell>
          <cell r="CL426" t="str">
            <v xml:space="preserve"> </v>
          </cell>
          <cell r="CM426" t="str">
            <v xml:space="preserve"> </v>
          </cell>
          <cell r="CN426" t="str">
            <v xml:space="preserve"> </v>
          </cell>
          <cell r="CO426" t="str">
            <v xml:space="preserve"> </v>
          </cell>
          <cell r="CP426" t="str">
            <v xml:space="preserve"> </v>
          </cell>
          <cell r="CQ426" t="str">
            <v xml:space="preserve"> </v>
          </cell>
        </row>
        <row r="427">
          <cell r="A427" t="str">
            <v>662LP</v>
          </cell>
          <cell r="B427">
            <v>427</v>
          </cell>
          <cell r="C427" t="str">
            <v>Plastic Half finish</v>
          </cell>
          <cell r="D427" t="str">
            <v>Plastic bristle</v>
          </cell>
          <cell r="E427" t="str">
            <v>Wire</v>
          </cell>
          <cell r="F427" t="str">
            <v>Epooxyresin</v>
          </cell>
          <cell r="G427" t="str">
            <v>Hardener</v>
          </cell>
          <cell r="P427">
            <v>1</v>
          </cell>
          <cell r="Q427">
            <v>1.01</v>
          </cell>
          <cell r="AB427">
            <v>2.78</v>
          </cell>
          <cell r="AC427">
            <v>2.8633999999999999</v>
          </cell>
          <cell r="AD427">
            <v>0.60060000000000002</v>
          </cell>
          <cell r="AE427">
            <v>0.618618</v>
          </cell>
          <cell r="AF427" t="str">
            <v xml:space="preserve"> </v>
          </cell>
          <cell r="AH427">
            <v>0.46</v>
          </cell>
          <cell r="AI427">
            <v>0.46460000000000001</v>
          </cell>
          <cell r="AJ427">
            <v>4.5999999999999999E-2</v>
          </cell>
          <cell r="AK427">
            <v>4.6460000000000001E-2</v>
          </cell>
          <cell r="AX427" t="str">
            <v xml:space="preserve"> </v>
          </cell>
          <cell r="CB427">
            <v>3.4</v>
          </cell>
          <cell r="CC427">
            <v>21.4</v>
          </cell>
          <cell r="CD427">
            <v>3.4</v>
          </cell>
          <cell r="CE427">
            <v>21.4</v>
          </cell>
          <cell r="CF427">
            <v>3.4</v>
          </cell>
          <cell r="CG427">
            <v>21.4</v>
          </cell>
          <cell r="CH427">
            <v>3.1</v>
          </cell>
          <cell r="CI427">
            <v>77</v>
          </cell>
          <cell r="CJ427" t="str">
            <v xml:space="preserve"> </v>
          </cell>
          <cell r="CK427" t="str">
            <v xml:space="preserve"> </v>
          </cell>
          <cell r="CL427" t="str">
            <v xml:space="preserve"> </v>
          </cell>
          <cell r="CM427" t="str">
            <v xml:space="preserve"> </v>
          </cell>
          <cell r="CN427" t="str">
            <v xml:space="preserve"> </v>
          </cell>
          <cell r="CO427" t="str">
            <v xml:space="preserve"> </v>
          </cell>
          <cell r="CP427" t="str">
            <v xml:space="preserve"> </v>
          </cell>
          <cell r="CQ427" t="str">
            <v xml:space="preserve"> </v>
          </cell>
        </row>
        <row r="428">
          <cell r="A428" t="str">
            <v>662MP</v>
          </cell>
          <cell r="B428">
            <v>428</v>
          </cell>
          <cell r="C428" t="str">
            <v>Plastic Half finish</v>
          </cell>
          <cell r="D428" t="str">
            <v>Plastic bristle</v>
          </cell>
          <cell r="E428" t="str">
            <v>Wire</v>
          </cell>
          <cell r="F428" t="str">
            <v>Epooxyresin</v>
          </cell>
          <cell r="G428" t="str">
            <v>Hardener</v>
          </cell>
          <cell r="P428">
            <v>1</v>
          </cell>
          <cell r="Q428">
            <v>1.01</v>
          </cell>
          <cell r="AB428">
            <v>2.52</v>
          </cell>
          <cell r="AC428">
            <v>2.5956000000000001</v>
          </cell>
          <cell r="AD428">
            <v>0.54599999999999993</v>
          </cell>
          <cell r="AE428">
            <v>0.56237999999999999</v>
          </cell>
          <cell r="AF428" t="str">
            <v xml:space="preserve"> </v>
          </cell>
          <cell r="AH428">
            <v>0.42</v>
          </cell>
          <cell r="AI428">
            <v>0.42419999999999997</v>
          </cell>
          <cell r="AJ428">
            <v>4.1999999999999996E-2</v>
          </cell>
          <cell r="AK428">
            <v>4.2419999999999999E-2</v>
          </cell>
          <cell r="AU428">
            <v>0</v>
          </cell>
          <cell r="AX428" t="str">
            <v xml:space="preserve"> </v>
          </cell>
          <cell r="CB428">
            <v>3</v>
          </cell>
          <cell r="CC428">
            <v>19</v>
          </cell>
          <cell r="CD428">
            <v>3</v>
          </cell>
          <cell r="CE428">
            <v>19</v>
          </cell>
          <cell r="CF428">
            <v>3</v>
          </cell>
          <cell r="CG428">
            <v>19</v>
          </cell>
          <cell r="CH428">
            <v>3</v>
          </cell>
          <cell r="CI428">
            <v>70</v>
          </cell>
          <cell r="CJ428" t="str">
            <v xml:space="preserve"> </v>
          </cell>
          <cell r="CK428" t="str">
            <v xml:space="preserve"> </v>
          </cell>
          <cell r="CL428" t="str">
            <v xml:space="preserve"> </v>
          </cell>
          <cell r="CM428" t="str">
            <v xml:space="preserve"> </v>
          </cell>
          <cell r="CN428" t="str">
            <v xml:space="preserve"> </v>
          </cell>
          <cell r="CO428" t="str">
            <v xml:space="preserve"> </v>
          </cell>
          <cell r="CP428" t="str">
            <v xml:space="preserve"> </v>
          </cell>
          <cell r="CQ428" t="str">
            <v xml:space="preserve"> </v>
          </cell>
        </row>
        <row r="429">
          <cell r="A429" t="str">
            <v>662SP</v>
          </cell>
          <cell r="B429">
            <v>429</v>
          </cell>
          <cell r="C429" t="str">
            <v>Plastic Half finish</v>
          </cell>
          <cell r="D429" t="str">
            <v>Plastic bristle</v>
          </cell>
          <cell r="E429" t="str">
            <v>Wire</v>
          </cell>
          <cell r="F429" t="str">
            <v>Epooxyresin</v>
          </cell>
          <cell r="G429" t="str">
            <v>Hardener</v>
          </cell>
          <cell r="P429">
            <v>1</v>
          </cell>
          <cell r="Q429">
            <v>1.01</v>
          </cell>
          <cell r="AB429">
            <v>1.62</v>
          </cell>
          <cell r="AC429">
            <v>1.6686000000000001</v>
          </cell>
          <cell r="AD429">
            <v>0.35099999999999998</v>
          </cell>
          <cell r="AE429">
            <v>0.36152999999999996</v>
          </cell>
          <cell r="AF429" t="str">
            <v xml:space="preserve"> </v>
          </cell>
          <cell r="AH429">
            <v>0.27</v>
          </cell>
          <cell r="AI429">
            <v>0.2727</v>
          </cell>
          <cell r="AJ429">
            <v>2.7000000000000003E-2</v>
          </cell>
          <cell r="AK429">
            <v>2.7270000000000003E-2</v>
          </cell>
          <cell r="AX429" t="str">
            <v xml:space="preserve"> </v>
          </cell>
          <cell r="CE429">
            <v>45</v>
          </cell>
          <cell r="CF429" t="str">
            <v xml:space="preserve"> </v>
          </cell>
          <cell r="CG429">
            <v>45</v>
          </cell>
          <cell r="CH429" t="str">
            <v xml:space="preserve"> </v>
          </cell>
          <cell r="CI429">
            <v>45</v>
          </cell>
          <cell r="CJ429" t="str">
            <v xml:space="preserve"> </v>
          </cell>
          <cell r="CK429" t="str">
            <v xml:space="preserve"> </v>
          </cell>
          <cell r="CL429" t="str">
            <v xml:space="preserve"> </v>
          </cell>
          <cell r="CM429" t="str">
            <v xml:space="preserve"> </v>
          </cell>
          <cell r="CN429" t="str">
            <v xml:space="preserve"> </v>
          </cell>
          <cell r="CO429" t="str">
            <v xml:space="preserve"> </v>
          </cell>
          <cell r="CP429" t="str">
            <v xml:space="preserve"> </v>
          </cell>
          <cell r="CQ429" t="str">
            <v xml:space="preserve"> </v>
          </cell>
        </row>
        <row r="430">
          <cell r="A430" t="str">
            <v>664P</v>
          </cell>
          <cell r="B430">
            <v>430</v>
          </cell>
          <cell r="C430" t="str">
            <v>Plastic Half finish</v>
          </cell>
          <cell r="D430" t="str">
            <v>Plastic bristle</v>
          </cell>
          <cell r="E430" t="str">
            <v>Wire</v>
          </cell>
          <cell r="F430" t="str">
            <v>Epooxyresin</v>
          </cell>
          <cell r="G430" t="str">
            <v>Hardener</v>
          </cell>
          <cell r="P430">
            <v>1</v>
          </cell>
          <cell r="Q430">
            <v>1.01</v>
          </cell>
          <cell r="AB430">
            <v>3.06</v>
          </cell>
          <cell r="AC430">
            <v>3.1518000000000002</v>
          </cell>
          <cell r="AD430">
            <v>0.66299999999999992</v>
          </cell>
          <cell r="AE430">
            <v>0.68288999999999989</v>
          </cell>
          <cell r="AF430" t="str">
            <v xml:space="preserve"> </v>
          </cell>
          <cell r="AH430">
            <v>0.51</v>
          </cell>
          <cell r="AI430">
            <v>0.5151</v>
          </cell>
          <cell r="AJ430">
            <v>5.1000000000000004E-2</v>
          </cell>
          <cell r="AK430">
            <v>5.1510000000000007E-2</v>
          </cell>
          <cell r="AX430" t="str">
            <v xml:space="preserve"> </v>
          </cell>
          <cell r="CE430">
            <v>85</v>
          </cell>
          <cell r="CF430" t="str">
            <v xml:space="preserve"> </v>
          </cell>
          <cell r="CG430">
            <v>85</v>
          </cell>
          <cell r="CH430" t="str">
            <v xml:space="preserve"> </v>
          </cell>
          <cell r="CI430">
            <v>85</v>
          </cell>
          <cell r="CJ430" t="str">
            <v xml:space="preserve"> </v>
          </cell>
          <cell r="CK430" t="str">
            <v xml:space="preserve"> </v>
          </cell>
          <cell r="CL430" t="str">
            <v xml:space="preserve"> </v>
          </cell>
          <cell r="CM430" t="str">
            <v xml:space="preserve"> </v>
          </cell>
          <cell r="CN430" t="str">
            <v xml:space="preserve"> </v>
          </cell>
          <cell r="CO430" t="str">
            <v xml:space="preserve"> </v>
          </cell>
          <cell r="CP430" t="str">
            <v xml:space="preserve"> </v>
          </cell>
          <cell r="CQ430" t="str">
            <v xml:space="preserve"> </v>
          </cell>
        </row>
        <row r="431">
          <cell r="A431" t="str">
            <v>664N</v>
          </cell>
          <cell r="B431">
            <v>431</v>
          </cell>
          <cell r="C431" t="str">
            <v>Plastic Half finish</v>
          </cell>
          <cell r="D431" t="str">
            <v>Wire</v>
          </cell>
          <cell r="P431">
            <v>1</v>
          </cell>
          <cell r="Q431">
            <v>1.01</v>
          </cell>
          <cell r="AB431" t="str">
            <v xml:space="preserve"> </v>
          </cell>
          <cell r="AD431">
            <v>0.66299999999999992</v>
          </cell>
          <cell r="AE431">
            <v>0.68288999999999989</v>
          </cell>
          <cell r="AF431" t="str">
            <v xml:space="preserve"> </v>
          </cell>
          <cell r="AH431" t="str">
            <v xml:space="preserve"> </v>
          </cell>
          <cell r="AU431">
            <v>0</v>
          </cell>
          <cell r="AX431" t="str">
            <v xml:space="preserve"> </v>
          </cell>
          <cell r="CE431">
            <v>85</v>
          </cell>
          <cell r="CF431" t="str">
            <v xml:space="preserve"> </v>
          </cell>
          <cell r="CG431">
            <v>85</v>
          </cell>
          <cell r="CH431" t="str">
            <v xml:space="preserve"> </v>
          </cell>
          <cell r="CI431">
            <v>85</v>
          </cell>
          <cell r="CJ431" t="str">
            <v xml:space="preserve"> </v>
          </cell>
          <cell r="CK431" t="str">
            <v xml:space="preserve"> </v>
          </cell>
          <cell r="CL431" t="str">
            <v xml:space="preserve"> </v>
          </cell>
          <cell r="CM431" t="str">
            <v xml:space="preserve"> </v>
          </cell>
          <cell r="CN431" t="str">
            <v xml:space="preserve"> </v>
          </cell>
          <cell r="CO431" t="str">
            <v xml:space="preserve"> </v>
          </cell>
          <cell r="CP431" t="str">
            <v xml:space="preserve"> </v>
          </cell>
          <cell r="CQ431" t="str">
            <v xml:space="preserve"> </v>
          </cell>
        </row>
        <row r="432">
          <cell r="A432" t="str">
            <v>665N</v>
          </cell>
          <cell r="B432">
            <v>432</v>
          </cell>
          <cell r="C432" t="str">
            <v>Plastic Half finish</v>
          </cell>
          <cell r="D432" t="str">
            <v>Plastic bristle</v>
          </cell>
          <cell r="E432" t="str">
            <v>Wire</v>
          </cell>
          <cell r="P432">
            <v>1</v>
          </cell>
          <cell r="Q432">
            <v>1.01</v>
          </cell>
          <cell r="AB432">
            <v>3.88</v>
          </cell>
          <cell r="AC432">
            <v>3.9964</v>
          </cell>
          <cell r="AD432">
            <v>0.61619999999999997</v>
          </cell>
          <cell r="AE432">
            <v>0.63468599999999997</v>
          </cell>
          <cell r="AF432" t="str">
            <v xml:space="preserve"> </v>
          </cell>
          <cell r="AH432" t="str">
            <v xml:space="preserve"> </v>
          </cell>
          <cell r="AX432" t="str">
            <v xml:space="preserve"> </v>
          </cell>
          <cell r="CB432">
            <v>3.3</v>
          </cell>
          <cell r="CC432">
            <v>19.2</v>
          </cell>
          <cell r="CD432">
            <v>3.3</v>
          </cell>
          <cell r="CE432">
            <v>19.2</v>
          </cell>
          <cell r="CF432">
            <v>3.3</v>
          </cell>
          <cell r="CG432">
            <v>19.2</v>
          </cell>
          <cell r="CH432">
            <v>2.5</v>
          </cell>
          <cell r="CI432">
            <v>79</v>
          </cell>
          <cell r="CJ432" t="str">
            <v xml:space="preserve"> </v>
          </cell>
          <cell r="CK432" t="str">
            <v xml:space="preserve"> </v>
          </cell>
          <cell r="CL432" t="str">
            <v xml:space="preserve"> </v>
          </cell>
          <cell r="CM432" t="str">
            <v xml:space="preserve"> </v>
          </cell>
          <cell r="CN432" t="str">
            <v xml:space="preserve"> </v>
          </cell>
          <cell r="CO432" t="str">
            <v xml:space="preserve"> </v>
          </cell>
          <cell r="CP432" t="str">
            <v xml:space="preserve"> </v>
          </cell>
          <cell r="CQ432" t="str">
            <v xml:space="preserve"> </v>
          </cell>
        </row>
        <row r="433">
          <cell r="A433" t="str">
            <v>665P</v>
          </cell>
          <cell r="B433">
            <v>433</v>
          </cell>
          <cell r="C433" t="str">
            <v>Plastic Half finish</v>
          </cell>
          <cell r="D433" t="str">
            <v>Plastic bristle</v>
          </cell>
          <cell r="E433" t="str">
            <v>Wire</v>
          </cell>
          <cell r="F433" t="str">
            <v>Epooxyresin</v>
          </cell>
          <cell r="G433" t="str">
            <v>Hardener</v>
          </cell>
          <cell r="P433">
            <v>1</v>
          </cell>
          <cell r="Q433">
            <v>1.01</v>
          </cell>
          <cell r="AB433">
            <v>2.85</v>
          </cell>
          <cell r="AC433">
            <v>2.9355000000000002</v>
          </cell>
          <cell r="AD433">
            <v>0.61619999999999997</v>
          </cell>
          <cell r="AE433">
            <v>0.63468599999999997</v>
          </cell>
          <cell r="AF433" t="str">
            <v xml:space="preserve"> </v>
          </cell>
          <cell r="AH433">
            <v>0.48</v>
          </cell>
          <cell r="AI433">
            <v>0.48480000000000001</v>
          </cell>
          <cell r="AJ433">
            <v>4.8000000000000001E-2</v>
          </cell>
          <cell r="AK433">
            <v>4.8480000000000002E-2</v>
          </cell>
          <cell r="AX433" t="str">
            <v xml:space="preserve"> </v>
          </cell>
          <cell r="CB433">
            <v>3.3</v>
          </cell>
          <cell r="CC433">
            <v>19.2</v>
          </cell>
          <cell r="CD433">
            <v>3.3</v>
          </cell>
          <cell r="CE433">
            <v>19.2</v>
          </cell>
          <cell r="CF433">
            <v>3.3</v>
          </cell>
          <cell r="CG433">
            <v>19.2</v>
          </cell>
          <cell r="CH433">
            <v>2.5</v>
          </cell>
          <cell r="CI433">
            <v>79</v>
          </cell>
          <cell r="CJ433" t="str">
            <v xml:space="preserve"> </v>
          </cell>
          <cell r="CK433" t="str">
            <v xml:space="preserve"> </v>
          </cell>
          <cell r="CL433" t="str">
            <v xml:space="preserve"> </v>
          </cell>
          <cell r="CM433" t="str">
            <v xml:space="preserve"> </v>
          </cell>
          <cell r="CN433" t="str">
            <v xml:space="preserve"> </v>
          </cell>
          <cell r="CO433" t="str">
            <v xml:space="preserve"> </v>
          </cell>
          <cell r="CP433" t="str">
            <v xml:space="preserve"> </v>
          </cell>
          <cell r="CQ433" t="str">
            <v xml:space="preserve"> </v>
          </cell>
        </row>
        <row r="434">
          <cell r="A434" t="str">
            <v>665SP</v>
          </cell>
          <cell r="B434">
            <v>434</v>
          </cell>
          <cell r="C434" t="str">
            <v>Plastic Half finish</v>
          </cell>
          <cell r="D434" t="str">
            <v>Plastic bristle</v>
          </cell>
          <cell r="E434" t="str">
            <v>Wire</v>
          </cell>
          <cell r="F434" t="str">
            <v>Epooxyresin</v>
          </cell>
          <cell r="G434" t="str">
            <v>Hardener</v>
          </cell>
          <cell r="P434">
            <v>1</v>
          </cell>
          <cell r="Q434">
            <v>1.01</v>
          </cell>
          <cell r="AB434">
            <v>2.85</v>
          </cell>
          <cell r="AC434">
            <v>2.9355000000000002</v>
          </cell>
          <cell r="AD434">
            <v>0.60060000000000002</v>
          </cell>
          <cell r="AE434">
            <v>0.618618</v>
          </cell>
          <cell r="AH434">
            <v>0.38</v>
          </cell>
          <cell r="AI434">
            <v>0.38380000000000003</v>
          </cell>
          <cell r="AJ434">
            <v>3.7999999999999999E-2</v>
          </cell>
          <cell r="AK434">
            <v>3.8379999999999997E-2</v>
          </cell>
          <cell r="AU434">
            <v>0</v>
          </cell>
          <cell r="AX434" t="str">
            <v xml:space="preserve"> </v>
          </cell>
          <cell r="CB434">
            <v>2.8</v>
          </cell>
          <cell r="CC434">
            <v>15.2</v>
          </cell>
          <cell r="CD434">
            <v>2.8</v>
          </cell>
          <cell r="CE434">
            <v>15.2</v>
          </cell>
          <cell r="CF434">
            <v>2.8</v>
          </cell>
          <cell r="CG434">
            <v>15.2</v>
          </cell>
          <cell r="CH434">
            <v>2.8</v>
          </cell>
          <cell r="CI434">
            <v>77</v>
          </cell>
          <cell r="CJ434" t="str">
            <v xml:space="preserve"> </v>
          </cell>
          <cell r="CK434" t="str">
            <v xml:space="preserve"> </v>
          </cell>
          <cell r="CL434" t="str">
            <v xml:space="preserve"> </v>
          </cell>
          <cell r="CM434" t="str">
            <v xml:space="preserve"> </v>
          </cell>
          <cell r="CN434" t="str">
            <v xml:space="preserve"> </v>
          </cell>
          <cell r="CO434" t="str">
            <v xml:space="preserve"> </v>
          </cell>
          <cell r="CP434" t="str">
            <v xml:space="preserve"> </v>
          </cell>
          <cell r="CQ434" t="str">
            <v xml:space="preserve"> </v>
          </cell>
        </row>
        <row r="435">
          <cell r="A435" t="str">
            <v>666PY</v>
          </cell>
          <cell r="B435">
            <v>435</v>
          </cell>
          <cell r="C435" t="str">
            <v>Plastic Half finish</v>
          </cell>
          <cell r="D435" t="str">
            <v>Plastic bristle</v>
          </cell>
          <cell r="E435" t="str">
            <v>Wire</v>
          </cell>
          <cell r="F435" t="str">
            <v>Epooxyresin</v>
          </cell>
          <cell r="G435" t="str">
            <v>Hardener</v>
          </cell>
          <cell r="P435">
            <v>1</v>
          </cell>
          <cell r="Q435">
            <v>1.01</v>
          </cell>
          <cell r="AB435">
            <v>6.48</v>
          </cell>
          <cell r="AC435">
            <v>6.6744000000000003</v>
          </cell>
          <cell r="AD435">
            <v>0.70199999999999996</v>
          </cell>
          <cell r="AE435">
            <v>0.72305999999999993</v>
          </cell>
          <cell r="AF435" t="str">
            <v xml:space="preserve"> </v>
          </cell>
          <cell r="AH435">
            <v>0.54</v>
          </cell>
          <cell r="AI435">
            <v>0.5454</v>
          </cell>
          <cell r="AJ435">
            <v>5.4000000000000006E-2</v>
          </cell>
          <cell r="AK435">
            <v>5.4540000000000005E-2</v>
          </cell>
          <cell r="AX435" t="str">
            <v xml:space="preserve"> </v>
          </cell>
          <cell r="CB435">
            <v>3</v>
          </cell>
          <cell r="CC435">
            <v>21.6</v>
          </cell>
          <cell r="CD435">
            <v>3</v>
          </cell>
          <cell r="CE435">
            <v>21.6</v>
          </cell>
          <cell r="CF435">
            <v>3</v>
          </cell>
          <cell r="CG435">
            <v>21.6</v>
          </cell>
          <cell r="CH435">
            <v>3.8</v>
          </cell>
          <cell r="CI435">
            <v>90</v>
          </cell>
          <cell r="CJ435" t="str">
            <v xml:space="preserve"> </v>
          </cell>
          <cell r="CK435" t="str">
            <v xml:space="preserve"> </v>
          </cell>
          <cell r="CL435" t="str">
            <v xml:space="preserve"> </v>
          </cell>
          <cell r="CM435" t="str">
            <v xml:space="preserve"> </v>
          </cell>
          <cell r="CN435" t="str">
            <v xml:space="preserve"> </v>
          </cell>
          <cell r="CO435" t="str">
            <v xml:space="preserve"> </v>
          </cell>
          <cell r="CP435" t="str">
            <v xml:space="preserve"> </v>
          </cell>
          <cell r="CQ435" t="str">
            <v xml:space="preserve"> </v>
          </cell>
        </row>
        <row r="436">
          <cell r="A436" t="str">
            <v>666PAN</v>
          </cell>
          <cell r="B436">
            <v>436</v>
          </cell>
          <cell r="C436" t="str">
            <v>Plastic Half finish</v>
          </cell>
          <cell r="D436" t="str">
            <v>Plastic bristle</v>
          </cell>
          <cell r="E436" t="str">
            <v>Wire</v>
          </cell>
          <cell r="F436" t="str">
            <v>Epooxyresin</v>
          </cell>
          <cell r="G436" t="str">
            <v>Hardener</v>
          </cell>
          <cell r="P436">
            <v>1</v>
          </cell>
          <cell r="Q436">
            <v>1.01</v>
          </cell>
          <cell r="AB436">
            <v>3.24</v>
          </cell>
          <cell r="AC436">
            <v>3.3372000000000002</v>
          </cell>
          <cell r="AD436">
            <v>0.70199999999999996</v>
          </cell>
          <cell r="AE436">
            <v>0.72305999999999993</v>
          </cell>
          <cell r="AF436" t="str">
            <v xml:space="preserve"> </v>
          </cell>
          <cell r="AH436">
            <v>0.54</v>
          </cell>
          <cell r="AI436">
            <v>0.5454</v>
          </cell>
          <cell r="AJ436">
            <v>5.4000000000000006E-2</v>
          </cell>
          <cell r="AK436">
            <v>5.4540000000000005E-2</v>
          </cell>
          <cell r="AX436" t="str">
            <v xml:space="preserve"> </v>
          </cell>
          <cell r="CB436">
            <v>3</v>
          </cell>
          <cell r="CC436">
            <v>21.6</v>
          </cell>
          <cell r="CD436">
            <v>3</v>
          </cell>
          <cell r="CE436">
            <v>21.6</v>
          </cell>
          <cell r="CF436">
            <v>3</v>
          </cell>
          <cell r="CG436">
            <v>21.6</v>
          </cell>
          <cell r="CH436">
            <v>3.8</v>
          </cell>
          <cell r="CI436">
            <v>90</v>
          </cell>
          <cell r="CJ436" t="str">
            <v xml:space="preserve"> </v>
          </cell>
          <cell r="CK436" t="str">
            <v xml:space="preserve"> </v>
          </cell>
          <cell r="CL436" t="str">
            <v xml:space="preserve"> </v>
          </cell>
          <cell r="CM436" t="str">
            <v xml:space="preserve"> </v>
          </cell>
          <cell r="CN436" t="str">
            <v xml:space="preserve"> </v>
          </cell>
          <cell r="CO436" t="str">
            <v xml:space="preserve"> </v>
          </cell>
          <cell r="CP436" t="str">
            <v xml:space="preserve"> </v>
          </cell>
          <cell r="CQ436" t="str">
            <v xml:space="preserve"> </v>
          </cell>
        </row>
        <row r="437">
          <cell r="A437" t="str">
            <v>667SBP</v>
          </cell>
          <cell r="B437">
            <v>437</v>
          </cell>
          <cell r="C437" t="str">
            <v>Plastic Half finish</v>
          </cell>
          <cell r="D437" t="str">
            <v>Plastic bristle</v>
          </cell>
          <cell r="E437" t="str">
            <v>Wire</v>
          </cell>
          <cell r="F437" t="str">
            <v>Epooxyresin</v>
          </cell>
          <cell r="G437" t="str">
            <v>Hardener</v>
          </cell>
          <cell r="P437">
            <v>1</v>
          </cell>
          <cell r="Q437">
            <v>1.01</v>
          </cell>
          <cell r="AD437">
            <v>0.87359999999999993</v>
          </cell>
          <cell r="AE437">
            <v>0.89980799999999994</v>
          </cell>
          <cell r="AF437" t="str">
            <v xml:space="preserve"> </v>
          </cell>
          <cell r="AH437">
            <v>0.68</v>
          </cell>
          <cell r="AI437">
            <v>0.68680000000000008</v>
          </cell>
          <cell r="AJ437">
            <v>6.8000000000000005E-2</v>
          </cell>
          <cell r="AK437">
            <v>6.8680000000000005E-2</v>
          </cell>
          <cell r="AU437">
            <v>0</v>
          </cell>
          <cell r="AX437" t="str">
            <v xml:space="preserve"> </v>
          </cell>
          <cell r="CE437">
            <v>112</v>
          </cell>
          <cell r="CF437" t="str">
            <v xml:space="preserve"> </v>
          </cell>
          <cell r="CG437">
            <v>112</v>
          </cell>
          <cell r="CH437" t="str">
            <v xml:space="preserve"> </v>
          </cell>
          <cell r="CI437">
            <v>112</v>
          </cell>
          <cell r="CJ437" t="str">
            <v xml:space="preserve"> </v>
          </cell>
          <cell r="CK437" t="str">
            <v xml:space="preserve"> </v>
          </cell>
          <cell r="CL437" t="str">
            <v xml:space="preserve"> </v>
          </cell>
          <cell r="CM437" t="str">
            <v xml:space="preserve"> </v>
          </cell>
          <cell r="CN437" t="str">
            <v xml:space="preserve"> </v>
          </cell>
          <cell r="CO437" t="str">
            <v xml:space="preserve"> </v>
          </cell>
          <cell r="CP437" t="str">
            <v xml:space="preserve"> </v>
          </cell>
          <cell r="CQ437" t="str">
            <v xml:space="preserve"> </v>
          </cell>
        </row>
        <row r="438">
          <cell r="A438" t="str">
            <v>667SP</v>
          </cell>
          <cell r="B438">
            <v>438</v>
          </cell>
          <cell r="C438" t="str">
            <v>Plastic Half finish</v>
          </cell>
          <cell r="D438" t="str">
            <v>Plastic bristle</v>
          </cell>
          <cell r="E438" t="str">
            <v>Wire</v>
          </cell>
          <cell r="F438" t="str">
            <v>Epooxyresin</v>
          </cell>
          <cell r="G438" t="str">
            <v>Hardener</v>
          </cell>
          <cell r="P438">
            <v>1</v>
          </cell>
          <cell r="Q438">
            <v>1.01</v>
          </cell>
          <cell r="AD438">
            <v>0.87359999999999993</v>
          </cell>
          <cell r="AE438">
            <v>0.89980799999999994</v>
          </cell>
          <cell r="AF438" t="str">
            <v xml:space="preserve"> </v>
          </cell>
          <cell r="AH438">
            <v>0.68</v>
          </cell>
          <cell r="AI438">
            <v>0.68680000000000008</v>
          </cell>
          <cell r="AJ438">
            <v>6.8000000000000005E-2</v>
          </cell>
          <cell r="AK438">
            <v>6.8680000000000005E-2</v>
          </cell>
          <cell r="AX438" t="str">
            <v xml:space="preserve"> </v>
          </cell>
          <cell r="CE438">
            <v>112</v>
          </cell>
          <cell r="CF438" t="str">
            <v xml:space="preserve"> </v>
          </cell>
          <cell r="CG438">
            <v>112</v>
          </cell>
          <cell r="CH438" t="str">
            <v xml:space="preserve"> </v>
          </cell>
          <cell r="CI438">
            <v>112</v>
          </cell>
          <cell r="CJ438" t="str">
            <v xml:space="preserve"> </v>
          </cell>
          <cell r="CK438" t="str">
            <v xml:space="preserve"> </v>
          </cell>
          <cell r="CL438" t="str">
            <v xml:space="preserve"> </v>
          </cell>
          <cell r="CM438" t="str">
            <v xml:space="preserve"> </v>
          </cell>
          <cell r="CN438" t="str">
            <v xml:space="preserve"> </v>
          </cell>
          <cell r="CO438" t="str">
            <v xml:space="preserve"> </v>
          </cell>
          <cell r="CP438" t="str">
            <v xml:space="preserve"> </v>
          </cell>
          <cell r="CQ438" t="str">
            <v xml:space="preserve"> </v>
          </cell>
        </row>
        <row r="439">
          <cell r="A439" t="str">
            <v>669AP</v>
          </cell>
          <cell r="B439">
            <v>439</v>
          </cell>
          <cell r="C439" t="str">
            <v>Plastic Half finish</v>
          </cell>
          <cell r="D439" t="str">
            <v>Plastic bristle</v>
          </cell>
          <cell r="E439" t="str">
            <v>Wire</v>
          </cell>
          <cell r="F439" t="str">
            <v>Epooxyresin</v>
          </cell>
          <cell r="G439" t="str">
            <v>Hardener</v>
          </cell>
          <cell r="P439">
            <v>1</v>
          </cell>
          <cell r="Q439">
            <v>1.01</v>
          </cell>
          <cell r="AB439">
            <v>3.24</v>
          </cell>
          <cell r="AC439">
            <v>3.3372000000000002</v>
          </cell>
          <cell r="AD439">
            <v>0.70199999999999996</v>
          </cell>
          <cell r="AE439">
            <v>0.72305999999999993</v>
          </cell>
          <cell r="AF439" t="str">
            <v xml:space="preserve"> </v>
          </cell>
          <cell r="AH439">
            <v>0.54</v>
          </cell>
          <cell r="AI439">
            <v>0.5454</v>
          </cell>
          <cell r="AJ439">
            <v>5.4000000000000006E-2</v>
          </cell>
          <cell r="AK439">
            <v>5.4540000000000005E-2</v>
          </cell>
          <cell r="AX439" t="str">
            <v xml:space="preserve"> </v>
          </cell>
          <cell r="CE439">
            <v>90</v>
          </cell>
          <cell r="CF439" t="str">
            <v xml:space="preserve"> </v>
          </cell>
          <cell r="CG439">
            <v>90</v>
          </cell>
          <cell r="CH439" t="str">
            <v xml:space="preserve"> </v>
          </cell>
          <cell r="CI439">
            <v>90</v>
          </cell>
          <cell r="CJ439" t="str">
            <v xml:space="preserve"> </v>
          </cell>
          <cell r="CK439" t="str">
            <v xml:space="preserve"> </v>
          </cell>
          <cell r="CL439" t="str">
            <v xml:space="preserve"> </v>
          </cell>
          <cell r="CM439" t="str">
            <v xml:space="preserve"> </v>
          </cell>
          <cell r="CN439" t="str">
            <v xml:space="preserve"> </v>
          </cell>
          <cell r="CO439" t="str">
            <v xml:space="preserve"> </v>
          </cell>
          <cell r="CP439" t="str">
            <v xml:space="preserve"> </v>
          </cell>
          <cell r="CQ439" t="str">
            <v xml:space="preserve"> </v>
          </cell>
        </row>
        <row r="440">
          <cell r="A440" t="str">
            <v>669P</v>
          </cell>
          <cell r="B440">
            <v>440</v>
          </cell>
          <cell r="C440" t="str">
            <v>Plastic Half finish</v>
          </cell>
          <cell r="D440" t="str">
            <v>Plastic bristle</v>
          </cell>
          <cell r="E440" t="str">
            <v>Wire</v>
          </cell>
          <cell r="F440" t="str">
            <v>Epooxyresin</v>
          </cell>
          <cell r="G440" t="str">
            <v>Hardener</v>
          </cell>
          <cell r="P440">
            <v>1</v>
          </cell>
          <cell r="Q440">
            <v>1.01</v>
          </cell>
          <cell r="AB440">
            <v>3.24</v>
          </cell>
          <cell r="AC440">
            <v>3.3372000000000002</v>
          </cell>
          <cell r="AD440">
            <v>0.70199999999999996</v>
          </cell>
          <cell r="AE440">
            <v>0.72305999999999993</v>
          </cell>
          <cell r="AF440" t="str">
            <v xml:space="preserve"> </v>
          </cell>
          <cell r="AH440">
            <v>0.54</v>
          </cell>
          <cell r="AI440">
            <v>0.5454</v>
          </cell>
          <cell r="AJ440">
            <v>5.4000000000000006E-2</v>
          </cell>
          <cell r="AK440">
            <v>5.4540000000000005E-2</v>
          </cell>
          <cell r="AU440">
            <v>0</v>
          </cell>
          <cell r="AX440" t="str">
            <v xml:space="preserve"> </v>
          </cell>
          <cell r="CE440">
            <v>90</v>
          </cell>
          <cell r="CF440" t="str">
            <v xml:space="preserve"> </v>
          </cell>
          <cell r="CG440">
            <v>90</v>
          </cell>
          <cell r="CH440" t="str">
            <v xml:space="preserve"> </v>
          </cell>
          <cell r="CI440">
            <v>90</v>
          </cell>
          <cell r="CJ440" t="str">
            <v xml:space="preserve"> </v>
          </cell>
          <cell r="CK440" t="str">
            <v xml:space="preserve"> </v>
          </cell>
          <cell r="CL440" t="str">
            <v xml:space="preserve"> </v>
          </cell>
          <cell r="CM440" t="str">
            <v xml:space="preserve"> </v>
          </cell>
          <cell r="CN440" t="str">
            <v xml:space="preserve"> </v>
          </cell>
          <cell r="CO440" t="str">
            <v xml:space="preserve"> </v>
          </cell>
          <cell r="CP440" t="str">
            <v xml:space="preserve"> </v>
          </cell>
          <cell r="CQ440" t="str">
            <v xml:space="preserve"> </v>
          </cell>
        </row>
        <row r="441">
          <cell r="A441" t="str">
            <v>670P</v>
          </cell>
          <cell r="B441">
            <v>441</v>
          </cell>
          <cell r="C441" t="str">
            <v>Plastic Half finish</v>
          </cell>
          <cell r="D441" t="str">
            <v>Plastic bristle</v>
          </cell>
          <cell r="E441" t="str">
            <v>Wire</v>
          </cell>
          <cell r="F441" t="str">
            <v>Epooxyresin</v>
          </cell>
          <cell r="G441" t="str">
            <v>Hardener</v>
          </cell>
          <cell r="P441">
            <v>1</v>
          </cell>
          <cell r="Q441">
            <v>1.01</v>
          </cell>
          <cell r="AB441">
            <v>3.46</v>
          </cell>
          <cell r="AC441">
            <v>3.5638000000000001</v>
          </cell>
          <cell r="AD441">
            <v>1.4117999999999999</v>
          </cell>
          <cell r="AE441">
            <v>1.4541539999999999</v>
          </cell>
          <cell r="AF441" t="str">
            <v xml:space="preserve"> </v>
          </cell>
          <cell r="AH441">
            <v>1.0900000000000001</v>
          </cell>
          <cell r="AI441">
            <v>1.1009</v>
          </cell>
          <cell r="AJ441">
            <v>0.10900000000000001</v>
          </cell>
          <cell r="AK441">
            <v>0.11009000000000002</v>
          </cell>
          <cell r="AX441" t="str">
            <v xml:space="preserve"> </v>
          </cell>
          <cell r="CB441">
            <v>3.5</v>
          </cell>
          <cell r="CC441">
            <v>21.5</v>
          </cell>
          <cell r="CD441">
            <v>3.5</v>
          </cell>
          <cell r="CE441">
            <v>21.5</v>
          </cell>
          <cell r="CF441">
            <v>3.5</v>
          </cell>
          <cell r="CG441">
            <v>21.5</v>
          </cell>
          <cell r="CH441">
            <v>2.9</v>
          </cell>
          <cell r="CI441">
            <v>181</v>
          </cell>
          <cell r="CJ441" t="str">
            <v xml:space="preserve"> </v>
          </cell>
          <cell r="CK441" t="str">
            <v xml:space="preserve"> </v>
          </cell>
          <cell r="CL441" t="str">
            <v xml:space="preserve"> </v>
          </cell>
          <cell r="CM441" t="str">
            <v xml:space="preserve"> </v>
          </cell>
          <cell r="CN441" t="str">
            <v xml:space="preserve"> </v>
          </cell>
          <cell r="CO441" t="str">
            <v xml:space="preserve"> </v>
          </cell>
          <cell r="CP441" t="str">
            <v xml:space="preserve"> </v>
          </cell>
          <cell r="CQ441" t="str">
            <v xml:space="preserve"> </v>
          </cell>
        </row>
        <row r="442">
          <cell r="A442" t="str">
            <v>670SP</v>
          </cell>
          <cell r="B442">
            <v>442</v>
          </cell>
          <cell r="C442" t="str">
            <v>Plastic Half finish</v>
          </cell>
          <cell r="D442" t="str">
            <v>Plastic bristle</v>
          </cell>
          <cell r="E442" t="str">
            <v>Wire</v>
          </cell>
          <cell r="F442" t="str">
            <v>Epooxyresin</v>
          </cell>
          <cell r="G442" t="str">
            <v>Hardener</v>
          </cell>
          <cell r="P442">
            <v>1</v>
          </cell>
          <cell r="Q442">
            <v>1.01</v>
          </cell>
          <cell r="AB442">
            <v>2.14</v>
          </cell>
          <cell r="AC442">
            <v>2.2042000000000002</v>
          </cell>
          <cell r="AD442">
            <v>0.87359999999999993</v>
          </cell>
          <cell r="AE442">
            <v>0.89980799999999994</v>
          </cell>
          <cell r="AF442" t="str">
            <v xml:space="preserve"> </v>
          </cell>
          <cell r="AH442">
            <v>0.68</v>
          </cell>
          <cell r="AI442">
            <v>0.68680000000000008</v>
          </cell>
          <cell r="AJ442">
            <v>6.8000000000000005E-2</v>
          </cell>
          <cell r="AK442">
            <v>6.8680000000000005E-2</v>
          </cell>
          <cell r="AU442">
            <v>0</v>
          </cell>
          <cell r="AX442" t="str">
            <v xml:space="preserve"> </v>
          </cell>
          <cell r="CE442">
            <v>112</v>
          </cell>
          <cell r="CF442" t="str">
            <v xml:space="preserve"> </v>
          </cell>
          <cell r="CG442">
            <v>112</v>
          </cell>
          <cell r="CH442" t="str">
            <v xml:space="preserve"> </v>
          </cell>
          <cell r="CI442">
            <v>112</v>
          </cell>
          <cell r="CJ442" t="str">
            <v xml:space="preserve"> </v>
          </cell>
          <cell r="CK442" t="str">
            <v xml:space="preserve"> </v>
          </cell>
          <cell r="CL442" t="str">
            <v xml:space="preserve"> </v>
          </cell>
          <cell r="CM442" t="str">
            <v xml:space="preserve"> </v>
          </cell>
          <cell r="CN442" t="str">
            <v xml:space="preserve"> </v>
          </cell>
          <cell r="CO442" t="str">
            <v xml:space="preserve"> </v>
          </cell>
          <cell r="CP442" t="str">
            <v xml:space="preserve"> </v>
          </cell>
          <cell r="CQ442" t="str">
            <v xml:space="preserve"> </v>
          </cell>
        </row>
        <row r="443">
          <cell r="A443" t="str">
            <v>672P</v>
          </cell>
          <cell r="B443">
            <v>443</v>
          </cell>
          <cell r="C443" t="str">
            <v>Plastic Half finish</v>
          </cell>
          <cell r="D443" t="str">
            <v>Plastic bristle</v>
          </cell>
          <cell r="E443" t="str">
            <v>Wire</v>
          </cell>
          <cell r="F443" t="str">
            <v>Epooxyresin</v>
          </cell>
          <cell r="G443" t="str">
            <v>Hardener</v>
          </cell>
          <cell r="P443">
            <v>1</v>
          </cell>
          <cell r="Q443">
            <v>1.01</v>
          </cell>
          <cell r="AB443">
            <v>2.85</v>
          </cell>
          <cell r="AC443">
            <v>2.9355000000000002</v>
          </cell>
          <cell r="AD443">
            <v>0.61619999999999997</v>
          </cell>
          <cell r="AE443">
            <v>0.63468599999999997</v>
          </cell>
          <cell r="AF443" t="str">
            <v xml:space="preserve"> </v>
          </cell>
          <cell r="AH443">
            <v>0.48</v>
          </cell>
          <cell r="AI443">
            <v>0.48480000000000001</v>
          </cell>
          <cell r="AJ443">
            <v>4.8000000000000001E-2</v>
          </cell>
          <cell r="AK443">
            <v>4.8480000000000002E-2</v>
          </cell>
          <cell r="AX443" t="str">
            <v xml:space="preserve"> </v>
          </cell>
          <cell r="CB443">
            <v>3.8</v>
          </cell>
          <cell r="CC443">
            <v>22.1</v>
          </cell>
          <cell r="CD443">
            <v>3.8</v>
          </cell>
          <cell r="CE443">
            <v>22.1</v>
          </cell>
          <cell r="CF443">
            <v>3.8</v>
          </cell>
          <cell r="CG443">
            <v>22.1</v>
          </cell>
          <cell r="CH443">
            <v>2.8</v>
          </cell>
          <cell r="CI443">
            <v>79</v>
          </cell>
          <cell r="CJ443" t="str">
            <v xml:space="preserve"> </v>
          </cell>
          <cell r="CK443" t="str">
            <v xml:space="preserve"> </v>
          </cell>
          <cell r="CL443" t="str">
            <v xml:space="preserve"> </v>
          </cell>
          <cell r="CM443" t="str">
            <v xml:space="preserve"> </v>
          </cell>
          <cell r="CN443" t="str">
            <v xml:space="preserve"> </v>
          </cell>
          <cell r="CO443" t="str">
            <v xml:space="preserve"> </v>
          </cell>
          <cell r="CP443" t="str">
            <v xml:space="preserve"> </v>
          </cell>
          <cell r="CQ443" t="str">
            <v xml:space="preserve"> </v>
          </cell>
        </row>
        <row r="444">
          <cell r="A444" t="str">
            <v>672P-C</v>
          </cell>
          <cell r="B444">
            <v>444</v>
          </cell>
          <cell r="C444" t="str">
            <v>Plastic Half finish</v>
          </cell>
          <cell r="D444" t="str">
            <v>Plastic bristle</v>
          </cell>
          <cell r="E444" t="str">
            <v>Wire</v>
          </cell>
          <cell r="F444" t="str">
            <v>Epooxyresin</v>
          </cell>
          <cell r="G444" t="str">
            <v>Hardener</v>
          </cell>
          <cell r="P444">
            <v>1</v>
          </cell>
          <cell r="Q444">
            <v>1.01</v>
          </cell>
          <cell r="AB444">
            <v>2.85</v>
          </cell>
          <cell r="AC444">
            <v>2.9355000000000002</v>
          </cell>
          <cell r="AD444">
            <v>0.61619999999999997</v>
          </cell>
          <cell r="AE444">
            <v>0.63468599999999997</v>
          </cell>
          <cell r="AF444" t="str">
            <v xml:space="preserve"> </v>
          </cell>
          <cell r="AH444">
            <v>0.48</v>
          </cell>
          <cell r="AI444">
            <v>0.48480000000000001</v>
          </cell>
          <cell r="AJ444">
            <v>4.8000000000000001E-2</v>
          </cell>
          <cell r="AK444">
            <v>4.8480000000000002E-2</v>
          </cell>
          <cell r="AX444" t="str">
            <v xml:space="preserve"> </v>
          </cell>
          <cell r="CB444">
            <v>3.8</v>
          </cell>
          <cell r="CC444">
            <v>22.1</v>
          </cell>
          <cell r="CD444">
            <v>3.8</v>
          </cell>
          <cell r="CE444">
            <v>22.1</v>
          </cell>
          <cell r="CF444">
            <v>3.8</v>
          </cell>
          <cell r="CG444">
            <v>22.1</v>
          </cell>
          <cell r="CH444">
            <v>2.8</v>
          </cell>
          <cell r="CI444">
            <v>79</v>
          </cell>
          <cell r="CJ444" t="str">
            <v xml:space="preserve"> </v>
          </cell>
          <cell r="CK444" t="str">
            <v xml:space="preserve"> </v>
          </cell>
          <cell r="CL444" t="str">
            <v xml:space="preserve"> </v>
          </cell>
          <cell r="CM444" t="str">
            <v xml:space="preserve"> </v>
          </cell>
          <cell r="CN444" t="str">
            <v xml:space="preserve"> </v>
          </cell>
          <cell r="CO444" t="str">
            <v xml:space="preserve"> </v>
          </cell>
          <cell r="CP444" t="str">
            <v xml:space="preserve"> </v>
          </cell>
          <cell r="CQ444" t="str">
            <v xml:space="preserve"> </v>
          </cell>
        </row>
        <row r="445">
          <cell r="A445" t="str">
            <v>672SP</v>
          </cell>
          <cell r="B445">
            <v>445</v>
          </cell>
          <cell r="C445" t="str">
            <v>Plastic Half finish</v>
          </cell>
          <cell r="D445" t="str">
            <v>Plastic bristle</v>
          </cell>
          <cell r="E445" t="str">
            <v>Wire</v>
          </cell>
          <cell r="F445" t="str">
            <v>Epooxyresin</v>
          </cell>
          <cell r="G445" t="str">
            <v>Hardener</v>
          </cell>
          <cell r="P445">
            <v>1</v>
          </cell>
          <cell r="Q445">
            <v>1.01</v>
          </cell>
          <cell r="AB445">
            <v>2.4500000000000002</v>
          </cell>
          <cell r="AC445">
            <v>2.5235000000000003</v>
          </cell>
          <cell r="AD445">
            <v>0.53039999999999998</v>
          </cell>
          <cell r="AE445">
            <v>0.54631200000000002</v>
          </cell>
          <cell r="AF445" t="str">
            <v xml:space="preserve"> </v>
          </cell>
          <cell r="AH445">
            <v>0.41</v>
          </cell>
          <cell r="AI445">
            <v>0.41409999999999997</v>
          </cell>
          <cell r="AJ445">
            <v>4.0999999999999995E-2</v>
          </cell>
          <cell r="AK445">
            <v>4.1409999999999995E-2</v>
          </cell>
          <cell r="AU445">
            <v>0</v>
          </cell>
          <cell r="AX445" t="str">
            <v xml:space="preserve"> </v>
          </cell>
          <cell r="CE445">
            <v>68</v>
          </cell>
          <cell r="CF445" t="str">
            <v xml:space="preserve"> </v>
          </cell>
          <cell r="CG445">
            <v>68</v>
          </cell>
          <cell r="CH445" t="str">
            <v xml:space="preserve"> </v>
          </cell>
          <cell r="CI445">
            <v>68</v>
          </cell>
          <cell r="CJ445" t="str">
            <v xml:space="preserve"> </v>
          </cell>
          <cell r="CK445" t="str">
            <v xml:space="preserve"> </v>
          </cell>
          <cell r="CL445" t="str">
            <v xml:space="preserve"> </v>
          </cell>
          <cell r="CM445" t="str">
            <v xml:space="preserve"> </v>
          </cell>
          <cell r="CN445" t="str">
            <v xml:space="preserve"> </v>
          </cell>
          <cell r="CO445" t="str">
            <v xml:space="preserve"> </v>
          </cell>
          <cell r="CP445" t="str">
            <v xml:space="preserve"> </v>
          </cell>
          <cell r="CQ445" t="str">
            <v xml:space="preserve"> </v>
          </cell>
        </row>
        <row r="446">
          <cell r="A446" t="str">
            <v>673HP</v>
          </cell>
          <cell r="B446">
            <v>446</v>
          </cell>
          <cell r="C446" t="str">
            <v>Plastic Half finish</v>
          </cell>
          <cell r="D446" t="str">
            <v>Plastic Pin</v>
          </cell>
          <cell r="E446" t="str">
            <v>Epooxyresin</v>
          </cell>
          <cell r="F446" t="str">
            <v>Hardener</v>
          </cell>
          <cell r="G446" t="str">
            <v>Glue</v>
          </cell>
          <cell r="H446" t="str">
            <v>RUBBER</v>
          </cell>
          <cell r="P446">
            <v>1</v>
          </cell>
          <cell r="Q446">
            <v>1.01</v>
          </cell>
          <cell r="Z446">
            <v>7</v>
          </cell>
          <cell r="AA446">
            <v>7.21</v>
          </cell>
          <cell r="AB446" t="str">
            <v xml:space="preserve"> </v>
          </cell>
          <cell r="AF446" t="str">
            <v xml:space="preserve"> </v>
          </cell>
          <cell r="AH446">
            <v>0.69345000000000001</v>
          </cell>
          <cell r="AI446">
            <v>0.70038449999999997</v>
          </cell>
          <cell r="AJ446">
            <v>6.9345000000000004E-2</v>
          </cell>
          <cell r="AK446">
            <v>7.0038450000000002E-2</v>
          </cell>
          <cell r="AT446">
            <v>0.7</v>
          </cell>
          <cell r="AU446">
            <v>0.71399999999999997</v>
          </cell>
          <cell r="AX446">
            <v>1</v>
          </cell>
          <cell r="AY446">
            <v>1.01</v>
          </cell>
          <cell r="CB446">
            <v>3.5</v>
          </cell>
          <cell r="CC446">
            <v>21</v>
          </cell>
          <cell r="CD446">
            <v>3.5</v>
          </cell>
          <cell r="CE446">
            <v>21</v>
          </cell>
          <cell r="CF446">
            <v>3.5</v>
          </cell>
          <cell r="CG446">
            <v>21</v>
          </cell>
          <cell r="CH446">
            <v>2.8</v>
          </cell>
          <cell r="CJ446">
            <v>115</v>
          </cell>
          <cell r="CK446" t="str">
            <v xml:space="preserve"> </v>
          </cell>
          <cell r="CL446" t="str">
            <v xml:space="preserve"> </v>
          </cell>
          <cell r="CM446" t="str">
            <v xml:space="preserve"> </v>
          </cell>
          <cell r="CN446" t="str">
            <v xml:space="preserve"> </v>
          </cell>
          <cell r="CO446" t="str">
            <v xml:space="preserve"> </v>
          </cell>
          <cell r="CP446" t="str">
            <v xml:space="preserve"> </v>
          </cell>
          <cell r="CQ446" t="str">
            <v xml:space="preserve"> </v>
          </cell>
        </row>
        <row r="447">
          <cell r="A447" t="str">
            <v>673PZ</v>
          </cell>
          <cell r="B447">
            <v>447</v>
          </cell>
          <cell r="C447" t="str">
            <v>Plastic Half finish</v>
          </cell>
          <cell r="D447" t="str">
            <v>Metal Pin</v>
          </cell>
          <cell r="E447" t="str">
            <v>Cotton chip</v>
          </cell>
          <cell r="F447" t="str">
            <v>Epooxyresin</v>
          </cell>
          <cell r="G447" t="str">
            <v>Hardener</v>
          </cell>
          <cell r="H447" t="str">
            <v>Glue</v>
          </cell>
          <cell r="I447" t="str">
            <v>Basic Manesium Cacbonate</v>
          </cell>
          <cell r="J447" t="str">
            <v>Rubber Additive</v>
          </cell>
          <cell r="K447" t="str">
            <v>PIGMENT</v>
          </cell>
          <cell r="P447">
            <v>1</v>
          </cell>
          <cell r="Q447">
            <v>1.01</v>
          </cell>
          <cell r="V447">
            <v>11.962224554039874</v>
          </cell>
          <cell r="W447">
            <v>12.321091290661071</v>
          </cell>
          <cell r="AB447" t="str">
            <v xml:space="preserve"> </v>
          </cell>
          <cell r="AF447">
            <v>1</v>
          </cell>
          <cell r="AG447">
            <v>1.01</v>
          </cell>
          <cell r="AH447">
            <v>0.68741999999999992</v>
          </cell>
          <cell r="AI447">
            <v>0.69429419999999997</v>
          </cell>
          <cell r="AJ447">
            <v>6.8741999999999998E-2</v>
          </cell>
          <cell r="AK447">
            <v>6.9429419999999992E-2</v>
          </cell>
          <cell r="AT447">
            <v>1.4</v>
          </cell>
          <cell r="AU447">
            <v>1.4279999999999999</v>
          </cell>
          <cell r="AZ447">
            <v>3.6</v>
          </cell>
          <cell r="BA447">
            <v>3.6720000000000002</v>
          </cell>
          <cell r="BB447">
            <v>8.16</v>
          </cell>
          <cell r="BC447">
            <v>8.3231999999999999</v>
          </cell>
          <cell r="BD447">
            <v>0.24</v>
          </cell>
          <cell r="BE447">
            <v>0.24479999999999999</v>
          </cell>
          <cell r="CB447">
            <v>3.8</v>
          </cell>
          <cell r="CC447">
            <v>21</v>
          </cell>
          <cell r="CD447">
            <v>3.8</v>
          </cell>
          <cell r="CE447">
            <v>21</v>
          </cell>
          <cell r="CF447">
            <v>3.8</v>
          </cell>
          <cell r="CG447">
            <v>21</v>
          </cell>
          <cell r="CH447">
            <v>2.4</v>
          </cell>
          <cell r="CJ447">
            <v>114</v>
          </cell>
          <cell r="CK447" t="str">
            <v xml:space="preserve"> </v>
          </cell>
          <cell r="CL447" t="str">
            <v xml:space="preserve"> </v>
          </cell>
          <cell r="CM447" t="str">
            <v xml:space="preserve"> </v>
          </cell>
          <cell r="CN447" t="str">
            <v xml:space="preserve"> </v>
          </cell>
          <cell r="CO447" t="str">
            <v xml:space="preserve"> </v>
          </cell>
          <cell r="CP447" t="str">
            <v xml:space="preserve"> </v>
          </cell>
          <cell r="CQ447" t="str">
            <v xml:space="preserve"> </v>
          </cell>
        </row>
        <row r="448">
          <cell r="A448" t="str">
            <v>674HP</v>
          </cell>
          <cell r="B448">
            <v>448</v>
          </cell>
          <cell r="C448" t="str">
            <v>Plastic Half finish</v>
          </cell>
          <cell r="D448" t="str">
            <v>Plastic Pad</v>
          </cell>
          <cell r="E448" t="str">
            <v>Epooxyresin</v>
          </cell>
          <cell r="F448" t="str">
            <v>Hardener</v>
          </cell>
          <cell r="G448" t="str">
            <v>Glue</v>
          </cell>
          <cell r="H448" t="str">
            <v>Basic Manesium Cacbonate</v>
          </cell>
          <cell r="I448" t="str">
            <v>Rubber Additive</v>
          </cell>
          <cell r="J448" t="str">
            <v>PIGMENT</v>
          </cell>
          <cell r="P448">
            <v>1</v>
          </cell>
          <cell r="Q448">
            <v>1.01</v>
          </cell>
          <cell r="AB448" t="str">
            <v xml:space="preserve"> </v>
          </cell>
          <cell r="AF448" t="str">
            <v xml:space="preserve"> </v>
          </cell>
          <cell r="AH448">
            <v>0.57284999999999997</v>
          </cell>
          <cell r="AI448">
            <v>0.5785785</v>
          </cell>
          <cell r="AJ448">
            <v>5.7284999999999996E-2</v>
          </cell>
          <cell r="AK448">
            <v>5.7857849999999995E-2</v>
          </cell>
          <cell r="AT448">
            <v>0.6</v>
          </cell>
          <cell r="AU448">
            <v>0.61199999999999999</v>
          </cell>
          <cell r="AZ448">
            <v>2.1</v>
          </cell>
          <cell r="BA448">
            <v>2.1420000000000003</v>
          </cell>
          <cell r="BB448">
            <v>4.76</v>
          </cell>
          <cell r="BC448">
            <v>4.8552</v>
          </cell>
          <cell r="BD448">
            <v>0.14000000000000001</v>
          </cell>
          <cell r="BE448">
            <v>0.14280000000000001</v>
          </cell>
          <cell r="BJ448">
            <v>1</v>
          </cell>
          <cell r="BK448">
            <v>1.01</v>
          </cell>
          <cell r="CB448">
            <v>4.2</v>
          </cell>
          <cell r="CC448">
            <v>18.2</v>
          </cell>
          <cell r="CD448">
            <v>4.2</v>
          </cell>
          <cell r="CE448">
            <v>18.2</v>
          </cell>
          <cell r="CF448">
            <v>4.2</v>
          </cell>
          <cell r="CG448">
            <v>18.2</v>
          </cell>
          <cell r="CH448">
            <v>2.5</v>
          </cell>
          <cell r="CJ448">
            <v>95</v>
          </cell>
          <cell r="CK448" t="str">
            <v xml:space="preserve"> </v>
          </cell>
          <cell r="CL448" t="str">
            <v xml:space="preserve"> </v>
          </cell>
          <cell r="CM448" t="str">
            <v xml:space="preserve"> </v>
          </cell>
          <cell r="CN448" t="str">
            <v xml:space="preserve"> </v>
          </cell>
          <cell r="CO448" t="str">
            <v xml:space="preserve"> </v>
          </cell>
          <cell r="CP448" t="str">
            <v xml:space="preserve"> </v>
          </cell>
          <cell r="CQ448" t="str">
            <v xml:space="preserve"> </v>
          </cell>
        </row>
        <row r="449">
          <cell r="A449" t="str">
            <v>674PZ</v>
          </cell>
          <cell r="B449">
            <v>449</v>
          </cell>
          <cell r="C449" t="str">
            <v>PLASTIC RAW MATERIAL</v>
          </cell>
          <cell r="D449" t="str">
            <v>Metal Pin</v>
          </cell>
          <cell r="E449" t="str">
            <v>Cotton chip</v>
          </cell>
          <cell r="F449" t="str">
            <v>Epooxyresin</v>
          </cell>
          <cell r="G449" t="str">
            <v>Hardener</v>
          </cell>
          <cell r="H449" t="str">
            <v>Glue</v>
          </cell>
          <cell r="I449" t="str">
            <v>PIGMENT</v>
          </cell>
          <cell r="J449" t="str">
            <v>Basic Manesium Cacbonate</v>
          </cell>
          <cell r="K449" t="str">
            <v>Rubber Additive</v>
          </cell>
          <cell r="L449" t="str">
            <v>Rubber Additive</v>
          </cell>
          <cell r="P449">
            <v>1</v>
          </cell>
          <cell r="Q449">
            <v>1.01</v>
          </cell>
          <cell r="V449">
            <v>10.703043022035677</v>
          </cell>
          <cell r="W449">
            <v>11.024134312696749</v>
          </cell>
          <cell r="AB449" t="str">
            <v xml:space="preserve"> </v>
          </cell>
          <cell r="AF449">
            <v>1</v>
          </cell>
          <cell r="AG449">
            <v>1.01</v>
          </cell>
          <cell r="AH449">
            <v>0.61505999999999994</v>
          </cell>
          <cell r="AI449">
            <v>0.62121059999999995</v>
          </cell>
          <cell r="AJ449">
            <v>6.1505999999999991E-2</v>
          </cell>
          <cell r="AK449">
            <v>6.2121059999999992E-2</v>
          </cell>
          <cell r="AR449">
            <v>25.88</v>
          </cell>
          <cell r="AS449">
            <v>26.397600000000001</v>
          </cell>
          <cell r="AT449">
            <v>1.2</v>
          </cell>
          <cell r="AU449">
            <v>1.224</v>
          </cell>
          <cell r="AZ449">
            <v>2.1</v>
          </cell>
          <cell r="BA449">
            <v>2.1420000000000003</v>
          </cell>
          <cell r="BB449">
            <v>4.76</v>
          </cell>
          <cell r="BC449">
            <v>4.8552</v>
          </cell>
          <cell r="BD449">
            <v>0.14000000000000001</v>
          </cell>
          <cell r="BE449">
            <v>0.14280000000000001</v>
          </cell>
          <cell r="BJ449">
            <v>1</v>
          </cell>
          <cell r="BK449">
            <v>1.01</v>
          </cell>
          <cell r="CB449">
            <v>4.2</v>
          </cell>
          <cell r="CC449">
            <v>18.2</v>
          </cell>
          <cell r="CD449">
            <v>4.2</v>
          </cell>
          <cell r="CE449">
            <v>18.2</v>
          </cell>
          <cell r="CF449">
            <v>4.2</v>
          </cell>
          <cell r="CG449">
            <v>18.2</v>
          </cell>
          <cell r="CH449">
            <v>2.5</v>
          </cell>
          <cell r="CJ449">
            <v>102</v>
          </cell>
          <cell r="CK449" t="str">
            <v xml:space="preserve"> </v>
          </cell>
          <cell r="CL449" t="str">
            <v xml:space="preserve"> </v>
          </cell>
          <cell r="CM449" t="str">
            <v xml:space="preserve"> </v>
          </cell>
          <cell r="CN449" t="str">
            <v xml:space="preserve"> </v>
          </cell>
          <cell r="CO449" t="str">
            <v xml:space="preserve"> </v>
          </cell>
          <cell r="CP449" t="str">
            <v xml:space="preserve"> </v>
          </cell>
          <cell r="CQ449" t="str">
            <v xml:space="preserve"> </v>
          </cell>
        </row>
        <row r="450">
          <cell r="A450" t="str">
            <v>675HP</v>
          </cell>
          <cell r="B450">
            <v>450</v>
          </cell>
          <cell r="C450" t="str">
            <v>Plastic Half finish</v>
          </cell>
          <cell r="D450" t="str">
            <v>Plastic Pad</v>
          </cell>
          <cell r="E450" t="str">
            <v>Epooxyresin</v>
          </cell>
          <cell r="F450" t="str">
            <v>Hardener</v>
          </cell>
          <cell r="G450" t="str">
            <v>Glue</v>
          </cell>
          <cell r="H450" t="str">
            <v>Basic Manesium Cacbonate</v>
          </cell>
          <cell r="I450" t="str">
            <v>Rubber Additive</v>
          </cell>
          <cell r="J450" t="str">
            <v>PIGMENT</v>
          </cell>
          <cell r="Q450">
            <v>1</v>
          </cell>
          <cell r="R450">
            <v>1.01</v>
          </cell>
          <cell r="AC450" t="str">
            <v xml:space="preserve"> </v>
          </cell>
          <cell r="AG450" t="str">
            <v xml:space="preserve"> </v>
          </cell>
          <cell r="AI450">
            <v>0.99495</v>
          </cell>
          <cell r="AJ450">
            <v>1.0048995000000001</v>
          </cell>
          <cell r="AK450">
            <v>9.9495E-2</v>
          </cell>
          <cell r="AL450">
            <v>0.10048994999999999</v>
          </cell>
          <cell r="AT450">
            <v>0.8</v>
          </cell>
          <cell r="AU450">
            <v>0.81600000000000006</v>
          </cell>
          <cell r="BA450">
            <v>5</v>
          </cell>
          <cell r="BB450">
            <v>5.0999999999999996</v>
          </cell>
          <cell r="BC450">
            <v>11.15</v>
          </cell>
          <cell r="BD450">
            <v>11.373000000000001</v>
          </cell>
          <cell r="BE450">
            <v>0.33</v>
          </cell>
          <cell r="BF450">
            <v>0.33660000000000001</v>
          </cell>
          <cell r="BK450">
            <v>1</v>
          </cell>
          <cell r="BL450">
            <v>1.01</v>
          </cell>
          <cell r="CC450">
            <v>6.4</v>
          </cell>
          <cell r="CD450">
            <v>22.9</v>
          </cell>
          <cell r="CE450">
            <v>6.4</v>
          </cell>
          <cell r="CF450">
            <v>22.9</v>
          </cell>
          <cell r="CG450">
            <v>6.4</v>
          </cell>
          <cell r="CH450">
            <v>22.9</v>
          </cell>
          <cell r="CI450">
            <v>3</v>
          </cell>
          <cell r="CK450">
            <v>165</v>
          </cell>
          <cell r="CL450" t="str">
            <v xml:space="preserve"> </v>
          </cell>
          <cell r="CM450" t="str">
            <v xml:space="preserve"> </v>
          </cell>
          <cell r="CN450" t="str">
            <v xml:space="preserve"> </v>
          </cell>
          <cell r="CO450" t="str">
            <v xml:space="preserve"> </v>
          </cell>
          <cell r="CP450" t="str">
            <v xml:space="preserve"> </v>
          </cell>
          <cell r="CQ450" t="str">
            <v xml:space="preserve"> </v>
          </cell>
        </row>
        <row r="451">
          <cell r="A451" t="str">
            <v>675PZ</v>
          </cell>
          <cell r="B451">
            <v>451</v>
          </cell>
          <cell r="C451" t="str">
            <v>PLASTIC RAW MATERIAL</v>
          </cell>
          <cell r="D451" t="str">
            <v>Metal Pin</v>
          </cell>
          <cell r="E451" t="str">
            <v>Cotton chip</v>
          </cell>
          <cell r="F451" t="str">
            <v>Epooxyresin</v>
          </cell>
          <cell r="G451" t="str">
            <v>Hardener</v>
          </cell>
          <cell r="H451" t="str">
            <v>Glue</v>
          </cell>
          <cell r="I451" t="str">
            <v>Basic Manesium Cacbonate</v>
          </cell>
          <cell r="J451" t="str">
            <v>PIGMENT</v>
          </cell>
          <cell r="K451" t="str">
            <v>Rubber Additive</v>
          </cell>
          <cell r="P451">
            <v>1</v>
          </cell>
          <cell r="Q451">
            <v>1.01</v>
          </cell>
          <cell r="V451">
            <v>15.949632738719831</v>
          </cell>
          <cell r="W451">
            <v>16.428121720881428</v>
          </cell>
          <cell r="AB451" t="str">
            <v xml:space="preserve"> </v>
          </cell>
          <cell r="AF451">
            <v>1</v>
          </cell>
          <cell r="AG451">
            <v>1.01</v>
          </cell>
          <cell r="AH451">
            <v>0.91656000000000004</v>
          </cell>
          <cell r="AI451">
            <v>0.92572560000000004</v>
          </cell>
          <cell r="AJ451">
            <v>9.1655999999999987E-2</v>
          </cell>
          <cell r="AK451">
            <v>9.2572559999999984E-2</v>
          </cell>
          <cell r="AR451">
            <v>63.88</v>
          </cell>
          <cell r="AS451">
            <v>65.157600000000002</v>
          </cell>
          <cell r="AT451">
            <v>1.6</v>
          </cell>
          <cell r="AU451">
            <v>1.6320000000000001</v>
          </cell>
          <cell r="AZ451">
            <v>4.5</v>
          </cell>
          <cell r="BA451">
            <v>4.59</v>
          </cell>
          <cell r="BB451">
            <v>10.1</v>
          </cell>
          <cell r="BC451">
            <v>10.302</v>
          </cell>
          <cell r="BD451">
            <v>0.3</v>
          </cell>
          <cell r="BE451">
            <v>0.30599999999999999</v>
          </cell>
          <cell r="CB451">
            <v>6.4</v>
          </cell>
          <cell r="CC451">
            <v>22.9</v>
          </cell>
          <cell r="CD451">
            <v>6.4</v>
          </cell>
          <cell r="CE451">
            <v>22.9</v>
          </cell>
          <cell r="CF451">
            <v>6.4</v>
          </cell>
          <cell r="CG451">
            <v>22.9</v>
          </cell>
          <cell r="CH451">
            <v>2.2999999999999998</v>
          </cell>
          <cell r="CJ451">
            <v>152</v>
          </cell>
          <cell r="CK451" t="str">
            <v xml:space="preserve"> </v>
          </cell>
          <cell r="CL451" t="str">
            <v xml:space="preserve"> </v>
          </cell>
          <cell r="CM451" t="str">
            <v xml:space="preserve"> </v>
          </cell>
          <cell r="CN451" t="str">
            <v xml:space="preserve"> </v>
          </cell>
          <cell r="CO451" t="str">
            <v xml:space="preserve"> </v>
          </cell>
          <cell r="CP451" t="str">
            <v xml:space="preserve"> </v>
          </cell>
          <cell r="CQ451" t="str">
            <v xml:space="preserve"> </v>
          </cell>
        </row>
        <row r="452">
          <cell r="A452" t="str">
            <v>675PP</v>
          </cell>
          <cell r="B452">
            <v>452</v>
          </cell>
          <cell r="C452" t="str">
            <v>Plastic Half finish</v>
          </cell>
          <cell r="D452" t="str">
            <v>Metal Pin</v>
          </cell>
          <cell r="E452" t="str">
            <v>Cotton chip</v>
          </cell>
          <cell r="F452" t="str">
            <v>Epooxyresin</v>
          </cell>
          <cell r="G452" t="str">
            <v>Hardener</v>
          </cell>
          <cell r="H452" t="str">
            <v>Glue</v>
          </cell>
          <cell r="I452" t="str">
            <v>Basic Manesium Cacbonate</v>
          </cell>
          <cell r="J452" t="str">
            <v>Rubber Additive</v>
          </cell>
          <cell r="K452" t="str">
            <v>PIGMENT</v>
          </cell>
          <cell r="P452">
            <v>1</v>
          </cell>
          <cell r="Q452">
            <v>1.01</v>
          </cell>
          <cell r="V452">
            <v>15.949632738719831</v>
          </cell>
          <cell r="W452">
            <v>16.428121720881428</v>
          </cell>
          <cell r="AB452" t="str">
            <v xml:space="preserve"> </v>
          </cell>
          <cell r="AF452">
            <v>1</v>
          </cell>
          <cell r="AG452">
            <v>1.01</v>
          </cell>
          <cell r="AH452">
            <v>1.83</v>
          </cell>
          <cell r="AI452">
            <v>1.8483000000000001</v>
          </cell>
          <cell r="AJ452">
            <v>0.183</v>
          </cell>
          <cell r="AK452">
            <v>0.18482999999999999</v>
          </cell>
          <cell r="AT452">
            <v>0.8</v>
          </cell>
          <cell r="AU452">
            <v>0.81600000000000006</v>
          </cell>
          <cell r="AX452">
            <v>1</v>
          </cell>
          <cell r="AY452">
            <v>1.01</v>
          </cell>
          <cell r="AZ452">
            <v>4.4400000000000004</v>
          </cell>
          <cell r="BA452">
            <v>4.5288000000000004</v>
          </cell>
          <cell r="BB452">
            <v>10.06</v>
          </cell>
          <cell r="BC452">
            <v>10.261200000000001</v>
          </cell>
          <cell r="BD452">
            <v>0.29599999999999999</v>
          </cell>
          <cell r="BE452">
            <v>0.30191999999999997</v>
          </cell>
          <cell r="CB452">
            <v>6.4</v>
          </cell>
          <cell r="CC452">
            <v>22.9</v>
          </cell>
          <cell r="CD452">
            <v>6.4</v>
          </cell>
          <cell r="CE452">
            <v>22.9</v>
          </cell>
          <cell r="CF452">
            <v>6.4</v>
          </cell>
          <cell r="CG452">
            <v>22.9</v>
          </cell>
          <cell r="CH452">
            <v>2.2999999999999998</v>
          </cell>
          <cell r="CJ452">
            <v>152</v>
          </cell>
          <cell r="CK452" t="str">
            <v xml:space="preserve"> </v>
          </cell>
          <cell r="CL452" t="str">
            <v xml:space="preserve"> </v>
          </cell>
          <cell r="CM452" t="str">
            <v xml:space="preserve"> </v>
          </cell>
          <cell r="CN452" t="str">
            <v xml:space="preserve"> </v>
          </cell>
          <cell r="CO452" t="str">
            <v xml:space="preserve"> </v>
          </cell>
          <cell r="CP452" t="str">
            <v xml:space="preserve"> </v>
          </cell>
          <cell r="CQ452" t="str">
            <v xml:space="preserve"> </v>
          </cell>
        </row>
        <row r="453">
          <cell r="A453" t="str">
            <v>675BP</v>
          </cell>
          <cell r="B453">
            <v>453</v>
          </cell>
          <cell r="C453" t="str">
            <v>Plastic Half finish</v>
          </cell>
          <cell r="D453" t="str">
            <v>Metal Pin</v>
          </cell>
          <cell r="E453" t="str">
            <v>Cotton chip</v>
          </cell>
          <cell r="F453" t="str">
            <v>Epooxyresin</v>
          </cell>
          <cell r="G453" t="str">
            <v>Hardener</v>
          </cell>
          <cell r="H453" t="str">
            <v>Glue</v>
          </cell>
          <cell r="P453">
            <v>1</v>
          </cell>
          <cell r="Q453">
            <v>1.01</v>
          </cell>
          <cell r="V453">
            <v>15.949632738719831</v>
          </cell>
          <cell r="W453">
            <v>16.428121720881428</v>
          </cell>
          <cell r="AB453" t="str">
            <v xml:space="preserve"> </v>
          </cell>
          <cell r="AF453">
            <v>1</v>
          </cell>
          <cell r="AG453">
            <v>1.01</v>
          </cell>
          <cell r="AH453">
            <v>0.91655999999999993</v>
          </cell>
          <cell r="AI453">
            <v>0.92572559999999993</v>
          </cell>
          <cell r="AJ453">
            <v>9.1655999999999987E-2</v>
          </cell>
          <cell r="AK453">
            <v>9.2572559999999984E-2</v>
          </cell>
          <cell r="AT453">
            <v>0.8</v>
          </cell>
          <cell r="AU453">
            <v>0.81600000000000006</v>
          </cell>
          <cell r="AX453">
            <v>1</v>
          </cell>
          <cell r="AY453">
            <v>1.01</v>
          </cell>
          <cell r="CF453">
            <v>152</v>
          </cell>
          <cell r="CH453">
            <v>152</v>
          </cell>
          <cell r="CJ453">
            <v>152</v>
          </cell>
          <cell r="CK453" t="str">
            <v xml:space="preserve"> </v>
          </cell>
          <cell r="CL453" t="str">
            <v xml:space="preserve"> </v>
          </cell>
          <cell r="CM453" t="str">
            <v xml:space="preserve"> </v>
          </cell>
          <cell r="CN453" t="str">
            <v xml:space="preserve"> </v>
          </cell>
          <cell r="CO453" t="str">
            <v xml:space="preserve"> </v>
          </cell>
          <cell r="CP453" t="str">
            <v xml:space="preserve"> </v>
          </cell>
          <cell r="CQ453" t="str">
            <v xml:space="preserve"> </v>
          </cell>
        </row>
        <row r="454">
          <cell r="A454" t="str">
            <v>676GP</v>
          </cell>
          <cell r="B454">
            <v>454</v>
          </cell>
          <cell r="C454" t="str">
            <v>Plastic Half finish</v>
          </cell>
          <cell r="D454" t="str">
            <v>Plastic bristle</v>
          </cell>
          <cell r="E454" t="str">
            <v>Wire</v>
          </cell>
          <cell r="F454" t="str">
            <v>Epooxyresin</v>
          </cell>
          <cell r="G454" t="str">
            <v>Hardener</v>
          </cell>
          <cell r="P454">
            <v>1</v>
          </cell>
          <cell r="Q454">
            <v>1.01</v>
          </cell>
          <cell r="AB454">
            <v>2.5099999999999998</v>
          </cell>
          <cell r="AC454">
            <v>2.5852999999999997</v>
          </cell>
          <cell r="AD454">
            <v>1.8251999999999999</v>
          </cell>
          <cell r="AE454">
            <v>1.879956</v>
          </cell>
          <cell r="AF454" t="str">
            <v xml:space="preserve"> </v>
          </cell>
          <cell r="AH454">
            <v>1.41</v>
          </cell>
          <cell r="AI454">
            <v>1.4240999999999999</v>
          </cell>
          <cell r="AJ454">
            <v>0.14099999999999999</v>
          </cell>
          <cell r="AK454">
            <v>0.14240999999999998</v>
          </cell>
          <cell r="AX454" t="str">
            <v xml:space="preserve"> </v>
          </cell>
          <cell r="CB454">
            <v>3</v>
          </cell>
          <cell r="CC454">
            <v>20.5</v>
          </cell>
          <cell r="CD454">
            <v>3</v>
          </cell>
          <cell r="CE454">
            <v>20.5</v>
          </cell>
          <cell r="CF454">
            <v>3</v>
          </cell>
          <cell r="CG454">
            <v>20.5</v>
          </cell>
          <cell r="CH454">
            <v>3</v>
          </cell>
          <cell r="CI454">
            <v>234</v>
          </cell>
          <cell r="CJ454" t="str">
            <v xml:space="preserve"> </v>
          </cell>
          <cell r="CK454" t="str">
            <v xml:space="preserve"> </v>
          </cell>
          <cell r="CL454" t="str">
            <v xml:space="preserve"> </v>
          </cell>
          <cell r="CM454" t="str">
            <v xml:space="preserve"> </v>
          </cell>
          <cell r="CN454" t="str">
            <v xml:space="preserve"> </v>
          </cell>
          <cell r="CO454" t="str">
            <v xml:space="preserve"> </v>
          </cell>
          <cell r="CP454" t="str">
            <v xml:space="preserve"> </v>
          </cell>
          <cell r="CQ454" t="str">
            <v xml:space="preserve"> </v>
          </cell>
        </row>
        <row r="455">
          <cell r="A455" t="str">
            <v>676P</v>
          </cell>
          <cell r="B455">
            <v>455</v>
          </cell>
          <cell r="C455" t="str">
            <v>Plastic Half finish</v>
          </cell>
          <cell r="D455" t="str">
            <v>Plastic bristle</v>
          </cell>
          <cell r="E455" t="str">
            <v>Wire</v>
          </cell>
          <cell r="F455" t="str">
            <v>Epooxyresin</v>
          </cell>
          <cell r="G455" t="str">
            <v>Hardener</v>
          </cell>
          <cell r="P455">
            <v>1</v>
          </cell>
          <cell r="Q455">
            <v>1.01</v>
          </cell>
          <cell r="AB455">
            <v>2.5099999999999998</v>
          </cell>
          <cell r="AC455">
            <v>2.5852999999999997</v>
          </cell>
          <cell r="AD455">
            <v>1.8251999999999999</v>
          </cell>
          <cell r="AE455">
            <v>1.879956</v>
          </cell>
          <cell r="AF455" t="str">
            <v xml:space="preserve"> </v>
          </cell>
          <cell r="AH455">
            <v>1.41</v>
          </cell>
          <cell r="AI455">
            <v>1.4240999999999999</v>
          </cell>
          <cell r="AJ455">
            <v>0.14099999999999999</v>
          </cell>
          <cell r="AK455">
            <v>0.14240999999999998</v>
          </cell>
          <cell r="AU455">
            <v>0</v>
          </cell>
          <cell r="AX455" t="str">
            <v xml:space="preserve"> </v>
          </cell>
          <cell r="CB455">
            <v>3</v>
          </cell>
          <cell r="CC455">
            <v>20.5</v>
          </cell>
          <cell r="CD455">
            <v>3</v>
          </cell>
          <cell r="CE455">
            <v>20.5</v>
          </cell>
          <cell r="CF455">
            <v>3</v>
          </cell>
          <cell r="CG455">
            <v>20.5</v>
          </cell>
          <cell r="CH455">
            <v>3</v>
          </cell>
          <cell r="CI455">
            <v>234</v>
          </cell>
          <cell r="CJ455" t="str">
            <v xml:space="preserve"> </v>
          </cell>
          <cell r="CK455" t="str">
            <v xml:space="preserve"> </v>
          </cell>
          <cell r="CL455" t="str">
            <v xml:space="preserve"> </v>
          </cell>
          <cell r="CM455" t="str">
            <v xml:space="preserve"> </v>
          </cell>
          <cell r="CN455" t="str">
            <v xml:space="preserve"> </v>
          </cell>
          <cell r="CO455" t="str">
            <v xml:space="preserve"> </v>
          </cell>
          <cell r="CP455" t="str">
            <v xml:space="preserve"> </v>
          </cell>
          <cell r="CQ455" t="str">
            <v xml:space="preserve"> </v>
          </cell>
        </row>
        <row r="456">
          <cell r="A456" t="str">
            <v>678GP</v>
          </cell>
          <cell r="B456">
            <v>456</v>
          </cell>
          <cell r="C456" t="str">
            <v>Plastic Half finish</v>
          </cell>
          <cell r="D456" t="str">
            <v>Plastic bristle</v>
          </cell>
          <cell r="E456" t="str">
            <v>Wire</v>
          </cell>
          <cell r="F456" t="str">
            <v>Epooxyresin</v>
          </cell>
          <cell r="G456" t="str">
            <v>Hardener</v>
          </cell>
          <cell r="P456">
            <v>1</v>
          </cell>
          <cell r="Q456">
            <v>1.01</v>
          </cell>
          <cell r="AB456">
            <v>2.64</v>
          </cell>
          <cell r="AC456">
            <v>2.7192000000000003</v>
          </cell>
          <cell r="AD456">
            <v>1.9187999999999998</v>
          </cell>
          <cell r="AE456">
            <v>1.9763639999999998</v>
          </cell>
          <cell r="AF456" t="str">
            <v xml:space="preserve"> </v>
          </cell>
          <cell r="AH456">
            <v>1.48</v>
          </cell>
          <cell r="AI456">
            <v>1.4947999999999999</v>
          </cell>
          <cell r="AJ456">
            <v>0.14799999999999999</v>
          </cell>
          <cell r="AK456">
            <v>0.14948</v>
          </cell>
          <cell r="AX456" t="str">
            <v xml:space="preserve"> </v>
          </cell>
          <cell r="CB456">
            <v>4</v>
          </cell>
          <cell r="CC456">
            <v>20.6</v>
          </cell>
          <cell r="CD456">
            <v>4</v>
          </cell>
          <cell r="CE456">
            <v>20.6</v>
          </cell>
          <cell r="CF456">
            <v>4</v>
          </cell>
          <cell r="CG456">
            <v>20.6</v>
          </cell>
          <cell r="CH456">
            <v>4</v>
          </cell>
          <cell r="CI456">
            <v>246</v>
          </cell>
          <cell r="CJ456" t="str">
            <v xml:space="preserve"> </v>
          </cell>
          <cell r="CK456" t="str">
            <v xml:space="preserve"> </v>
          </cell>
          <cell r="CL456" t="str">
            <v xml:space="preserve"> </v>
          </cell>
          <cell r="CM456" t="str">
            <v xml:space="preserve"> </v>
          </cell>
          <cell r="CN456" t="str">
            <v xml:space="preserve"> </v>
          </cell>
          <cell r="CO456" t="str">
            <v xml:space="preserve"> </v>
          </cell>
          <cell r="CP456" t="str">
            <v xml:space="preserve"> </v>
          </cell>
          <cell r="CQ456" t="str">
            <v xml:space="preserve"> </v>
          </cell>
        </row>
        <row r="457">
          <cell r="A457" t="str">
            <v>678PY</v>
          </cell>
          <cell r="B457">
            <v>457</v>
          </cell>
          <cell r="C457" t="str">
            <v>Plastic Half finish</v>
          </cell>
          <cell r="D457" t="str">
            <v>Plastic bristle</v>
          </cell>
          <cell r="E457" t="str">
            <v>Wire</v>
          </cell>
          <cell r="F457" t="str">
            <v>Epooxyresin</v>
          </cell>
          <cell r="G457" t="str">
            <v>Hardener</v>
          </cell>
          <cell r="P457">
            <v>1</v>
          </cell>
          <cell r="Q457">
            <v>1.01</v>
          </cell>
          <cell r="AB457">
            <v>5.28</v>
          </cell>
          <cell r="AC457">
            <v>5.4384000000000006</v>
          </cell>
          <cell r="AD457">
            <v>1.9187999999999998</v>
          </cell>
          <cell r="AE457">
            <v>1.9763639999999998</v>
          </cell>
          <cell r="AF457" t="str">
            <v xml:space="preserve"> </v>
          </cell>
          <cell r="AH457">
            <v>1.48</v>
          </cell>
          <cell r="AI457">
            <v>1.4947999999999999</v>
          </cell>
          <cell r="AJ457">
            <v>0.14799999999999999</v>
          </cell>
          <cell r="AK457">
            <v>0.14948</v>
          </cell>
          <cell r="AX457" t="str">
            <v xml:space="preserve"> </v>
          </cell>
          <cell r="CB457">
            <v>4</v>
          </cell>
          <cell r="CC457">
            <v>20.6</v>
          </cell>
          <cell r="CD457">
            <v>4</v>
          </cell>
          <cell r="CE457">
            <v>20.6</v>
          </cell>
          <cell r="CF457">
            <v>4</v>
          </cell>
          <cell r="CG457">
            <v>20.6</v>
          </cell>
          <cell r="CH457">
            <v>4</v>
          </cell>
          <cell r="CI457">
            <v>246</v>
          </cell>
          <cell r="CJ457" t="str">
            <v xml:space="preserve"> </v>
          </cell>
          <cell r="CK457" t="str">
            <v xml:space="preserve"> </v>
          </cell>
          <cell r="CL457" t="str">
            <v xml:space="preserve"> </v>
          </cell>
          <cell r="CM457" t="str">
            <v xml:space="preserve"> </v>
          </cell>
          <cell r="CN457" t="str">
            <v xml:space="preserve"> </v>
          </cell>
          <cell r="CO457" t="str">
            <v xml:space="preserve"> </v>
          </cell>
          <cell r="CP457" t="str">
            <v xml:space="preserve"> </v>
          </cell>
          <cell r="CQ457" t="str">
            <v xml:space="preserve"> </v>
          </cell>
        </row>
        <row r="458">
          <cell r="A458" t="str">
            <v>679PY</v>
          </cell>
          <cell r="B458">
            <v>458</v>
          </cell>
          <cell r="C458" t="str">
            <v>Plastic Half finish</v>
          </cell>
          <cell r="D458" t="str">
            <v>Plastic bristle</v>
          </cell>
          <cell r="E458" t="str">
            <v>Wire</v>
          </cell>
          <cell r="F458" t="str">
            <v>Epooxyresin</v>
          </cell>
          <cell r="G458" t="str">
            <v>Hardener</v>
          </cell>
          <cell r="P458">
            <v>1</v>
          </cell>
          <cell r="Q458">
            <v>1.01</v>
          </cell>
          <cell r="AB458">
            <v>6.62</v>
          </cell>
          <cell r="AC458">
            <v>6.8186</v>
          </cell>
          <cell r="AD458">
            <v>0.71760000000000002</v>
          </cell>
          <cell r="AE458">
            <v>0.73912800000000001</v>
          </cell>
          <cell r="AF458" t="str">
            <v xml:space="preserve"> </v>
          </cell>
          <cell r="AH458">
            <v>0.55000000000000004</v>
          </cell>
          <cell r="AI458">
            <v>0.5555000000000001</v>
          </cell>
          <cell r="AJ458">
            <v>5.5E-2</v>
          </cell>
          <cell r="AK458">
            <v>5.5550000000000002E-2</v>
          </cell>
          <cell r="AU458">
            <v>0</v>
          </cell>
          <cell r="AX458" t="str">
            <v xml:space="preserve"> </v>
          </cell>
          <cell r="CB458">
            <v>4</v>
          </cell>
          <cell r="CC458">
            <v>22.5</v>
          </cell>
          <cell r="CD458">
            <v>4</v>
          </cell>
          <cell r="CE458">
            <v>22.5</v>
          </cell>
          <cell r="CF458">
            <v>4</v>
          </cell>
          <cell r="CG458">
            <v>22.5</v>
          </cell>
          <cell r="CH458">
            <v>3.5</v>
          </cell>
          <cell r="CI458">
            <v>92</v>
          </cell>
          <cell r="CJ458" t="str">
            <v xml:space="preserve"> </v>
          </cell>
          <cell r="CK458" t="str">
            <v xml:space="preserve"> </v>
          </cell>
          <cell r="CL458" t="str">
            <v xml:space="preserve"> </v>
          </cell>
          <cell r="CM458" t="str">
            <v xml:space="preserve"> </v>
          </cell>
          <cell r="CN458" t="str">
            <v xml:space="preserve"> </v>
          </cell>
          <cell r="CO458" t="str">
            <v xml:space="preserve"> </v>
          </cell>
          <cell r="CP458" t="str">
            <v xml:space="preserve"> </v>
          </cell>
          <cell r="CQ458" t="str">
            <v xml:space="preserve"> </v>
          </cell>
        </row>
        <row r="459">
          <cell r="A459" t="str">
            <v>679PP</v>
          </cell>
          <cell r="B459">
            <v>459</v>
          </cell>
          <cell r="C459" t="str">
            <v>Plastic Half finish</v>
          </cell>
          <cell r="D459" t="str">
            <v>Plastic bristle</v>
          </cell>
          <cell r="E459" t="str">
            <v>Wire</v>
          </cell>
          <cell r="F459" t="str">
            <v>Epooxyresin</v>
          </cell>
          <cell r="G459" t="str">
            <v>Hardener</v>
          </cell>
          <cell r="P459">
            <v>1</v>
          </cell>
          <cell r="Q459">
            <v>1.01</v>
          </cell>
          <cell r="AB459">
            <v>3.31</v>
          </cell>
          <cell r="AC459">
            <v>3.4093</v>
          </cell>
          <cell r="AD459">
            <v>0.71760000000000002</v>
          </cell>
          <cell r="AE459">
            <v>0.73912800000000001</v>
          </cell>
          <cell r="AF459" t="str">
            <v xml:space="preserve"> </v>
          </cell>
          <cell r="AH459">
            <v>1.1000000000000001</v>
          </cell>
          <cell r="AI459">
            <v>1.1110000000000002</v>
          </cell>
          <cell r="AJ459">
            <v>0.11</v>
          </cell>
          <cell r="AK459">
            <v>0.1111</v>
          </cell>
          <cell r="AU459">
            <v>0</v>
          </cell>
          <cell r="AX459" t="str">
            <v xml:space="preserve"> </v>
          </cell>
          <cell r="CB459">
            <v>4</v>
          </cell>
          <cell r="CC459">
            <v>22.5</v>
          </cell>
          <cell r="CD459">
            <v>4</v>
          </cell>
          <cell r="CE459">
            <v>22.5</v>
          </cell>
          <cell r="CF459">
            <v>4</v>
          </cell>
          <cell r="CG459">
            <v>22.5</v>
          </cell>
          <cell r="CH459">
            <v>3.5</v>
          </cell>
          <cell r="CI459">
            <v>92</v>
          </cell>
          <cell r="CJ459" t="str">
            <v xml:space="preserve"> </v>
          </cell>
          <cell r="CK459" t="str">
            <v xml:space="preserve"> </v>
          </cell>
          <cell r="CL459" t="str">
            <v xml:space="preserve"> </v>
          </cell>
          <cell r="CM459" t="str">
            <v xml:space="preserve"> </v>
          </cell>
          <cell r="CN459" t="str">
            <v xml:space="preserve"> </v>
          </cell>
          <cell r="CO459" t="str">
            <v xml:space="preserve"> </v>
          </cell>
          <cell r="CP459" t="str">
            <v xml:space="preserve"> </v>
          </cell>
          <cell r="CQ459" t="str">
            <v xml:space="preserve"> </v>
          </cell>
        </row>
        <row r="460">
          <cell r="A460" t="str">
            <v>680PY</v>
          </cell>
          <cell r="B460">
            <v>460</v>
          </cell>
          <cell r="C460" t="str">
            <v>Plastic Half finish</v>
          </cell>
          <cell r="D460" t="str">
            <v>Plastic bristle</v>
          </cell>
          <cell r="E460" t="str">
            <v>Wire</v>
          </cell>
          <cell r="F460" t="str">
            <v>Epooxyresin</v>
          </cell>
          <cell r="G460" t="str">
            <v>Hardener</v>
          </cell>
          <cell r="P460">
            <v>1</v>
          </cell>
          <cell r="Q460">
            <v>1.01</v>
          </cell>
          <cell r="AB460">
            <v>6.92</v>
          </cell>
          <cell r="AC460">
            <v>7.1276000000000002</v>
          </cell>
          <cell r="AD460">
            <v>1.4117999999999999</v>
          </cell>
          <cell r="AE460">
            <v>1.4541539999999999</v>
          </cell>
          <cell r="AF460" t="str">
            <v xml:space="preserve"> </v>
          </cell>
          <cell r="AH460">
            <v>1.0900000000000001</v>
          </cell>
          <cell r="AI460">
            <v>1.1009</v>
          </cell>
          <cell r="AJ460">
            <v>0.10900000000000001</v>
          </cell>
          <cell r="AK460">
            <v>0.11009000000000002</v>
          </cell>
          <cell r="AX460" t="str">
            <v xml:space="preserve"> </v>
          </cell>
          <cell r="CB460">
            <v>3.4</v>
          </cell>
          <cell r="CC460">
            <v>20.8</v>
          </cell>
          <cell r="CD460">
            <v>3.4</v>
          </cell>
          <cell r="CE460">
            <v>20.8</v>
          </cell>
          <cell r="CF460">
            <v>3.4</v>
          </cell>
          <cell r="CG460">
            <v>20.8</v>
          </cell>
          <cell r="CH460">
            <v>2.6</v>
          </cell>
          <cell r="CI460">
            <v>181</v>
          </cell>
          <cell r="CJ460" t="str">
            <v xml:space="preserve"> </v>
          </cell>
          <cell r="CK460" t="str">
            <v xml:space="preserve"> </v>
          </cell>
          <cell r="CL460" t="str">
            <v xml:space="preserve"> </v>
          </cell>
          <cell r="CM460" t="str">
            <v xml:space="preserve"> </v>
          </cell>
          <cell r="CN460" t="str">
            <v xml:space="preserve"> </v>
          </cell>
          <cell r="CO460" t="str">
            <v xml:space="preserve"> </v>
          </cell>
          <cell r="CP460" t="str">
            <v xml:space="preserve"> </v>
          </cell>
          <cell r="CQ460" t="str">
            <v xml:space="preserve"> </v>
          </cell>
        </row>
        <row r="461">
          <cell r="A461" t="str">
            <v>680SPY</v>
          </cell>
          <cell r="B461">
            <v>461</v>
          </cell>
          <cell r="C461" t="str">
            <v>Plastic Half finish</v>
          </cell>
          <cell r="D461" t="str">
            <v>Plastic bristle</v>
          </cell>
          <cell r="E461" t="str">
            <v>Wire</v>
          </cell>
          <cell r="F461" t="str">
            <v>Epooxyresin</v>
          </cell>
          <cell r="G461" t="str">
            <v>Hardener</v>
          </cell>
          <cell r="P461">
            <v>1</v>
          </cell>
          <cell r="Q461">
            <v>1.01</v>
          </cell>
          <cell r="AB461">
            <v>4.5599999999999996</v>
          </cell>
          <cell r="AC461">
            <v>4.6967999999999996</v>
          </cell>
          <cell r="AD461">
            <v>0.92819999999999991</v>
          </cell>
          <cell r="AE461">
            <v>0.95604599999999995</v>
          </cell>
          <cell r="AF461" t="str">
            <v xml:space="preserve"> </v>
          </cell>
          <cell r="AH461">
            <v>0.72</v>
          </cell>
          <cell r="AI461">
            <v>0.72719999999999996</v>
          </cell>
          <cell r="AJ461">
            <v>7.1999999999999995E-2</v>
          </cell>
          <cell r="AK461">
            <v>7.2719999999999993E-2</v>
          </cell>
          <cell r="AX461" t="str">
            <v xml:space="preserve"> </v>
          </cell>
          <cell r="CB461">
            <v>3</v>
          </cell>
          <cell r="CC461">
            <v>17.5</v>
          </cell>
          <cell r="CD461">
            <v>3</v>
          </cell>
          <cell r="CE461">
            <v>17.5</v>
          </cell>
          <cell r="CF461">
            <v>3</v>
          </cell>
          <cell r="CG461">
            <v>17.5</v>
          </cell>
          <cell r="CH461">
            <v>2.6</v>
          </cell>
          <cell r="CI461">
            <v>119</v>
          </cell>
          <cell r="CJ461" t="str">
            <v xml:space="preserve"> </v>
          </cell>
          <cell r="CK461" t="str">
            <v xml:space="preserve"> </v>
          </cell>
          <cell r="CL461" t="str">
            <v xml:space="preserve"> </v>
          </cell>
          <cell r="CM461" t="str">
            <v xml:space="preserve"> </v>
          </cell>
          <cell r="CN461" t="str">
            <v xml:space="preserve"> </v>
          </cell>
          <cell r="CO461" t="str">
            <v xml:space="preserve"> </v>
          </cell>
          <cell r="CP461" t="str">
            <v xml:space="preserve"> </v>
          </cell>
          <cell r="CQ461" t="str">
            <v xml:space="preserve"> </v>
          </cell>
        </row>
        <row r="462">
          <cell r="A462" t="str">
            <v>682PY</v>
          </cell>
          <cell r="B462">
            <v>462</v>
          </cell>
          <cell r="C462" t="str">
            <v>Plastic Half finish</v>
          </cell>
          <cell r="D462" t="str">
            <v>Plastic bristle</v>
          </cell>
          <cell r="E462" t="str">
            <v>Wire</v>
          </cell>
          <cell r="F462" t="str">
            <v>Epooxyresin</v>
          </cell>
          <cell r="G462" t="str">
            <v>Hardener</v>
          </cell>
          <cell r="P462">
            <v>1</v>
          </cell>
          <cell r="Q462">
            <v>1.01</v>
          </cell>
          <cell r="AB462">
            <v>5.8</v>
          </cell>
          <cell r="AC462">
            <v>5.9740000000000002</v>
          </cell>
          <cell r="AD462">
            <v>0.63959999999999995</v>
          </cell>
          <cell r="AE462">
            <v>0.65878799999999993</v>
          </cell>
          <cell r="AF462" t="str">
            <v xml:space="preserve"> </v>
          </cell>
          <cell r="AH462">
            <v>0.49</v>
          </cell>
          <cell r="AI462">
            <v>0.49490000000000001</v>
          </cell>
          <cell r="AJ462">
            <v>4.9000000000000002E-2</v>
          </cell>
          <cell r="AK462">
            <v>4.9489999999999999E-2</v>
          </cell>
          <cell r="AU462">
            <v>0</v>
          </cell>
          <cell r="AX462" t="str">
            <v xml:space="preserve"> </v>
          </cell>
          <cell r="CE462">
            <v>82</v>
          </cell>
          <cell r="CF462" t="str">
            <v xml:space="preserve"> </v>
          </cell>
          <cell r="CG462">
            <v>82</v>
          </cell>
          <cell r="CH462" t="str">
            <v xml:space="preserve"> </v>
          </cell>
          <cell r="CI462">
            <v>82</v>
          </cell>
          <cell r="CJ462" t="str">
            <v xml:space="preserve"> </v>
          </cell>
          <cell r="CK462" t="str">
            <v xml:space="preserve"> </v>
          </cell>
          <cell r="CL462" t="str">
            <v xml:space="preserve"> </v>
          </cell>
          <cell r="CM462" t="str">
            <v xml:space="preserve"> </v>
          </cell>
          <cell r="CN462" t="str">
            <v xml:space="preserve"> </v>
          </cell>
          <cell r="CO462" t="str">
            <v xml:space="preserve"> </v>
          </cell>
          <cell r="CP462" t="str">
            <v xml:space="preserve"> </v>
          </cell>
          <cell r="CQ462" t="str">
            <v xml:space="preserve"> </v>
          </cell>
        </row>
        <row r="463">
          <cell r="A463" t="str">
            <v>682SP</v>
          </cell>
          <cell r="B463">
            <v>463</v>
          </cell>
          <cell r="C463" t="str">
            <v>Plastic Half finish</v>
          </cell>
          <cell r="D463" t="str">
            <v>Plastic bristle</v>
          </cell>
          <cell r="E463" t="str">
            <v>Wire</v>
          </cell>
          <cell r="F463" t="str">
            <v>Epooxyresin</v>
          </cell>
          <cell r="G463" t="str">
            <v>Hardener</v>
          </cell>
          <cell r="P463">
            <v>1</v>
          </cell>
          <cell r="Q463">
            <v>1.01</v>
          </cell>
          <cell r="AB463">
            <v>2.4500000000000002</v>
          </cell>
          <cell r="AC463">
            <v>2.5235000000000003</v>
          </cell>
          <cell r="AD463">
            <v>0.53039999999999998</v>
          </cell>
          <cell r="AE463">
            <v>0.54631200000000002</v>
          </cell>
          <cell r="AF463" t="str">
            <v xml:space="preserve"> </v>
          </cell>
          <cell r="AH463">
            <v>0.41</v>
          </cell>
          <cell r="AI463">
            <v>0.41409999999999997</v>
          </cell>
          <cell r="AJ463">
            <v>4.0999999999999995E-2</v>
          </cell>
          <cell r="AK463">
            <v>4.1409999999999995E-2</v>
          </cell>
          <cell r="AX463" t="str">
            <v xml:space="preserve"> </v>
          </cell>
          <cell r="CB463">
            <v>3.1</v>
          </cell>
          <cell r="CC463">
            <v>17</v>
          </cell>
          <cell r="CD463">
            <v>3.1</v>
          </cell>
          <cell r="CE463">
            <v>17</v>
          </cell>
          <cell r="CF463">
            <v>3.1</v>
          </cell>
          <cell r="CG463">
            <v>17</v>
          </cell>
          <cell r="CH463">
            <v>2.6</v>
          </cell>
          <cell r="CI463">
            <v>68</v>
          </cell>
          <cell r="CJ463" t="str">
            <v xml:space="preserve"> </v>
          </cell>
          <cell r="CK463" t="str">
            <v xml:space="preserve"> </v>
          </cell>
          <cell r="CL463" t="str">
            <v xml:space="preserve"> </v>
          </cell>
          <cell r="CM463" t="str">
            <v xml:space="preserve"> </v>
          </cell>
          <cell r="CN463" t="str">
            <v xml:space="preserve"> </v>
          </cell>
          <cell r="CO463" t="str">
            <v xml:space="preserve"> </v>
          </cell>
          <cell r="CP463" t="str">
            <v xml:space="preserve"> </v>
          </cell>
          <cell r="CQ463" t="str">
            <v xml:space="preserve"> </v>
          </cell>
        </row>
        <row r="464">
          <cell r="A464" t="str">
            <v>683P</v>
          </cell>
          <cell r="B464">
            <v>464</v>
          </cell>
          <cell r="C464" t="str">
            <v>Plastic Half finish</v>
          </cell>
          <cell r="D464" t="str">
            <v>Metal Pin</v>
          </cell>
          <cell r="E464" t="str">
            <v>Cotton chip</v>
          </cell>
          <cell r="F464" t="str">
            <v>Epooxyresin</v>
          </cell>
          <cell r="G464" t="str">
            <v>Hardener</v>
          </cell>
          <cell r="H464" t="str">
            <v>Glue</v>
          </cell>
          <cell r="P464">
            <v>1</v>
          </cell>
          <cell r="Q464">
            <v>1.01</v>
          </cell>
          <cell r="V464">
            <v>12.067156348373556</v>
          </cell>
          <cell r="W464">
            <v>12.429171038824764</v>
          </cell>
          <cell r="AB464" t="str">
            <v xml:space="preserve"> </v>
          </cell>
          <cell r="AF464">
            <v>1</v>
          </cell>
          <cell r="AG464">
            <v>1.01</v>
          </cell>
          <cell r="AH464">
            <v>0.69345000000000001</v>
          </cell>
          <cell r="AI464">
            <v>0.70038449999999997</v>
          </cell>
          <cell r="AJ464">
            <v>6.9345000000000004E-2</v>
          </cell>
          <cell r="AK464">
            <v>7.0038450000000002E-2</v>
          </cell>
          <cell r="AT464">
            <v>0.7</v>
          </cell>
          <cell r="AU464">
            <v>0.71399999999999997</v>
          </cell>
          <cell r="AX464">
            <v>1</v>
          </cell>
          <cell r="AY464">
            <v>1.01</v>
          </cell>
          <cell r="CB464">
            <v>3.5</v>
          </cell>
          <cell r="CC464">
            <v>21</v>
          </cell>
          <cell r="CD464">
            <v>3.5</v>
          </cell>
          <cell r="CE464">
            <v>21</v>
          </cell>
          <cell r="CF464">
            <v>3.5</v>
          </cell>
          <cell r="CG464">
            <v>21</v>
          </cell>
          <cell r="CH464">
            <v>2.6</v>
          </cell>
          <cell r="CJ464">
            <v>115</v>
          </cell>
          <cell r="CK464" t="str">
            <v xml:space="preserve"> </v>
          </cell>
          <cell r="CL464" t="str">
            <v xml:space="preserve"> </v>
          </cell>
          <cell r="CM464" t="str">
            <v xml:space="preserve"> </v>
          </cell>
          <cell r="CN464" t="str">
            <v xml:space="preserve"> </v>
          </cell>
          <cell r="CO464" t="str">
            <v xml:space="preserve"> </v>
          </cell>
          <cell r="CP464" t="str">
            <v xml:space="preserve"> </v>
          </cell>
          <cell r="CQ464" t="str">
            <v xml:space="preserve"> </v>
          </cell>
        </row>
        <row r="465">
          <cell r="A465" t="str">
            <v>684P</v>
          </cell>
          <cell r="B465">
            <v>465</v>
          </cell>
          <cell r="C465" t="str">
            <v>Plastic Half finish</v>
          </cell>
          <cell r="D465" t="str">
            <v>Metal Pin</v>
          </cell>
          <cell r="E465" t="str">
            <v>Cotton chip</v>
          </cell>
          <cell r="F465" t="str">
            <v>Epooxyresin</v>
          </cell>
          <cell r="G465" t="str">
            <v>Hardener</v>
          </cell>
          <cell r="H465" t="str">
            <v>Glue</v>
          </cell>
          <cell r="P465">
            <v>1</v>
          </cell>
          <cell r="Q465">
            <v>1.01</v>
          </cell>
          <cell r="V465">
            <v>10.912906610703043</v>
          </cell>
          <cell r="W465">
            <v>11.240293809024134</v>
          </cell>
          <cell r="AB465" t="str">
            <v xml:space="preserve"> </v>
          </cell>
          <cell r="AF465">
            <v>1</v>
          </cell>
          <cell r="AG465">
            <v>1.01</v>
          </cell>
          <cell r="AH465">
            <v>0.62712000000000001</v>
          </cell>
          <cell r="AI465">
            <v>0.63339120000000004</v>
          </cell>
          <cell r="AJ465">
            <v>6.2712000000000004E-2</v>
          </cell>
          <cell r="AK465">
            <v>6.3339119999999999E-2</v>
          </cell>
          <cell r="AT465">
            <v>0.6</v>
          </cell>
          <cell r="AU465">
            <v>0.61199999999999999</v>
          </cell>
          <cell r="AX465">
            <v>1</v>
          </cell>
          <cell r="AY465">
            <v>1.01</v>
          </cell>
          <cell r="CB465">
            <v>4</v>
          </cell>
          <cell r="CC465">
            <v>16.8</v>
          </cell>
          <cell r="CD465">
            <v>4</v>
          </cell>
          <cell r="CE465">
            <v>16.8</v>
          </cell>
          <cell r="CF465">
            <v>4</v>
          </cell>
          <cell r="CG465">
            <v>16.8</v>
          </cell>
          <cell r="CH465">
            <v>2.2999999999999998</v>
          </cell>
          <cell r="CJ465">
            <v>104</v>
          </cell>
          <cell r="CK465" t="str">
            <v xml:space="preserve"> </v>
          </cell>
          <cell r="CL465" t="str">
            <v xml:space="preserve"> </v>
          </cell>
          <cell r="CM465" t="str">
            <v xml:space="preserve"> </v>
          </cell>
          <cell r="CN465" t="str">
            <v xml:space="preserve"> </v>
          </cell>
          <cell r="CO465" t="str">
            <v xml:space="preserve"> </v>
          </cell>
          <cell r="CP465" t="str">
            <v xml:space="preserve"> </v>
          </cell>
          <cell r="CQ465" t="str">
            <v xml:space="preserve"> </v>
          </cell>
        </row>
        <row r="466">
          <cell r="A466" t="str">
            <v>685P</v>
          </cell>
          <cell r="B466">
            <v>466</v>
          </cell>
          <cell r="C466" t="str">
            <v>Plastic Half finish</v>
          </cell>
          <cell r="D466" t="str">
            <v>Metal Pin</v>
          </cell>
          <cell r="E466" t="str">
            <v>Cotton chip</v>
          </cell>
          <cell r="F466" t="str">
            <v>Epooxyresin</v>
          </cell>
          <cell r="G466" t="str">
            <v>Hardener</v>
          </cell>
          <cell r="H466" t="str">
            <v>Glue</v>
          </cell>
          <cell r="P466">
            <v>1</v>
          </cell>
          <cell r="Q466">
            <v>1.01</v>
          </cell>
          <cell r="V466">
            <v>12</v>
          </cell>
          <cell r="W466">
            <v>12.36</v>
          </cell>
          <cell r="AB466" t="str">
            <v xml:space="preserve"> </v>
          </cell>
          <cell r="AF466">
            <v>1</v>
          </cell>
          <cell r="AG466">
            <v>1.01</v>
          </cell>
          <cell r="AH466">
            <v>0.74771999999999994</v>
          </cell>
          <cell r="AI466">
            <v>0.7551971999999999</v>
          </cell>
          <cell r="AJ466">
            <v>7.4771999999999991E-2</v>
          </cell>
          <cell r="AK466">
            <v>7.5519719999999999E-2</v>
          </cell>
          <cell r="AT466">
            <v>0.8</v>
          </cell>
          <cell r="AU466">
            <v>0.81600000000000006</v>
          </cell>
          <cell r="AX466">
            <v>1</v>
          </cell>
          <cell r="AY466">
            <v>1.01</v>
          </cell>
          <cell r="CB466">
            <v>5.4</v>
          </cell>
          <cell r="CC466">
            <v>21</v>
          </cell>
          <cell r="CD466">
            <v>5.4</v>
          </cell>
          <cell r="CE466">
            <v>21</v>
          </cell>
          <cell r="CF466">
            <v>5.4</v>
          </cell>
          <cell r="CG466">
            <v>21</v>
          </cell>
          <cell r="CH466">
            <v>2.5</v>
          </cell>
          <cell r="CJ466">
            <v>124</v>
          </cell>
          <cell r="CK466" t="str">
            <v xml:space="preserve"> </v>
          </cell>
          <cell r="CL466" t="str">
            <v xml:space="preserve"> </v>
          </cell>
          <cell r="CM466" t="str">
            <v xml:space="preserve"> </v>
          </cell>
          <cell r="CN466" t="str">
            <v xml:space="preserve"> </v>
          </cell>
          <cell r="CO466" t="str">
            <v xml:space="preserve"> </v>
          </cell>
          <cell r="CP466" t="str">
            <v xml:space="preserve"> </v>
          </cell>
          <cell r="CQ466" t="str">
            <v xml:space="preserve"> </v>
          </cell>
        </row>
        <row r="467">
          <cell r="A467" t="str">
            <v>686HPZ</v>
          </cell>
          <cell r="B467">
            <v>467</v>
          </cell>
          <cell r="C467" t="str">
            <v>Plastic Half finish</v>
          </cell>
          <cell r="D467" t="str">
            <v>Plastic Pin</v>
          </cell>
          <cell r="E467" t="str">
            <v>Plastic Pad</v>
          </cell>
          <cell r="F467" t="str">
            <v>Epooxyresin</v>
          </cell>
          <cell r="G467" t="str">
            <v>Hardener</v>
          </cell>
          <cell r="H467" t="str">
            <v>Glue</v>
          </cell>
          <cell r="I467" t="str">
            <v>Basic Manesium Cacbonate</v>
          </cell>
          <cell r="J467" t="str">
            <v>Rubber Additive</v>
          </cell>
          <cell r="K467" t="str">
            <v>PIGMENT</v>
          </cell>
          <cell r="P467">
            <v>1</v>
          </cell>
          <cell r="Q467">
            <v>1.01</v>
          </cell>
          <cell r="Z467">
            <v>4.5</v>
          </cell>
          <cell r="AA467">
            <v>4.6349999999999998</v>
          </cell>
          <cell r="AB467" t="str">
            <v xml:space="preserve"> </v>
          </cell>
          <cell r="AF467" t="str">
            <v xml:space="preserve"> </v>
          </cell>
          <cell r="AH467">
            <v>0.43415999999999999</v>
          </cell>
          <cell r="AI467">
            <v>0.43850159999999999</v>
          </cell>
          <cell r="AJ467">
            <v>4.3415999999999996E-2</v>
          </cell>
          <cell r="AK467">
            <v>4.3850159999999999E-2</v>
          </cell>
          <cell r="AT467">
            <v>1.4</v>
          </cell>
          <cell r="AU467">
            <v>1.4279999999999999</v>
          </cell>
          <cell r="AZ467">
            <v>2.34</v>
          </cell>
          <cell r="BA467">
            <v>2.3868</v>
          </cell>
          <cell r="BB467">
            <v>5.3</v>
          </cell>
          <cell r="BC467">
            <v>5.4059999999999997</v>
          </cell>
          <cell r="BD467">
            <v>0.156</v>
          </cell>
          <cell r="BE467">
            <v>0.15912000000000001</v>
          </cell>
          <cell r="BJ467">
            <v>2</v>
          </cell>
          <cell r="BK467">
            <v>2.02</v>
          </cell>
          <cell r="CB467">
            <v>4.7</v>
          </cell>
          <cell r="CC467">
            <v>13.9</v>
          </cell>
          <cell r="CD467">
            <v>4.7</v>
          </cell>
          <cell r="CE467">
            <v>13.9</v>
          </cell>
          <cell r="CF467">
            <v>4.7</v>
          </cell>
          <cell r="CG467">
            <v>13.9</v>
          </cell>
          <cell r="CH467">
            <v>3</v>
          </cell>
          <cell r="CJ467">
            <v>72</v>
          </cell>
          <cell r="CK467" t="str">
            <v xml:space="preserve"> </v>
          </cell>
          <cell r="CL467" t="str">
            <v xml:space="preserve"> </v>
          </cell>
          <cell r="CM467" t="str">
            <v xml:space="preserve"> </v>
          </cell>
          <cell r="CN467" t="str">
            <v xml:space="preserve"> </v>
          </cell>
          <cell r="CO467" t="str">
            <v xml:space="preserve"> </v>
          </cell>
          <cell r="CP467" t="str">
            <v xml:space="preserve"> </v>
          </cell>
          <cell r="CQ467" t="str">
            <v xml:space="preserve"> </v>
          </cell>
        </row>
        <row r="468">
          <cell r="A468" t="str">
            <v>686CHP</v>
          </cell>
          <cell r="B468">
            <v>468</v>
          </cell>
          <cell r="C468" t="str">
            <v>Plastic Half finish</v>
          </cell>
          <cell r="D468" t="str">
            <v>Plastic Pin</v>
          </cell>
          <cell r="E468" t="str">
            <v>Plastic Pad</v>
          </cell>
          <cell r="F468" t="str">
            <v>Epooxyresin</v>
          </cell>
          <cell r="G468" t="str">
            <v>Hardener</v>
          </cell>
          <cell r="H468" t="str">
            <v>Glue</v>
          </cell>
          <cell r="I468" t="str">
            <v>Basic Manesium Cacbonate</v>
          </cell>
          <cell r="J468" t="str">
            <v>Rubber Additive</v>
          </cell>
          <cell r="K468" t="str">
            <v>PIGMENT</v>
          </cell>
          <cell r="P468">
            <v>1</v>
          </cell>
          <cell r="Q468">
            <v>1.01</v>
          </cell>
          <cell r="Z468">
            <v>4.5</v>
          </cell>
          <cell r="AA468">
            <v>4.6349999999999998</v>
          </cell>
          <cell r="AB468" t="str">
            <v xml:space="preserve"> </v>
          </cell>
          <cell r="AF468" t="str">
            <v xml:space="preserve"> </v>
          </cell>
          <cell r="AH468">
            <v>0.43415999999999999</v>
          </cell>
          <cell r="AI468">
            <v>0.43850159999999999</v>
          </cell>
          <cell r="AJ468">
            <v>4.3415999999999996E-2</v>
          </cell>
          <cell r="AK468">
            <v>4.3850159999999999E-2</v>
          </cell>
          <cell r="AT468">
            <v>0.7</v>
          </cell>
          <cell r="AU468">
            <v>0.71399999999999997</v>
          </cell>
          <cell r="AZ468">
            <v>3</v>
          </cell>
          <cell r="BA468">
            <v>3.06</v>
          </cell>
          <cell r="BB468">
            <v>6.8</v>
          </cell>
          <cell r="BC468">
            <v>6.9359999999999999</v>
          </cell>
          <cell r="BD468">
            <v>0.2</v>
          </cell>
          <cell r="BE468">
            <v>0.20400000000000001</v>
          </cell>
          <cell r="BJ468">
            <v>2</v>
          </cell>
          <cell r="BK468">
            <v>2.02</v>
          </cell>
          <cell r="CB468">
            <v>4.7</v>
          </cell>
          <cell r="CC468">
            <v>13.9</v>
          </cell>
          <cell r="CD468">
            <v>4.7</v>
          </cell>
          <cell r="CE468">
            <v>13.9</v>
          </cell>
          <cell r="CF468">
            <v>4.7</v>
          </cell>
          <cell r="CG468">
            <v>13.9</v>
          </cell>
          <cell r="CH468">
            <v>3</v>
          </cell>
          <cell r="CJ468">
            <v>72</v>
          </cell>
          <cell r="CK468" t="str">
            <v xml:space="preserve"> </v>
          </cell>
          <cell r="CL468" t="str">
            <v xml:space="preserve"> </v>
          </cell>
          <cell r="CM468" t="str">
            <v xml:space="preserve"> </v>
          </cell>
          <cell r="CN468" t="str">
            <v xml:space="preserve"> </v>
          </cell>
          <cell r="CO468" t="str">
            <v xml:space="preserve"> </v>
          </cell>
          <cell r="CP468" t="str">
            <v xml:space="preserve"> </v>
          </cell>
          <cell r="CQ468" t="str">
            <v xml:space="preserve"> </v>
          </cell>
        </row>
        <row r="469">
          <cell r="A469" t="str">
            <v>686P</v>
          </cell>
          <cell r="B469">
            <v>469</v>
          </cell>
          <cell r="C469" t="str">
            <v>Plastic Half finish</v>
          </cell>
          <cell r="D469" t="str">
            <v>Metal Pin</v>
          </cell>
          <cell r="E469" t="str">
            <v>Cotton chip</v>
          </cell>
          <cell r="F469" t="str">
            <v>Epooxyresin</v>
          </cell>
          <cell r="G469" t="str">
            <v>Hardener</v>
          </cell>
          <cell r="H469" t="str">
            <v>RUBBER</v>
          </cell>
          <cell r="P469">
            <v>1</v>
          </cell>
          <cell r="Q469">
            <v>1.01</v>
          </cell>
          <cell r="V469">
            <v>10.807974816369359</v>
          </cell>
          <cell r="W469">
            <v>11.13221406086044</v>
          </cell>
          <cell r="AB469" t="str">
            <v xml:space="preserve"> </v>
          </cell>
          <cell r="AF469">
            <v>1</v>
          </cell>
          <cell r="AG469">
            <v>1.01</v>
          </cell>
          <cell r="AH469">
            <v>0.62109000000000003</v>
          </cell>
          <cell r="AI469">
            <v>0.62730090000000005</v>
          </cell>
          <cell r="AJ469">
            <v>6.2109000000000004E-2</v>
          </cell>
          <cell r="AK469">
            <v>6.2730090000000002E-2</v>
          </cell>
          <cell r="AU469">
            <v>0</v>
          </cell>
          <cell r="AX469">
            <v>1</v>
          </cell>
          <cell r="AY469">
            <v>1.01</v>
          </cell>
          <cell r="CB469">
            <v>4.7</v>
          </cell>
          <cell r="CC469">
            <v>13.9</v>
          </cell>
          <cell r="CD469">
            <v>4.7</v>
          </cell>
          <cell r="CE469">
            <v>13.9</v>
          </cell>
          <cell r="CF469">
            <v>4.7</v>
          </cell>
          <cell r="CG469">
            <v>13.9</v>
          </cell>
          <cell r="CH469">
            <v>3</v>
          </cell>
          <cell r="CJ469">
            <v>103</v>
          </cell>
          <cell r="CK469" t="str">
            <v xml:space="preserve"> </v>
          </cell>
          <cell r="CL469" t="str">
            <v xml:space="preserve"> </v>
          </cell>
          <cell r="CM469" t="str">
            <v xml:space="preserve"> </v>
          </cell>
          <cell r="CN469" t="str">
            <v xml:space="preserve"> </v>
          </cell>
          <cell r="CO469" t="str">
            <v xml:space="preserve"> </v>
          </cell>
          <cell r="CP469" t="str">
            <v xml:space="preserve"> </v>
          </cell>
          <cell r="CQ469" t="str">
            <v xml:space="preserve"> </v>
          </cell>
        </row>
        <row r="470">
          <cell r="A470" t="str">
            <v>686Q</v>
          </cell>
          <cell r="B470">
            <v>470</v>
          </cell>
          <cell r="C470" t="str">
            <v>Plastic Half finish</v>
          </cell>
          <cell r="D470" t="str">
            <v>Mirror</v>
          </cell>
          <cell r="P470">
            <v>1</v>
          </cell>
          <cell r="Q470">
            <v>1.01</v>
          </cell>
          <cell r="AB470" t="str">
            <v xml:space="preserve"> </v>
          </cell>
          <cell r="AF470" t="str">
            <v xml:space="preserve"> </v>
          </cell>
          <cell r="AH470" t="str">
            <v xml:space="preserve"> </v>
          </cell>
          <cell r="AX470" t="str">
            <v xml:space="preserve"> </v>
          </cell>
          <cell r="CF470" t="str">
            <v xml:space="preserve"> </v>
          </cell>
          <cell r="CH470" t="str">
            <v xml:space="preserve"> </v>
          </cell>
          <cell r="CJ470" t="str">
            <v xml:space="preserve"> </v>
          </cell>
          <cell r="CK470" t="str">
            <v xml:space="preserve"> </v>
          </cell>
          <cell r="CL470" t="str">
            <v xml:space="preserve"> </v>
          </cell>
          <cell r="CM470" t="str">
            <v xml:space="preserve"> </v>
          </cell>
          <cell r="CN470" t="str">
            <v xml:space="preserve"> </v>
          </cell>
          <cell r="CO470" t="str">
            <v xml:space="preserve"> </v>
          </cell>
          <cell r="CP470" t="str">
            <v xml:space="preserve"> </v>
          </cell>
          <cell r="CQ470" t="str">
            <v xml:space="preserve"> </v>
          </cell>
        </row>
        <row r="471">
          <cell r="A471" t="str">
            <v>687P</v>
          </cell>
          <cell r="B471">
            <v>471</v>
          </cell>
          <cell r="C471" t="str">
            <v>Plastic Half finish</v>
          </cell>
          <cell r="D471" t="str">
            <v>Plastic bristle</v>
          </cell>
          <cell r="E471" t="str">
            <v>Wire</v>
          </cell>
          <cell r="F471" t="str">
            <v>Epooxyresin</v>
          </cell>
          <cell r="G471" t="str">
            <v>Hardener</v>
          </cell>
          <cell r="P471">
            <v>1</v>
          </cell>
          <cell r="Q471">
            <v>1.01</v>
          </cell>
          <cell r="AB471">
            <v>1.57</v>
          </cell>
          <cell r="AC471">
            <v>1.6171000000000002</v>
          </cell>
          <cell r="AD471">
            <v>0.2964</v>
          </cell>
          <cell r="AE471">
            <v>0.30529200000000001</v>
          </cell>
          <cell r="AF471" t="str">
            <v xml:space="preserve"> </v>
          </cell>
          <cell r="AH471">
            <v>0.23</v>
          </cell>
          <cell r="AI471">
            <v>0.23230000000000001</v>
          </cell>
          <cell r="AJ471">
            <v>2.3E-2</v>
          </cell>
          <cell r="AK471">
            <v>2.3230000000000001E-2</v>
          </cell>
          <cell r="AX471" t="str">
            <v xml:space="preserve"> </v>
          </cell>
          <cell r="CB471">
            <v>2.5</v>
          </cell>
          <cell r="CC471">
            <v>12.5</v>
          </cell>
          <cell r="CD471">
            <v>2.5</v>
          </cell>
          <cell r="CE471">
            <v>12.5</v>
          </cell>
          <cell r="CF471">
            <v>2.5</v>
          </cell>
          <cell r="CG471">
            <v>12.5</v>
          </cell>
          <cell r="CH471">
            <v>2.5</v>
          </cell>
          <cell r="CI471">
            <v>38</v>
          </cell>
          <cell r="CJ471" t="str">
            <v xml:space="preserve"> </v>
          </cell>
          <cell r="CK471" t="str">
            <v xml:space="preserve"> </v>
          </cell>
          <cell r="CL471" t="str">
            <v xml:space="preserve"> </v>
          </cell>
          <cell r="CM471" t="str">
            <v xml:space="preserve"> </v>
          </cell>
          <cell r="CN471" t="str">
            <v xml:space="preserve"> </v>
          </cell>
          <cell r="CO471" t="str">
            <v xml:space="preserve"> </v>
          </cell>
          <cell r="CP471" t="str">
            <v xml:space="preserve"> </v>
          </cell>
          <cell r="CQ471" t="str">
            <v xml:space="preserve"> </v>
          </cell>
        </row>
        <row r="472">
          <cell r="A472" t="str">
            <v>688P</v>
          </cell>
          <cell r="B472">
            <v>472</v>
          </cell>
          <cell r="C472" t="str">
            <v>Plastic Half finish</v>
          </cell>
          <cell r="D472" t="str">
            <v>Plastic bristle</v>
          </cell>
          <cell r="E472" t="str">
            <v>Wire</v>
          </cell>
          <cell r="F472" t="str">
            <v>Epooxyresin</v>
          </cell>
          <cell r="G472" t="str">
            <v>Hardener</v>
          </cell>
          <cell r="P472">
            <v>1</v>
          </cell>
          <cell r="Q472">
            <v>1.01</v>
          </cell>
          <cell r="AB472">
            <v>3.24</v>
          </cell>
          <cell r="AC472">
            <v>3.3372000000000002</v>
          </cell>
          <cell r="AD472">
            <v>0.70199999999999996</v>
          </cell>
          <cell r="AE472">
            <v>0.72305999999999993</v>
          </cell>
          <cell r="AF472" t="str">
            <v xml:space="preserve"> </v>
          </cell>
          <cell r="AH472">
            <v>0.54</v>
          </cell>
          <cell r="AI472">
            <v>0.5454</v>
          </cell>
          <cell r="AJ472">
            <v>5.4000000000000006E-2</v>
          </cell>
          <cell r="AK472">
            <v>5.4540000000000005E-2</v>
          </cell>
          <cell r="AU472">
            <v>0</v>
          </cell>
          <cell r="AX472" t="str">
            <v xml:space="preserve"> </v>
          </cell>
          <cell r="CB472">
            <v>3</v>
          </cell>
          <cell r="CC472">
            <v>20.7</v>
          </cell>
          <cell r="CD472">
            <v>3</v>
          </cell>
          <cell r="CE472">
            <v>20.7</v>
          </cell>
          <cell r="CF472">
            <v>3</v>
          </cell>
          <cell r="CG472">
            <v>20.7</v>
          </cell>
          <cell r="CH472">
            <v>3</v>
          </cell>
          <cell r="CI472">
            <v>90</v>
          </cell>
          <cell r="CJ472" t="str">
            <v xml:space="preserve"> </v>
          </cell>
          <cell r="CK472" t="str">
            <v xml:space="preserve"> </v>
          </cell>
          <cell r="CL472" t="str">
            <v xml:space="preserve"> </v>
          </cell>
          <cell r="CM472" t="str">
            <v xml:space="preserve"> </v>
          </cell>
          <cell r="CN472" t="str">
            <v xml:space="preserve"> </v>
          </cell>
          <cell r="CO472" t="str">
            <v xml:space="preserve"> </v>
          </cell>
          <cell r="CP472" t="str">
            <v xml:space="preserve"> </v>
          </cell>
          <cell r="CQ472" t="str">
            <v xml:space="preserve"> </v>
          </cell>
        </row>
        <row r="473">
          <cell r="A473" t="str">
            <v>689B</v>
          </cell>
          <cell r="B473">
            <v>473</v>
          </cell>
          <cell r="C473" t="str">
            <v>Plastic Half finish</v>
          </cell>
          <cell r="D473" t="str">
            <v>Wire</v>
          </cell>
          <cell r="E473" t="str">
            <v>Epooxyresin</v>
          </cell>
          <cell r="F473" t="str">
            <v>Hardener</v>
          </cell>
          <cell r="P473">
            <v>1</v>
          </cell>
          <cell r="Q473">
            <v>1.01</v>
          </cell>
          <cell r="AB473" t="str">
            <v xml:space="preserve"> </v>
          </cell>
          <cell r="AD473">
            <v>0.54599999999999993</v>
          </cell>
          <cell r="AE473">
            <v>0.56237999999999999</v>
          </cell>
          <cell r="AF473" t="str">
            <v xml:space="preserve"> </v>
          </cell>
          <cell r="AH473">
            <v>0.42</v>
          </cell>
          <cell r="AI473">
            <v>0.42419999999999997</v>
          </cell>
          <cell r="AJ473">
            <v>4.1999999999999996E-2</v>
          </cell>
          <cell r="AK473">
            <v>4.2419999999999999E-2</v>
          </cell>
          <cell r="AX473" t="str">
            <v xml:space="preserve"> </v>
          </cell>
          <cell r="CB473">
            <v>3.3</v>
          </cell>
          <cell r="CC473">
            <v>19.600000000000001</v>
          </cell>
          <cell r="CD473">
            <v>3.3</v>
          </cell>
          <cell r="CE473">
            <v>19.600000000000001</v>
          </cell>
          <cell r="CF473">
            <v>3.3</v>
          </cell>
          <cell r="CG473">
            <v>19.600000000000001</v>
          </cell>
          <cell r="CH473">
            <v>2.5</v>
          </cell>
          <cell r="CI473">
            <v>70</v>
          </cell>
          <cell r="CJ473" t="str">
            <v xml:space="preserve"> </v>
          </cell>
          <cell r="CK473" t="str">
            <v xml:space="preserve"> </v>
          </cell>
          <cell r="CL473" t="str">
            <v xml:space="preserve"> </v>
          </cell>
          <cell r="CM473" t="str">
            <v xml:space="preserve"> </v>
          </cell>
          <cell r="CN473" t="str">
            <v xml:space="preserve"> </v>
          </cell>
          <cell r="CO473" t="str">
            <v xml:space="preserve"> </v>
          </cell>
          <cell r="CP473" t="str">
            <v xml:space="preserve"> </v>
          </cell>
          <cell r="CQ473" t="str">
            <v xml:space="preserve"> </v>
          </cell>
        </row>
        <row r="474">
          <cell r="A474" t="str">
            <v>689P</v>
          </cell>
          <cell r="B474">
            <v>474</v>
          </cell>
          <cell r="C474" t="str">
            <v>Plastic Half finish</v>
          </cell>
          <cell r="D474" t="str">
            <v>Plastic bristle</v>
          </cell>
          <cell r="E474" t="str">
            <v>Wire</v>
          </cell>
          <cell r="F474" t="str">
            <v>Epooxyresin</v>
          </cell>
          <cell r="G474" t="str">
            <v>Hardener</v>
          </cell>
          <cell r="P474">
            <v>1</v>
          </cell>
          <cell r="Q474">
            <v>1.01</v>
          </cell>
          <cell r="AB474">
            <v>2.52</v>
          </cell>
          <cell r="AC474">
            <v>2.5956000000000001</v>
          </cell>
          <cell r="AD474">
            <v>0.54599999999999993</v>
          </cell>
          <cell r="AE474">
            <v>0.56237999999999999</v>
          </cell>
          <cell r="AF474" t="str">
            <v xml:space="preserve"> </v>
          </cell>
          <cell r="AH474">
            <v>0.42</v>
          </cell>
          <cell r="AI474">
            <v>0.42419999999999997</v>
          </cell>
          <cell r="AJ474">
            <v>4.1999999999999996E-2</v>
          </cell>
          <cell r="AK474">
            <v>4.2419999999999999E-2</v>
          </cell>
          <cell r="AX474" t="str">
            <v xml:space="preserve"> </v>
          </cell>
          <cell r="CB474">
            <v>3</v>
          </cell>
          <cell r="CC474">
            <v>18.2</v>
          </cell>
          <cell r="CD474">
            <v>3</v>
          </cell>
          <cell r="CE474">
            <v>18.2</v>
          </cell>
          <cell r="CF474">
            <v>3</v>
          </cell>
          <cell r="CG474">
            <v>18.2</v>
          </cell>
          <cell r="CH474">
            <v>2.6</v>
          </cell>
          <cell r="CI474">
            <v>70</v>
          </cell>
          <cell r="CJ474" t="str">
            <v xml:space="preserve"> </v>
          </cell>
          <cell r="CK474" t="str">
            <v xml:space="preserve"> </v>
          </cell>
          <cell r="CL474" t="str">
            <v xml:space="preserve"> </v>
          </cell>
          <cell r="CM474" t="str">
            <v xml:space="preserve"> </v>
          </cell>
          <cell r="CN474" t="str">
            <v xml:space="preserve"> </v>
          </cell>
          <cell r="CO474" t="str">
            <v xml:space="preserve"> </v>
          </cell>
          <cell r="CP474" t="str">
            <v xml:space="preserve"> </v>
          </cell>
          <cell r="CQ474" t="str">
            <v xml:space="preserve"> </v>
          </cell>
        </row>
        <row r="475">
          <cell r="A475" t="str">
            <v>690HP</v>
          </cell>
          <cell r="B475">
            <v>475</v>
          </cell>
          <cell r="C475" t="str">
            <v>Plastic Half finish</v>
          </cell>
          <cell r="D475" t="str">
            <v>Plastic Pad</v>
          </cell>
          <cell r="E475" t="str">
            <v>Plastic Pin</v>
          </cell>
          <cell r="F475" t="str">
            <v>Epooxyresin</v>
          </cell>
          <cell r="G475" t="str">
            <v>Hardener</v>
          </cell>
          <cell r="H475" t="str">
            <v>Glue</v>
          </cell>
          <cell r="I475" t="str">
            <v>Basic Manesium Cacbonate</v>
          </cell>
          <cell r="J475" t="str">
            <v>PIGMENT</v>
          </cell>
          <cell r="K475" t="str">
            <v>Rubber Additive</v>
          </cell>
          <cell r="P475">
            <v>1</v>
          </cell>
          <cell r="Q475">
            <v>1.01</v>
          </cell>
          <cell r="Z475">
            <v>12.83</v>
          </cell>
          <cell r="AA475">
            <v>13.2149</v>
          </cell>
          <cell r="AB475" t="str">
            <v xml:space="preserve"> </v>
          </cell>
          <cell r="AF475" t="str">
            <v xml:space="preserve"> </v>
          </cell>
          <cell r="AH475">
            <v>0.75978000000000001</v>
          </cell>
          <cell r="AI475">
            <v>0.7673778</v>
          </cell>
          <cell r="AJ475">
            <v>7.5978000000000004E-2</v>
          </cell>
          <cell r="AK475">
            <v>7.6737780000000005E-2</v>
          </cell>
          <cell r="AT475">
            <v>0.8</v>
          </cell>
          <cell r="AU475">
            <v>0.81600000000000006</v>
          </cell>
          <cell r="AZ475">
            <v>4.8</v>
          </cell>
          <cell r="BA475">
            <v>4.8959999999999999</v>
          </cell>
          <cell r="BB475">
            <v>10.88</v>
          </cell>
          <cell r="BC475">
            <v>11.097600000000002</v>
          </cell>
          <cell r="BD475">
            <v>0.32</v>
          </cell>
          <cell r="BE475">
            <v>0.32640000000000002</v>
          </cell>
          <cell r="BJ475">
            <v>1</v>
          </cell>
          <cell r="BK475">
            <v>1.01</v>
          </cell>
          <cell r="CB475">
            <v>6.2</v>
          </cell>
          <cell r="CC475">
            <v>21.2</v>
          </cell>
          <cell r="CD475">
            <v>6.2</v>
          </cell>
          <cell r="CE475">
            <v>21.2</v>
          </cell>
          <cell r="CF475">
            <v>6.2</v>
          </cell>
          <cell r="CG475">
            <v>21.2</v>
          </cell>
          <cell r="CH475">
            <v>3</v>
          </cell>
          <cell r="CJ475">
            <v>126</v>
          </cell>
          <cell r="CK475" t="str">
            <v xml:space="preserve"> </v>
          </cell>
          <cell r="CL475" t="str">
            <v xml:space="preserve"> </v>
          </cell>
          <cell r="CM475" t="str">
            <v xml:space="preserve"> </v>
          </cell>
          <cell r="CN475" t="str">
            <v xml:space="preserve"> </v>
          </cell>
          <cell r="CO475" t="str">
            <v xml:space="preserve"> </v>
          </cell>
          <cell r="CP475" t="str">
            <v xml:space="preserve"> </v>
          </cell>
          <cell r="CQ475" t="str">
            <v xml:space="preserve"> </v>
          </cell>
        </row>
        <row r="476">
          <cell r="A476" t="str">
            <v>690HP-3</v>
          </cell>
          <cell r="B476">
            <v>476</v>
          </cell>
          <cell r="C476" t="str">
            <v>Plastic Half finish</v>
          </cell>
          <cell r="D476" t="str">
            <v>Plastic Pin</v>
          </cell>
          <cell r="E476" t="str">
            <v>Epooxyresin</v>
          </cell>
          <cell r="F476" t="str">
            <v>Hardener</v>
          </cell>
          <cell r="G476" t="str">
            <v>Glue</v>
          </cell>
          <cell r="H476" t="str">
            <v>RUBBER</v>
          </cell>
          <cell r="P476">
            <v>1</v>
          </cell>
          <cell r="Q476">
            <v>1.01</v>
          </cell>
          <cell r="Z476">
            <v>8.5</v>
          </cell>
          <cell r="AA476">
            <v>8.7550000000000008</v>
          </cell>
          <cell r="AB476" t="str">
            <v xml:space="preserve"> </v>
          </cell>
          <cell r="AF476" t="str">
            <v xml:space="preserve"> </v>
          </cell>
          <cell r="AH476">
            <v>0.75978000000000001</v>
          </cell>
          <cell r="AI476">
            <v>0.7673778</v>
          </cell>
          <cell r="AJ476">
            <v>7.5978000000000004E-2</v>
          </cell>
          <cell r="AK476">
            <v>7.6737780000000005E-2</v>
          </cell>
          <cell r="AT476">
            <v>0.8</v>
          </cell>
          <cell r="AU476">
            <v>0.81600000000000006</v>
          </cell>
          <cell r="AX476">
            <v>1</v>
          </cell>
          <cell r="AY476">
            <v>1.01</v>
          </cell>
          <cell r="CB476">
            <v>6.2</v>
          </cell>
          <cell r="CC476">
            <v>21.2</v>
          </cell>
          <cell r="CD476">
            <v>6.2</v>
          </cell>
          <cell r="CE476">
            <v>21.2</v>
          </cell>
          <cell r="CF476">
            <v>6.2</v>
          </cell>
          <cell r="CG476">
            <v>21.2</v>
          </cell>
          <cell r="CH476">
            <v>3</v>
          </cell>
          <cell r="CJ476">
            <v>126</v>
          </cell>
          <cell r="CK476" t="str">
            <v xml:space="preserve"> </v>
          </cell>
          <cell r="CL476" t="str">
            <v xml:space="preserve"> </v>
          </cell>
          <cell r="CM476" t="str">
            <v xml:space="preserve"> </v>
          </cell>
          <cell r="CN476" t="str">
            <v xml:space="preserve"> </v>
          </cell>
          <cell r="CO476" t="str">
            <v xml:space="preserve"> </v>
          </cell>
          <cell r="CP476" t="str">
            <v xml:space="preserve"> </v>
          </cell>
          <cell r="CQ476" t="str">
            <v xml:space="preserve"> </v>
          </cell>
        </row>
        <row r="477">
          <cell r="A477" t="str">
            <v>690P</v>
          </cell>
          <cell r="B477">
            <v>477</v>
          </cell>
          <cell r="C477" t="str">
            <v>Plastic Half finish</v>
          </cell>
          <cell r="D477" t="str">
            <v>Metal Pin</v>
          </cell>
          <cell r="E477" t="str">
            <v>Plastic Pad</v>
          </cell>
          <cell r="F477" t="str">
            <v>Cotton chip</v>
          </cell>
          <cell r="G477" t="str">
            <v>Epooxyresin</v>
          </cell>
          <cell r="H477" t="str">
            <v>Hardener</v>
          </cell>
          <cell r="I477" t="str">
            <v>Glue</v>
          </cell>
          <cell r="J477" t="str">
            <v>Basic Manesium Cacbonate</v>
          </cell>
          <cell r="K477" t="str">
            <v>PIGMENT</v>
          </cell>
          <cell r="L477" t="str">
            <v>Rubber Additive</v>
          </cell>
          <cell r="P477">
            <v>1</v>
          </cell>
          <cell r="Q477">
            <v>1.01</v>
          </cell>
          <cell r="V477">
            <v>16.054564533053515</v>
          </cell>
          <cell r="W477">
            <v>16.536201469045121</v>
          </cell>
          <cell r="AB477" t="str">
            <v xml:space="preserve"> </v>
          </cell>
          <cell r="AF477">
            <v>1</v>
          </cell>
          <cell r="AG477">
            <v>1.01</v>
          </cell>
          <cell r="AH477">
            <v>0.92258999999999991</v>
          </cell>
          <cell r="AI477">
            <v>0.93181589999999992</v>
          </cell>
          <cell r="AJ477">
            <v>9.2258999999999994E-2</v>
          </cell>
          <cell r="AK477">
            <v>9.3181589999999995E-2</v>
          </cell>
          <cell r="AT477">
            <v>0.8</v>
          </cell>
          <cell r="AU477">
            <v>0.81600000000000006</v>
          </cell>
          <cell r="AZ477">
            <v>4.8</v>
          </cell>
          <cell r="BA477">
            <v>4.8959999999999999</v>
          </cell>
          <cell r="BB477">
            <v>10.88</v>
          </cell>
          <cell r="BC477">
            <v>11.097600000000002</v>
          </cell>
          <cell r="BD477">
            <v>0.32</v>
          </cell>
          <cell r="BE477">
            <v>0.32640000000000002</v>
          </cell>
          <cell r="BJ477">
            <v>1</v>
          </cell>
          <cell r="BK477">
            <v>1.01</v>
          </cell>
          <cell r="CB477">
            <v>6.2</v>
          </cell>
          <cell r="CC477">
            <v>21.2</v>
          </cell>
          <cell r="CD477">
            <v>6.2</v>
          </cell>
          <cell r="CE477">
            <v>21.2</v>
          </cell>
          <cell r="CF477">
            <v>6.2</v>
          </cell>
          <cell r="CG477">
            <v>21.2</v>
          </cell>
          <cell r="CH477">
            <v>3</v>
          </cell>
          <cell r="CJ477">
            <v>153</v>
          </cell>
          <cell r="CK477" t="str">
            <v xml:space="preserve"> </v>
          </cell>
          <cell r="CL477" t="str">
            <v xml:space="preserve"> </v>
          </cell>
          <cell r="CM477" t="str">
            <v xml:space="preserve"> </v>
          </cell>
          <cell r="CN477" t="str">
            <v xml:space="preserve"> </v>
          </cell>
          <cell r="CO477" t="str">
            <v xml:space="preserve"> </v>
          </cell>
          <cell r="CP477" t="str">
            <v xml:space="preserve"> </v>
          </cell>
          <cell r="CQ477" t="str">
            <v xml:space="preserve"> </v>
          </cell>
        </row>
        <row r="478">
          <cell r="A478">
            <v>691</v>
          </cell>
          <cell r="B478">
            <v>478</v>
          </cell>
          <cell r="C478" t="str">
            <v>Plastic Half finish</v>
          </cell>
          <cell r="D478" t="str">
            <v>Metal Pin</v>
          </cell>
          <cell r="E478" t="str">
            <v>Cotton chip</v>
          </cell>
          <cell r="F478" t="str">
            <v>Glue</v>
          </cell>
          <cell r="G478" t="str">
            <v>Basic Manesium Cacbonate</v>
          </cell>
          <cell r="H478" t="str">
            <v>PIGMENT</v>
          </cell>
          <cell r="I478" t="str">
            <v>Rubber Additive</v>
          </cell>
          <cell r="P478">
            <v>1</v>
          </cell>
          <cell r="Q478">
            <v>1.01</v>
          </cell>
          <cell r="V478">
            <v>6.6107030430220357</v>
          </cell>
          <cell r="W478">
            <v>6.8090241343126969</v>
          </cell>
          <cell r="AB478" t="str">
            <v xml:space="preserve"> </v>
          </cell>
          <cell r="AF478">
            <v>1</v>
          </cell>
          <cell r="AG478">
            <v>1.01</v>
          </cell>
          <cell r="AH478" t="str">
            <v xml:space="preserve"> </v>
          </cell>
          <cell r="AT478">
            <v>0.5</v>
          </cell>
          <cell r="AU478">
            <v>0.51</v>
          </cell>
          <cell r="AX478">
            <v>1</v>
          </cell>
          <cell r="AY478">
            <v>1.01</v>
          </cell>
          <cell r="AZ478">
            <v>1.1399999999999999</v>
          </cell>
          <cell r="BA478">
            <v>1.1627999999999998</v>
          </cell>
          <cell r="BB478">
            <v>2.58</v>
          </cell>
          <cell r="BC478">
            <v>2.6316000000000002</v>
          </cell>
          <cell r="BD478">
            <v>0.08</v>
          </cell>
          <cell r="BE478">
            <v>8.1600000000000006E-2</v>
          </cell>
          <cell r="CB478">
            <v>2</v>
          </cell>
          <cell r="CC478">
            <v>21</v>
          </cell>
          <cell r="CD478">
            <v>2</v>
          </cell>
          <cell r="CE478">
            <v>21</v>
          </cell>
          <cell r="CF478">
            <v>2</v>
          </cell>
          <cell r="CG478">
            <v>21</v>
          </cell>
          <cell r="CH478">
            <v>2.5</v>
          </cell>
          <cell r="CJ478">
            <v>63</v>
          </cell>
          <cell r="CK478" t="str">
            <v xml:space="preserve"> </v>
          </cell>
          <cell r="CL478" t="str">
            <v xml:space="preserve"> </v>
          </cell>
          <cell r="CM478" t="str">
            <v xml:space="preserve"> </v>
          </cell>
          <cell r="CN478" t="str">
            <v xml:space="preserve"> </v>
          </cell>
          <cell r="CO478" t="str">
            <v xml:space="preserve"> </v>
          </cell>
          <cell r="CP478" t="str">
            <v xml:space="preserve"> </v>
          </cell>
          <cell r="CQ478" t="str">
            <v xml:space="preserve"> </v>
          </cell>
        </row>
        <row r="479">
          <cell r="A479" t="str">
            <v>691P</v>
          </cell>
          <cell r="B479">
            <v>479</v>
          </cell>
          <cell r="C479" t="str">
            <v>Plastic Half finish</v>
          </cell>
          <cell r="D479" t="str">
            <v>Metal Pin</v>
          </cell>
          <cell r="E479" t="str">
            <v>Cotton chip</v>
          </cell>
          <cell r="F479" t="str">
            <v>Epooxyresin</v>
          </cell>
          <cell r="G479" t="str">
            <v>Hardener</v>
          </cell>
          <cell r="H479" t="str">
            <v>Glue</v>
          </cell>
          <cell r="I479" t="str">
            <v>Basic Manesium Cacbonate</v>
          </cell>
          <cell r="J479" t="str">
            <v>PIGMENT</v>
          </cell>
          <cell r="K479" t="str">
            <v>Rubber Additive</v>
          </cell>
          <cell r="P479">
            <v>1</v>
          </cell>
          <cell r="Q479">
            <v>1.01</v>
          </cell>
          <cell r="V479">
            <v>6.6107030430220357</v>
          </cell>
          <cell r="W479">
            <v>6.8090241343126969</v>
          </cell>
          <cell r="AB479" t="str">
            <v xml:space="preserve"> </v>
          </cell>
          <cell r="AF479">
            <v>1</v>
          </cell>
          <cell r="AG479">
            <v>1.01</v>
          </cell>
          <cell r="AH479">
            <v>0.37989000000000001</v>
          </cell>
          <cell r="AI479">
            <v>0.3836889</v>
          </cell>
          <cell r="AJ479">
            <v>3.7989000000000002E-2</v>
          </cell>
          <cell r="AK479">
            <v>3.8368890000000003E-2</v>
          </cell>
          <cell r="AT479">
            <v>0.5</v>
          </cell>
          <cell r="AU479">
            <v>0.51</v>
          </cell>
          <cell r="AX479">
            <v>1</v>
          </cell>
          <cell r="AY479">
            <v>1.01</v>
          </cell>
          <cell r="AZ479">
            <v>1.1399999999999999</v>
          </cell>
          <cell r="BA479">
            <v>1.1627999999999998</v>
          </cell>
          <cell r="BB479">
            <v>2.58</v>
          </cell>
          <cell r="BC479">
            <v>2.6316000000000002</v>
          </cell>
          <cell r="BD479">
            <v>0.08</v>
          </cell>
          <cell r="BE479">
            <v>8.1600000000000006E-2</v>
          </cell>
          <cell r="CB479">
            <v>2</v>
          </cell>
          <cell r="CC479">
            <v>21.1</v>
          </cell>
          <cell r="CD479">
            <v>2</v>
          </cell>
          <cell r="CE479">
            <v>21.1</v>
          </cell>
          <cell r="CF479">
            <v>2</v>
          </cell>
          <cell r="CG479">
            <v>21.1</v>
          </cell>
          <cell r="CH479">
            <v>2.5</v>
          </cell>
          <cell r="CJ479">
            <v>63</v>
          </cell>
          <cell r="CK479" t="str">
            <v xml:space="preserve"> </v>
          </cell>
          <cell r="CL479" t="str">
            <v xml:space="preserve"> </v>
          </cell>
          <cell r="CM479" t="str">
            <v xml:space="preserve"> </v>
          </cell>
          <cell r="CN479" t="str">
            <v xml:space="preserve"> </v>
          </cell>
          <cell r="CO479" t="str">
            <v xml:space="preserve"> </v>
          </cell>
          <cell r="CP479" t="str">
            <v xml:space="preserve"> </v>
          </cell>
          <cell r="CQ479" t="str">
            <v xml:space="preserve"> </v>
          </cell>
        </row>
        <row r="480">
          <cell r="A480" t="str">
            <v>692PY</v>
          </cell>
          <cell r="B480">
            <v>480</v>
          </cell>
          <cell r="C480" t="str">
            <v>Plastic Half finish</v>
          </cell>
          <cell r="D480" t="str">
            <v>Plastic bristle</v>
          </cell>
          <cell r="E480" t="str">
            <v>Wire</v>
          </cell>
          <cell r="F480" t="str">
            <v>Epooxyresin</v>
          </cell>
          <cell r="G480" t="str">
            <v>Hardener</v>
          </cell>
          <cell r="P480">
            <v>1</v>
          </cell>
          <cell r="Q480">
            <v>1.01</v>
          </cell>
          <cell r="AB480">
            <v>5.56</v>
          </cell>
          <cell r="AC480">
            <v>5.7267999999999999</v>
          </cell>
          <cell r="AD480">
            <v>0.60060000000000002</v>
          </cell>
          <cell r="AE480">
            <v>0.618618</v>
          </cell>
          <cell r="AF480" t="str">
            <v xml:space="preserve"> </v>
          </cell>
          <cell r="AH480">
            <v>0.46</v>
          </cell>
          <cell r="AI480">
            <v>0.46460000000000001</v>
          </cell>
          <cell r="AJ480">
            <v>4.5999999999999999E-2</v>
          </cell>
          <cell r="AK480">
            <v>4.6460000000000001E-2</v>
          </cell>
          <cell r="AX480" t="str">
            <v xml:space="preserve"> </v>
          </cell>
          <cell r="CB480">
            <v>3.3</v>
          </cell>
          <cell r="CC480">
            <v>21</v>
          </cell>
          <cell r="CD480">
            <v>3.3</v>
          </cell>
          <cell r="CE480">
            <v>21</v>
          </cell>
          <cell r="CF480">
            <v>3.3</v>
          </cell>
          <cell r="CG480">
            <v>21</v>
          </cell>
          <cell r="CH480">
            <v>3.2</v>
          </cell>
          <cell r="CI480">
            <v>77</v>
          </cell>
          <cell r="CJ480" t="str">
            <v xml:space="preserve"> </v>
          </cell>
          <cell r="CK480" t="str">
            <v xml:space="preserve"> </v>
          </cell>
          <cell r="CL480" t="str">
            <v xml:space="preserve"> </v>
          </cell>
          <cell r="CM480" t="str">
            <v xml:space="preserve"> </v>
          </cell>
          <cell r="CN480" t="str">
            <v xml:space="preserve"> </v>
          </cell>
          <cell r="CO480" t="str">
            <v xml:space="preserve"> </v>
          </cell>
          <cell r="CP480" t="str">
            <v xml:space="preserve"> </v>
          </cell>
          <cell r="CQ480" t="str">
            <v xml:space="preserve"> </v>
          </cell>
        </row>
        <row r="481">
          <cell r="A481" t="str">
            <v>692PANY</v>
          </cell>
          <cell r="B481">
            <v>481</v>
          </cell>
          <cell r="C481" t="str">
            <v>Plastic Half finish</v>
          </cell>
          <cell r="D481" t="str">
            <v>Plastic bristle</v>
          </cell>
          <cell r="E481" t="str">
            <v>Wire</v>
          </cell>
          <cell r="F481" t="str">
            <v>Epooxyresin</v>
          </cell>
          <cell r="G481" t="str">
            <v>Hardener</v>
          </cell>
          <cell r="P481">
            <v>1</v>
          </cell>
          <cell r="Q481">
            <v>1.01</v>
          </cell>
          <cell r="AB481">
            <v>5.56</v>
          </cell>
          <cell r="AC481">
            <v>5.7267999999999999</v>
          </cell>
          <cell r="AD481">
            <v>0.60060000000000002</v>
          </cell>
          <cell r="AE481">
            <v>0.618618</v>
          </cell>
          <cell r="AF481" t="str">
            <v xml:space="preserve"> </v>
          </cell>
          <cell r="AH481">
            <v>0.46</v>
          </cell>
          <cell r="AI481">
            <v>0.46460000000000001</v>
          </cell>
          <cell r="AJ481">
            <v>4.5999999999999999E-2</v>
          </cell>
          <cell r="AK481">
            <v>4.6460000000000001E-2</v>
          </cell>
          <cell r="AU481">
            <v>0</v>
          </cell>
          <cell r="AX481" t="str">
            <v xml:space="preserve"> </v>
          </cell>
          <cell r="CB481">
            <v>3.3</v>
          </cell>
          <cell r="CC481">
            <v>21</v>
          </cell>
          <cell r="CD481">
            <v>3.3</v>
          </cell>
          <cell r="CE481">
            <v>21</v>
          </cell>
          <cell r="CF481">
            <v>3.3</v>
          </cell>
          <cell r="CG481">
            <v>21</v>
          </cell>
          <cell r="CH481">
            <v>3.2</v>
          </cell>
          <cell r="CI481">
            <v>77</v>
          </cell>
          <cell r="CJ481" t="str">
            <v xml:space="preserve"> </v>
          </cell>
          <cell r="CK481" t="str">
            <v xml:space="preserve"> </v>
          </cell>
          <cell r="CL481" t="str">
            <v xml:space="preserve"> </v>
          </cell>
          <cell r="CM481" t="str">
            <v xml:space="preserve"> </v>
          </cell>
          <cell r="CN481" t="str">
            <v xml:space="preserve"> </v>
          </cell>
          <cell r="CO481" t="str">
            <v xml:space="preserve"> </v>
          </cell>
          <cell r="CP481" t="str">
            <v xml:space="preserve"> </v>
          </cell>
          <cell r="CQ481" t="str">
            <v xml:space="preserve"> </v>
          </cell>
        </row>
        <row r="482">
          <cell r="A482" t="str">
            <v>692SP</v>
          </cell>
          <cell r="B482">
            <v>482</v>
          </cell>
          <cell r="C482" t="str">
            <v>Plastic Half finish</v>
          </cell>
          <cell r="D482" t="str">
            <v>Plastic bristle</v>
          </cell>
          <cell r="E482" t="str">
            <v>Wire</v>
          </cell>
          <cell r="F482" t="str">
            <v>Epooxyresin</v>
          </cell>
          <cell r="G482" t="str">
            <v>Hardener</v>
          </cell>
          <cell r="P482">
            <v>1</v>
          </cell>
          <cell r="Q482">
            <v>1.01</v>
          </cell>
          <cell r="AB482">
            <v>2.13</v>
          </cell>
          <cell r="AC482">
            <v>2.1938999999999997</v>
          </cell>
          <cell r="AD482">
            <v>0.4602</v>
          </cell>
          <cell r="AE482">
            <v>0.47400599999999998</v>
          </cell>
          <cell r="AF482" t="str">
            <v xml:space="preserve"> </v>
          </cell>
          <cell r="AH482">
            <v>0.36</v>
          </cell>
          <cell r="AI482">
            <v>0.36359999999999998</v>
          </cell>
          <cell r="AJ482">
            <v>3.5999999999999997E-2</v>
          </cell>
          <cell r="AK482">
            <v>3.6359999999999996E-2</v>
          </cell>
          <cell r="AX482" t="str">
            <v xml:space="preserve"> </v>
          </cell>
          <cell r="CB482">
            <v>3.2</v>
          </cell>
          <cell r="CC482">
            <v>18.5</v>
          </cell>
          <cell r="CD482">
            <v>3.2</v>
          </cell>
          <cell r="CE482">
            <v>18.5</v>
          </cell>
          <cell r="CF482">
            <v>3.2</v>
          </cell>
          <cell r="CG482">
            <v>18.5</v>
          </cell>
          <cell r="CH482">
            <v>3.3</v>
          </cell>
          <cell r="CI482">
            <v>59</v>
          </cell>
          <cell r="CJ482" t="str">
            <v xml:space="preserve"> </v>
          </cell>
          <cell r="CK482" t="str">
            <v xml:space="preserve"> </v>
          </cell>
          <cell r="CL482" t="str">
            <v xml:space="preserve"> </v>
          </cell>
          <cell r="CM482" t="str">
            <v xml:space="preserve"> </v>
          </cell>
          <cell r="CN482" t="str">
            <v xml:space="preserve"> </v>
          </cell>
          <cell r="CO482" t="str">
            <v xml:space="preserve"> </v>
          </cell>
          <cell r="CP482" t="str">
            <v xml:space="preserve"> </v>
          </cell>
          <cell r="CQ482" t="str">
            <v xml:space="preserve"> </v>
          </cell>
        </row>
        <row r="483">
          <cell r="A483" t="str">
            <v>692SPAN</v>
          </cell>
          <cell r="B483">
            <v>483</v>
          </cell>
          <cell r="C483" t="str">
            <v>Plastic Half finish</v>
          </cell>
          <cell r="D483" t="str">
            <v>Plastic bristle</v>
          </cell>
          <cell r="E483" t="str">
            <v>Wire</v>
          </cell>
          <cell r="F483" t="str">
            <v>Epooxyresin</v>
          </cell>
          <cell r="G483" t="str">
            <v>Hardener</v>
          </cell>
          <cell r="P483">
            <v>1</v>
          </cell>
          <cell r="Q483">
            <v>1.01</v>
          </cell>
          <cell r="AB483">
            <v>2.13</v>
          </cell>
          <cell r="AC483">
            <v>2.1938999999999997</v>
          </cell>
          <cell r="AD483">
            <v>0.4602</v>
          </cell>
          <cell r="AE483">
            <v>0.47400599999999998</v>
          </cell>
          <cell r="AF483" t="str">
            <v xml:space="preserve"> </v>
          </cell>
          <cell r="AH483">
            <v>0.36</v>
          </cell>
          <cell r="AI483">
            <v>0.36359999999999998</v>
          </cell>
          <cell r="AJ483">
            <v>3.5999999999999997E-2</v>
          </cell>
          <cell r="AK483">
            <v>3.6359999999999996E-2</v>
          </cell>
          <cell r="AX483" t="str">
            <v xml:space="preserve"> </v>
          </cell>
          <cell r="CB483">
            <v>3.2</v>
          </cell>
          <cell r="CC483">
            <v>18.5</v>
          </cell>
          <cell r="CD483">
            <v>3.2</v>
          </cell>
          <cell r="CE483">
            <v>18.5</v>
          </cell>
          <cell r="CF483">
            <v>3.2</v>
          </cell>
          <cell r="CG483">
            <v>18.5</v>
          </cell>
          <cell r="CH483">
            <v>3.3</v>
          </cell>
          <cell r="CI483">
            <v>59</v>
          </cell>
          <cell r="CJ483" t="str">
            <v xml:space="preserve"> </v>
          </cell>
          <cell r="CK483" t="str">
            <v xml:space="preserve"> </v>
          </cell>
          <cell r="CL483" t="str">
            <v xml:space="preserve"> </v>
          </cell>
          <cell r="CM483" t="str">
            <v xml:space="preserve"> </v>
          </cell>
          <cell r="CN483" t="str">
            <v xml:space="preserve"> </v>
          </cell>
          <cell r="CO483" t="str">
            <v xml:space="preserve"> </v>
          </cell>
          <cell r="CP483" t="str">
            <v xml:space="preserve"> </v>
          </cell>
          <cell r="CQ483" t="str">
            <v xml:space="preserve"> </v>
          </cell>
        </row>
        <row r="484">
          <cell r="A484" t="str">
            <v>693HP</v>
          </cell>
          <cell r="B484">
            <v>484</v>
          </cell>
          <cell r="C484" t="str">
            <v>Plastic Half finish</v>
          </cell>
          <cell r="D484" t="str">
            <v>Plastic Pin</v>
          </cell>
          <cell r="E484" t="str">
            <v>Epooxyresin</v>
          </cell>
          <cell r="F484" t="str">
            <v>Hardener</v>
          </cell>
          <cell r="G484" t="str">
            <v>Glue</v>
          </cell>
          <cell r="H484" t="str">
            <v>RUBBER</v>
          </cell>
          <cell r="P484">
            <v>1</v>
          </cell>
          <cell r="Q484">
            <v>1.01</v>
          </cell>
          <cell r="Z484">
            <v>7</v>
          </cell>
          <cell r="AA484">
            <v>7.21</v>
          </cell>
          <cell r="AB484" t="str">
            <v xml:space="preserve"> </v>
          </cell>
          <cell r="AF484" t="str">
            <v xml:space="preserve"> </v>
          </cell>
          <cell r="AH484">
            <v>0.69345000000000001</v>
          </cell>
          <cell r="AI484">
            <v>0.70038449999999997</v>
          </cell>
          <cell r="AJ484">
            <v>6.9345000000000004E-2</v>
          </cell>
          <cell r="AK484">
            <v>7.0038450000000002E-2</v>
          </cell>
          <cell r="AT484">
            <v>0.7</v>
          </cell>
          <cell r="AU484">
            <v>0.71399999999999997</v>
          </cell>
          <cell r="AX484">
            <v>1</v>
          </cell>
          <cell r="AY484">
            <v>1.01</v>
          </cell>
          <cell r="CB484">
            <v>3.6</v>
          </cell>
          <cell r="CC484">
            <v>21</v>
          </cell>
          <cell r="CD484">
            <v>3.6</v>
          </cell>
          <cell r="CE484">
            <v>21</v>
          </cell>
          <cell r="CF484">
            <v>3.6</v>
          </cell>
          <cell r="CG484">
            <v>21</v>
          </cell>
          <cell r="CH484">
            <v>3</v>
          </cell>
          <cell r="CJ484">
            <v>115</v>
          </cell>
          <cell r="CK484" t="str">
            <v xml:space="preserve"> </v>
          </cell>
          <cell r="CL484" t="str">
            <v xml:space="preserve"> </v>
          </cell>
          <cell r="CM484" t="str">
            <v xml:space="preserve"> </v>
          </cell>
          <cell r="CN484" t="str">
            <v xml:space="preserve"> </v>
          </cell>
          <cell r="CO484" t="str">
            <v xml:space="preserve"> </v>
          </cell>
          <cell r="CP484" t="str">
            <v xml:space="preserve"> </v>
          </cell>
          <cell r="CQ484" t="str">
            <v xml:space="preserve"> </v>
          </cell>
        </row>
        <row r="485">
          <cell r="A485" t="str">
            <v>693P</v>
          </cell>
          <cell r="B485">
            <v>485</v>
          </cell>
          <cell r="C485" t="str">
            <v>Plastic Half finish</v>
          </cell>
          <cell r="D485" t="str">
            <v>Metal Pin</v>
          </cell>
          <cell r="E485" t="str">
            <v>Cotton chip</v>
          </cell>
          <cell r="F485" t="str">
            <v>Epooxyresin</v>
          </cell>
          <cell r="G485" t="str">
            <v>Hardener</v>
          </cell>
          <cell r="H485" t="str">
            <v>Glue</v>
          </cell>
          <cell r="P485">
            <v>1</v>
          </cell>
          <cell r="Q485">
            <v>1.01</v>
          </cell>
          <cell r="V485">
            <v>12.067156348373556</v>
          </cell>
          <cell r="W485">
            <v>12.429171038824764</v>
          </cell>
          <cell r="AB485" t="str">
            <v xml:space="preserve"> </v>
          </cell>
          <cell r="AF485">
            <v>1</v>
          </cell>
          <cell r="AG485">
            <v>1.01</v>
          </cell>
          <cell r="AH485">
            <v>0.69345000000000001</v>
          </cell>
          <cell r="AI485">
            <v>0.70038449999999997</v>
          </cell>
          <cell r="AJ485">
            <v>6.9345000000000004E-2</v>
          </cell>
          <cell r="AK485">
            <v>7.0038450000000002E-2</v>
          </cell>
          <cell r="AT485">
            <v>0.7</v>
          </cell>
          <cell r="AU485">
            <v>0.71399999999999997</v>
          </cell>
          <cell r="AX485">
            <v>1</v>
          </cell>
          <cell r="AY485">
            <v>1.01</v>
          </cell>
          <cell r="CB485">
            <v>3.6</v>
          </cell>
          <cell r="CC485">
            <v>21</v>
          </cell>
          <cell r="CD485">
            <v>3.6</v>
          </cell>
          <cell r="CE485">
            <v>21</v>
          </cell>
          <cell r="CF485">
            <v>3.6</v>
          </cell>
          <cell r="CG485">
            <v>21</v>
          </cell>
          <cell r="CH485">
            <v>3</v>
          </cell>
          <cell r="CJ485">
            <v>115</v>
          </cell>
          <cell r="CK485" t="str">
            <v xml:space="preserve"> </v>
          </cell>
          <cell r="CL485" t="str">
            <v xml:space="preserve"> </v>
          </cell>
          <cell r="CM485" t="str">
            <v xml:space="preserve"> </v>
          </cell>
          <cell r="CN485" t="str">
            <v xml:space="preserve"> </v>
          </cell>
          <cell r="CO485" t="str">
            <v xml:space="preserve"> </v>
          </cell>
          <cell r="CP485" t="str">
            <v xml:space="preserve"> </v>
          </cell>
          <cell r="CQ485" t="str">
            <v xml:space="preserve"> </v>
          </cell>
        </row>
        <row r="486">
          <cell r="A486" t="str">
            <v>693PAN</v>
          </cell>
          <cell r="B486">
            <v>486</v>
          </cell>
          <cell r="C486" t="str">
            <v>Plastic Half finish</v>
          </cell>
          <cell r="D486" t="str">
            <v>Metal Pin</v>
          </cell>
          <cell r="E486" t="str">
            <v>Cotton chip</v>
          </cell>
          <cell r="F486" t="str">
            <v>Epooxyresin</v>
          </cell>
          <cell r="G486" t="str">
            <v>Hardener</v>
          </cell>
          <cell r="H486" t="str">
            <v>Glue</v>
          </cell>
          <cell r="P486">
            <v>1</v>
          </cell>
          <cell r="Q486">
            <v>1.01</v>
          </cell>
          <cell r="V486">
            <v>12.067156348373556</v>
          </cell>
          <cell r="W486">
            <v>12.429171038824764</v>
          </cell>
          <cell r="AB486" t="str">
            <v xml:space="preserve"> </v>
          </cell>
          <cell r="AF486">
            <v>1</v>
          </cell>
          <cell r="AG486">
            <v>1.01</v>
          </cell>
          <cell r="AH486">
            <v>0.69345000000000001</v>
          </cell>
          <cell r="AI486">
            <v>0.70038449999999997</v>
          </cell>
          <cell r="AJ486">
            <v>6.9345000000000004E-2</v>
          </cell>
          <cell r="AK486">
            <v>7.0038450000000002E-2</v>
          </cell>
          <cell r="AT486">
            <v>0.6</v>
          </cell>
          <cell r="AU486">
            <v>0.61199999999999999</v>
          </cell>
          <cell r="AX486">
            <v>1</v>
          </cell>
          <cell r="AY486">
            <v>1.01</v>
          </cell>
          <cell r="CB486">
            <v>3.6</v>
          </cell>
          <cell r="CC486">
            <v>21</v>
          </cell>
          <cell r="CD486">
            <v>3.6</v>
          </cell>
          <cell r="CE486">
            <v>21</v>
          </cell>
          <cell r="CF486">
            <v>3.6</v>
          </cell>
          <cell r="CG486">
            <v>21</v>
          </cell>
          <cell r="CH486">
            <v>3</v>
          </cell>
          <cell r="CJ486">
            <v>115</v>
          </cell>
          <cell r="CK486" t="str">
            <v xml:space="preserve"> </v>
          </cell>
          <cell r="CL486" t="str">
            <v xml:space="preserve"> </v>
          </cell>
          <cell r="CM486" t="str">
            <v xml:space="preserve"> </v>
          </cell>
          <cell r="CN486" t="str">
            <v xml:space="preserve"> </v>
          </cell>
          <cell r="CO486" t="str">
            <v xml:space="preserve"> </v>
          </cell>
          <cell r="CP486" t="str">
            <v xml:space="preserve"> </v>
          </cell>
          <cell r="CQ486" t="str">
            <v xml:space="preserve"> </v>
          </cell>
        </row>
        <row r="487">
          <cell r="A487" t="str">
            <v>694HP</v>
          </cell>
          <cell r="B487">
            <v>487</v>
          </cell>
          <cell r="C487" t="str">
            <v>Plastic Half finish</v>
          </cell>
          <cell r="D487" t="str">
            <v>Plastic Pin</v>
          </cell>
          <cell r="E487" t="str">
            <v>Epooxyresin</v>
          </cell>
          <cell r="F487" t="str">
            <v>Hardener</v>
          </cell>
          <cell r="G487" t="str">
            <v>Glue</v>
          </cell>
          <cell r="H487" t="str">
            <v>RUBBER</v>
          </cell>
          <cell r="P487">
            <v>1</v>
          </cell>
          <cell r="Q487">
            <v>1.01</v>
          </cell>
          <cell r="Z487">
            <v>5.5</v>
          </cell>
          <cell r="AA487">
            <v>5.665</v>
          </cell>
          <cell r="AB487" t="str">
            <v xml:space="preserve"> </v>
          </cell>
          <cell r="AF487" t="str">
            <v xml:space="preserve"> </v>
          </cell>
          <cell r="AH487">
            <v>0.54872999999999994</v>
          </cell>
          <cell r="AI487">
            <v>0.55421729999999991</v>
          </cell>
          <cell r="AJ487">
            <v>5.4872999999999991E-2</v>
          </cell>
          <cell r="AK487">
            <v>5.5421729999999989E-2</v>
          </cell>
          <cell r="AT487">
            <v>0.6</v>
          </cell>
          <cell r="AU487">
            <v>0.61199999999999999</v>
          </cell>
          <cell r="AX487">
            <v>1</v>
          </cell>
          <cell r="AY487">
            <v>1.01</v>
          </cell>
          <cell r="CB487">
            <v>4.5</v>
          </cell>
          <cell r="CC487">
            <v>18.2</v>
          </cell>
          <cell r="CD487">
            <v>4.5</v>
          </cell>
          <cell r="CE487">
            <v>18.2</v>
          </cell>
          <cell r="CF487">
            <v>4.5</v>
          </cell>
          <cell r="CG487">
            <v>18.2</v>
          </cell>
          <cell r="CH487">
            <v>2.7</v>
          </cell>
          <cell r="CJ487">
            <v>91</v>
          </cell>
          <cell r="CK487" t="str">
            <v xml:space="preserve"> </v>
          </cell>
          <cell r="CL487" t="str">
            <v xml:space="preserve"> </v>
          </cell>
          <cell r="CM487" t="str">
            <v xml:space="preserve"> </v>
          </cell>
          <cell r="CN487" t="str">
            <v xml:space="preserve"> </v>
          </cell>
          <cell r="CO487" t="str">
            <v xml:space="preserve"> </v>
          </cell>
          <cell r="CP487" t="str">
            <v xml:space="preserve"> </v>
          </cell>
          <cell r="CQ487" t="str">
            <v xml:space="preserve"> </v>
          </cell>
        </row>
        <row r="488">
          <cell r="A488" t="str">
            <v>694P</v>
          </cell>
          <cell r="B488">
            <v>488</v>
          </cell>
          <cell r="C488" t="str">
            <v>Plastic Half finish</v>
          </cell>
          <cell r="D488" t="str">
            <v>Metal Pin</v>
          </cell>
          <cell r="E488" t="str">
            <v>Cotton chip</v>
          </cell>
          <cell r="F488" t="str">
            <v>Epooxyresin</v>
          </cell>
          <cell r="G488" t="str">
            <v>Hardener</v>
          </cell>
          <cell r="H488" t="str">
            <v>Glue</v>
          </cell>
          <cell r="I488" t="str">
            <v>RUBBER</v>
          </cell>
          <cell r="P488">
            <v>1</v>
          </cell>
          <cell r="Q488">
            <v>1.01</v>
          </cell>
          <cell r="V488">
            <v>11.857292759706191</v>
          </cell>
          <cell r="W488">
            <v>12.213011542497377</v>
          </cell>
          <cell r="AB488" t="str">
            <v xml:space="preserve"> </v>
          </cell>
          <cell r="AF488">
            <v>1</v>
          </cell>
          <cell r="AG488">
            <v>1.01</v>
          </cell>
          <cell r="AH488">
            <v>0.68138999999999994</v>
          </cell>
          <cell r="AI488">
            <v>0.68820389999999998</v>
          </cell>
          <cell r="AJ488">
            <v>6.8138999999999991E-2</v>
          </cell>
          <cell r="AK488">
            <v>6.8820389999999995E-2</v>
          </cell>
          <cell r="AT488">
            <v>0.6</v>
          </cell>
          <cell r="AU488">
            <v>0.61199999999999999</v>
          </cell>
          <cell r="AX488">
            <v>1</v>
          </cell>
          <cell r="AY488">
            <v>1.01</v>
          </cell>
          <cell r="CB488">
            <v>4.5</v>
          </cell>
          <cell r="CC488">
            <v>18.2</v>
          </cell>
          <cell r="CD488">
            <v>4.5</v>
          </cell>
          <cell r="CE488">
            <v>18.2</v>
          </cell>
          <cell r="CF488">
            <v>4.5</v>
          </cell>
          <cell r="CG488">
            <v>18.2</v>
          </cell>
          <cell r="CH488">
            <v>2.7</v>
          </cell>
          <cell r="CJ488">
            <v>113</v>
          </cell>
          <cell r="CK488" t="str">
            <v xml:space="preserve"> </v>
          </cell>
          <cell r="CL488" t="str">
            <v xml:space="preserve"> </v>
          </cell>
          <cell r="CM488" t="str">
            <v xml:space="preserve"> </v>
          </cell>
          <cell r="CN488" t="str">
            <v xml:space="preserve"> </v>
          </cell>
          <cell r="CO488" t="str">
            <v xml:space="preserve"> </v>
          </cell>
          <cell r="CP488" t="str">
            <v xml:space="preserve"> </v>
          </cell>
          <cell r="CQ488" t="str">
            <v xml:space="preserve"> </v>
          </cell>
        </row>
        <row r="489">
          <cell r="A489" t="str">
            <v>694PAN</v>
          </cell>
          <cell r="B489">
            <v>489</v>
          </cell>
          <cell r="C489" t="str">
            <v>Plastic Half finish</v>
          </cell>
          <cell r="D489" t="str">
            <v>Metal Pin</v>
          </cell>
          <cell r="E489" t="str">
            <v>Cotton chip</v>
          </cell>
          <cell r="F489" t="str">
            <v>Epooxyresin</v>
          </cell>
          <cell r="G489" t="str">
            <v>Hardener</v>
          </cell>
          <cell r="H489" t="str">
            <v>Glue</v>
          </cell>
          <cell r="I489" t="str">
            <v>Basic Manesium Cacbonate</v>
          </cell>
          <cell r="J489" t="str">
            <v>Rubber Additive</v>
          </cell>
          <cell r="K489" t="str">
            <v>PIGMENT</v>
          </cell>
          <cell r="P489">
            <v>1</v>
          </cell>
          <cell r="Q489">
            <v>1.01</v>
          </cell>
          <cell r="V489">
            <v>11.857292759706191</v>
          </cell>
          <cell r="W489">
            <v>12.213011542497377</v>
          </cell>
          <cell r="AB489" t="str">
            <v xml:space="preserve"> </v>
          </cell>
          <cell r="AF489">
            <v>1</v>
          </cell>
          <cell r="AG489">
            <v>1.01</v>
          </cell>
          <cell r="AH489">
            <v>0.68138999999999994</v>
          </cell>
          <cell r="AI489">
            <v>0.68820389999999998</v>
          </cell>
          <cell r="AJ489">
            <v>6.8138999999999991E-2</v>
          </cell>
          <cell r="AK489">
            <v>6.8820389999999995E-2</v>
          </cell>
          <cell r="AT489">
            <v>0.6</v>
          </cell>
          <cell r="AU489">
            <v>0.61199999999999999</v>
          </cell>
          <cell r="AZ489">
            <v>1.8</v>
          </cell>
          <cell r="BA489">
            <v>1.8360000000000001</v>
          </cell>
          <cell r="BB489">
            <v>4.08</v>
          </cell>
          <cell r="BC489">
            <v>4.1616</v>
          </cell>
          <cell r="BD489">
            <v>0.12</v>
          </cell>
          <cell r="BE489">
            <v>0.12239999999999999</v>
          </cell>
          <cell r="CB489">
            <v>4.5</v>
          </cell>
          <cell r="CC489">
            <v>18.2</v>
          </cell>
          <cell r="CD489">
            <v>4.5</v>
          </cell>
          <cell r="CE489">
            <v>18.2</v>
          </cell>
          <cell r="CF489">
            <v>4.5</v>
          </cell>
          <cell r="CG489">
            <v>18.2</v>
          </cell>
          <cell r="CH489">
            <v>2.7</v>
          </cell>
          <cell r="CJ489">
            <v>113</v>
          </cell>
          <cell r="CK489" t="str">
            <v xml:space="preserve"> </v>
          </cell>
          <cell r="CL489" t="str">
            <v xml:space="preserve"> </v>
          </cell>
          <cell r="CM489" t="str">
            <v xml:space="preserve"> </v>
          </cell>
          <cell r="CN489" t="str">
            <v xml:space="preserve"> </v>
          </cell>
          <cell r="CO489" t="str">
            <v xml:space="preserve"> </v>
          </cell>
          <cell r="CP489" t="str">
            <v xml:space="preserve"> </v>
          </cell>
          <cell r="CQ489" t="str">
            <v xml:space="preserve"> </v>
          </cell>
        </row>
        <row r="490">
          <cell r="A490" t="str">
            <v>695HP</v>
          </cell>
          <cell r="B490">
            <v>490</v>
          </cell>
          <cell r="C490" t="str">
            <v>Plastic Half finish</v>
          </cell>
          <cell r="D490" t="str">
            <v>Plastic Pin</v>
          </cell>
          <cell r="E490" t="str">
            <v>Epooxyresin</v>
          </cell>
          <cell r="F490" t="str">
            <v>Hardener</v>
          </cell>
          <cell r="G490" t="str">
            <v>Glue</v>
          </cell>
          <cell r="H490" t="str">
            <v>RUBBER</v>
          </cell>
          <cell r="P490">
            <v>1</v>
          </cell>
          <cell r="Q490">
            <v>1.01</v>
          </cell>
          <cell r="Z490">
            <v>8.5</v>
          </cell>
          <cell r="AA490">
            <v>8.7550000000000008</v>
          </cell>
          <cell r="AB490" t="str">
            <v xml:space="preserve"> </v>
          </cell>
          <cell r="AF490" t="str">
            <v xml:space="preserve"> </v>
          </cell>
          <cell r="AH490">
            <v>0.99495</v>
          </cell>
          <cell r="AI490">
            <v>1.0048995000000001</v>
          </cell>
          <cell r="AJ490">
            <v>9.9495E-2</v>
          </cell>
          <cell r="AK490">
            <v>0.10048994999999999</v>
          </cell>
          <cell r="AT490">
            <v>0.8</v>
          </cell>
          <cell r="AU490">
            <v>0.81600000000000006</v>
          </cell>
          <cell r="AX490">
            <v>1</v>
          </cell>
          <cell r="AY490">
            <v>1.01</v>
          </cell>
          <cell r="CB490">
            <v>6</v>
          </cell>
          <cell r="CC490">
            <v>22.1</v>
          </cell>
          <cell r="CD490">
            <v>6</v>
          </cell>
          <cell r="CE490">
            <v>22.1</v>
          </cell>
          <cell r="CF490">
            <v>6</v>
          </cell>
          <cell r="CG490">
            <v>22.1</v>
          </cell>
          <cell r="CH490">
            <v>2.6</v>
          </cell>
          <cell r="CJ490">
            <v>165</v>
          </cell>
          <cell r="CK490" t="str">
            <v xml:space="preserve"> </v>
          </cell>
          <cell r="CL490" t="str">
            <v xml:space="preserve"> </v>
          </cell>
          <cell r="CM490" t="str">
            <v xml:space="preserve"> </v>
          </cell>
          <cell r="CN490" t="str">
            <v xml:space="preserve"> </v>
          </cell>
          <cell r="CO490" t="str">
            <v xml:space="preserve"> </v>
          </cell>
          <cell r="CP490" t="str">
            <v xml:space="preserve"> </v>
          </cell>
          <cell r="CQ490" t="str">
            <v xml:space="preserve"> </v>
          </cell>
        </row>
        <row r="491">
          <cell r="A491" t="str">
            <v>695P</v>
          </cell>
          <cell r="B491">
            <v>491</v>
          </cell>
          <cell r="C491" t="str">
            <v>Plastic Half finish</v>
          </cell>
          <cell r="D491" t="str">
            <v>Metal Pin</v>
          </cell>
          <cell r="E491" t="str">
            <v>Cotton chip</v>
          </cell>
          <cell r="F491" t="str">
            <v>Epooxyresin</v>
          </cell>
          <cell r="G491" t="str">
            <v>Hardener</v>
          </cell>
          <cell r="H491" t="str">
            <v>Glue</v>
          </cell>
          <cell r="P491">
            <v>1</v>
          </cell>
          <cell r="Q491">
            <v>1.01</v>
          </cell>
          <cell r="V491">
            <v>15.949632738719831</v>
          </cell>
          <cell r="W491">
            <v>16.428121720881428</v>
          </cell>
          <cell r="AB491" t="str">
            <v xml:space="preserve"> </v>
          </cell>
          <cell r="AF491">
            <v>1</v>
          </cell>
          <cell r="AG491">
            <v>1.01</v>
          </cell>
          <cell r="AH491">
            <v>0.91655999999999993</v>
          </cell>
          <cell r="AI491">
            <v>0.92572559999999993</v>
          </cell>
          <cell r="AJ491">
            <v>9.1655999999999987E-2</v>
          </cell>
          <cell r="AK491">
            <v>9.2572559999999984E-2</v>
          </cell>
          <cell r="AT491">
            <v>0.8</v>
          </cell>
          <cell r="AU491">
            <v>0.81600000000000006</v>
          </cell>
          <cell r="AX491">
            <v>1</v>
          </cell>
          <cell r="AY491">
            <v>1.01</v>
          </cell>
          <cell r="CB491">
            <v>6</v>
          </cell>
          <cell r="CC491">
            <v>22.1</v>
          </cell>
          <cell r="CD491">
            <v>6</v>
          </cell>
          <cell r="CE491">
            <v>22.1</v>
          </cell>
          <cell r="CF491">
            <v>6</v>
          </cell>
          <cell r="CG491">
            <v>22.1</v>
          </cell>
          <cell r="CH491">
            <v>2.6</v>
          </cell>
          <cell r="CJ491">
            <v>152</v>
          </cell>
          <cell r="CK491" t="str">
            <v xml:space="preserve"> </v>
          </cell>
          <cell r="CL491" t="str">
            <v xml:space="preserve"> </v>
          </cell>
          <cell r="CM491" t="str">
            <v xml:space="preserve"> </v>
          </cell>
          <cell r="CN491" t="str">
            <v xml:space="preserve"> </v>
          </cell>
          <cell r="CO491" t="str">
            <v xml:space="preserve"> </v>
          </cell>
          <cell r="CP491" t="str">
            <v xml:space="preserve"> </v>
          </cell>
          <cell r="CQ491" t="str">
            <v xml:space="preserve"> </v>
          </cell>
        </row>
        <row r="492">
          <cell r="A492" t="str">
            <v>695PAN</v>
          </cell>
          <cell r="B492">
            <v>492</v>
          </cell>
          <cell r="C492" t="str">
            <v>Plastic Half finish</v>
          </cell>
          <cell r="D492" t="str">
            <v>Metal Pin</v>
          </cell>
          <cell r="E492" t="str">
            <v>Cotton chip</v>
          </cell>
          <cell r="F492" t="str">
            <v>Epooxyresin</v>
          </cell>
          <cell r="G492" t="str">
            <v>Hardener</v>
          </cell>
          <cell r="H492" t="str">
            <v>Glue</v>
          </cell>
          <cell r="P492">
            <v>1</v>
          </cell>
          <cell r="Q492">
            <v>1.01</v>
          </cell>
          <cell r="V492">
            <v>15.949632738719831</v>
          </cell>
          <cell r="W492">
            <v>16.428121720881428</v>
          </cell>
          <cell r="AB492" t="str">
            <v xml:space="preserve"> </v>
          </cell>
          <cell r="AF492">
            <v>1</v>
          </cell>
          <cell r="AG492">
            <v>1.01</v>
          </cell>
          <cell r="AH492">
            <v>0.91655999999999993</v>
          </cell>
          <cell r="AI492">
            <v>0.92572559999999993</v>
          </cell>
          <cell r="AJ492">
            <v>9.1655999999999987E-2</v>
          </cell>
          <cell r="AK492">
            <v>9.2572559999999984E-2</v>
          </cell>
          <cell r="AT492">
            <v>0.8</v>
          </cell>
          <cell r="AU492">
            <v>0.81600000000000006</v>
          </cell>
          <cell r="AX492">
            <v>1</v>
          </cell>
          <cell r="AY492">
            <v>1.01</v>
          </cell>
          <cell r="CB492">
            <v>6</v>
          </cell>
          <cell r="CC492">
            <v>22.1</v>
          </cell>
          <cell r="CD492">
            <v>6</v>
          </cell>
          <cell r="CE492">
            <v>22.1</v>
          </cell>
          <cell r="CF492">
            <v>6</v>
          </cell>
          <cell r="CG492">
            <v>22.1</v>
          </cell>
          <cell r="CH492">
            <v>2.6</v>
          </cell>
          <cell r="CJ492">
            <v>152</v>
          </cell>
          <cell r="CK492" t="str">
            <v xml:space="preserve"> </v>
          </cell>
          <cell r="CL492" t="str">
            <v xml:space="preserve"> </v>
          </cell>
          <cell r="CM492" t="str">
            <v xml:space="preserve"> </v>
          </cell>
          <cell r="CN492" t="str">
            <v xml:space="preserve"> </v>
          </cell>
          <cell r="CO492" t="str">
            <v xml:space="preserve"> </v>
          </cell>
          <cell r="CP492" t="str">
            <v xml:space="preserve"> </v>
          </cell>
          <cell r="CQ492" t="str">
            <v xml:space="preserve"> </v>
          </cell>
        </row>
        <row r="493">
          <cell r="A493" t="str">
            <v>696P</v>
          </cell>
          <cell r="B493">
            <v>493</v>
          </cell>
          <cell r="C493" t="str">
            <v>Plastic Half finish</v>
          </cell>
          <cell r="D493" t="str">
            <v>Metal Pin</v>
          </cell>
          <cell r="E493" t="str">
            <v>Cotton chip</v>
          </cell>
          <cell r="F493" t="str">
            <v>Epooxyresin</v>
          </cell>
          <cell r="G493" t="str">
            <v>Hardener</v>
          </cell>
          <cell r="H493" t="str">
            <v>Glue</v>
          </cell>
          <cell r="P493">
            <v>1</v>
          </cell>
          <cell r="Q493">
            <v>1.01</v>
          </cell>
          <cell r="V493">
            <v>12.17208814270724</v>
          </cell>
          <cell r="W493">
            <v>12.537250786988459</v>
          </cell>
          <cell r="AB493" t="str">
            <v xml:space="preserve"> </v>
          </cell>
          <cell r="AF493">
            <v>1</v>
          </cell>
          <cell r="AG493">
            <v>1.01</v>
          </cell>
          <cell r="AH493">
            <v>0.69947999999999999</v>
          </cell>
          <cell r="AI493">
            <v>0.70647479999999996</v>
          </cell>
          <cell r="AJ493">
            <v>6.9947999999999996E-2</v>
          </cell>
          <cell r="AK493">
            <v>7.0647479999999999E-2</v>
          </cell>
          <cell r="AT493">
            <v>0.7</v>
          </cell>
          <cell r="AU493">
            <v>0.71399999999999997</v>
          </cell>
          <cell r="AX493">
            <v>1</v>
          </cell>
          <cell r="AY493">
            <v>1.01</v>
          </cell>
          <cell r="CF493">
            <v>116</v>
          </cell>
          <cell r="CH493">
            <v>116</v>
          </cell>
          <cell r="CJ493">
            <v>116</v>
          </cell>
          <cell r="CK493" t="str">
            <v xml:space="preserve"> </v>
          </cell>
          <cell r="CL493" t="str">
            <v xml:space="preserve"> </v>
          </cell>
          <cell r="CM493" t="str">
            <v xml:space="preserve"> </v>
          </cell>
          <cell r="CN493" t="str">
            <v xml:space="preserve"> </v>
          </cell>
          <cell r="CO493" t="str">
            <v xml:space="preserve"> </v>
          </cell>
          <cell r="CP493" t="str">
            <v xml:space="preserve"> </v>
          </cell>
          <cell r="CQ493" t="str">
            <v xml:space="preserve"> </v>
          </cell>
        </row>
        <row r="494">
          <cell r="A494" t="str">
            <v>697P</v>
          </cell>
          <cell r="B494">
            <v>494</v>
          </cell>
          <cell r="C494" t="str">
            <v>Plastic Half finish</v>
          </cell>
          <cell r="D494" t="str">
            <v>Plastic bristle</v>
          </cell>
          <cell r="E494" t="str">
            <v>Wire</v>
          </cell>
          <cell r="F494" t="str">
            <v>Epooxyresin</v>
          </cell>
          <cell r="G494" t="str">
            <v>Glue</v>
          </cell>
          <cell r="P494">
            <v>1</v>
          </cell>
          <cell r="Q494">
            <v>1.01</v>
          </cell>
          <cell r="AB494">
            <v>3.21</v>
          </cell>
          <cell r="AC494">
            <v>3.3063000000000002</v>
          </cell>
          <cell r="AX494" t="str">
            <v xml:space="preserve"> </v>
          </cell>
          <cell r="CE494" t="str">
            <v>?</v>
          </cell>
          <cell r="CF494" t="str">
            <v xml:space="preserve"> </v>
          </cell>
          <cell r="CG494" t="str">
            <v>?</v>
          </cell>
          <cell r="CH494" t="str">
            <v xml:space="preserve"> </v>
          </cell>
          <cell r="CI494" t="str">
            <v>?</v>
          </cell>
          <cell r="CJ494" t="str">
            <v xml:space="preserve"> </v>
          </cell>
          <cell r="CK494" t="str">
            <v xml:space="preserve"> </v>
          </cell>
          <cell r="CL494" t="str">
            <v xml:space="preserve"> </v>
          </cell>
          <cell r="CM494" t="str">
            <v xml:space="preserve"> </v>
          </cell>
          <cell r="CN494" t="str">
            <v xml:space="preserve"> </v>
          </cell>
          <cell r="CO494" t="str">
            <v xml:space="preserve"> </v>
          </cell>
          <cell r="CP494" t="str">
            <v xml:space="preserve"> </v>
          </cell>
          <cell r="CQ494" t="str">
            <v xml:space="preserve"> </v>
          </cell>
        </row>
        <row r="495">
          <cell r="A495" t="str">
            <v>698N</v>
          </cell>
          <cell r="B495">
            <v>495</v>
          </cell>
          <cell r="C495" t="str">
            <v>Plastic Half finish</v>
          </cell>
          <cell r="D495" t="str">
            <v>Plastic bristle</v>
          </cell>
          <cell r="E495" t="str">
            <v>Wire</v>
          </cell>
          <cell r="F495" t="str">
            <v>Glue</v>
          </cell>
          <cell r="P495">
            <v>1</v>
          </cell>
          <cell r="Q495">
            <v>1.01</v>
          </cell>
          <cell r="AB495">
            <v>4.7</v>
          </cell>
          <cell r="AC495">
            <v>4.8410000000000002</v>
          </cell>
          <cell r="AD495">
            <v>2.1839999999999997</v>
          </cell>
          <cell r="AE495">
            <v>2.24952</v>
          </cell>
          <cell r="AF495" t="str">
            <v xml:space="preserve"> </v>
          </cell>
          <cell r="AT495">
            <v>0.3</v>
          </cell>
          <cell r="AU495">
            <v>0.30599999999999999</v>
          </cell>
          <cell r="AX495" t="str">
            <v xml:space="preserve"> </v>
          </cell>
          <cell r="CE495">
            <v>280</v>
          </cell>
          <cell r="CF495" t="str">
            <v xml:space="preserve"> </v>
          </cell>
          <cell r="CG495">
            <v>280</v>
          </cell>
          <cell r="CH495" t="str">
            <v xml:space="preserve"> </v>
          </cell>
          <cell r="CI495">
            <v>280</v>
          </cell>
          <cell r="CJ495" t="str">
            <v xml:space="preserve"> </v>
          </cell>
          <cell r="CK495" t="str">
            <v xml:space="preserve"> </v>
          </cell>
          <cell r="CL495" t="str">
            <v xml:space="preserve"> </v>
          </cell>
          <cell r="CM495" t="str">
            <v xml:space="preserve"> </v>
          </cell>
          <cell r="CN495" t="str">
            <v xml:space="preserve"> </v>
          </cell>
          <cell r="CO495" t="str">
            <v xml:space="preserve"> </v>
          </cell>
          <cell r="CP495" t="str">
            <v xml:space="preserve"> </v>
          </cell>
          <cell r="CQ495" t="str">
            <v xml:space="preserve"> </v>
          </cell>
        </row>
        <row r="496">
          <cell r="A496" t="str">
            <v>698P</v>
          </cell>
          <cell r="B496">
            <v>496</v>
          </cell>
          <cell r="C496" t="str">
            <v>Plastic Half finish</v>
          </cell>
          <cell r="D496" t="str">
            <v>Plastic bristle</v>
          </cell>
          <cell r="E496" t="str">
            <v>Wire</v>
          </cell>
          <cell r="F496" t="str">
            <v>Epooxyresin</v>
          </cell>
          <cell r="G496" t="str">
            <v>Glue</v>
          </cell>
          <cell r="H496" t="str">
            <v>Hardener</v>
          </cell>
          <cell r="P496">
            <v>1</v>
          </cell>
          <cell r="Q496">
            <v>1.01</v>
          </cell>
          <cell r="AB496">
            <v>3</v>
          </cell>
          <cell r="AC496">
            <v>3.09</v>
          </cell>
          <cell r="AD496">
            <v>2.1839999999999997</v>
          </cell>
          <cell r="AE496">
            <v>2.24952</v>
          </cell>
          <cell r="AF496" t="str">
            <v xml:space="preserve"> </v>
          </cell>
          <cell r="AH496">
            <v>1.69</v>
          </cell>
          <cell r="AI496">
            <v>1.7068999999999999</v>
          </cell>
          <cell r="AJ496">
            <v>0.16899999999999998</v>
          </cell>
          <cell r="AK496">
            <v>0.17068999999999998</v>
          </cell>
          <cell r="AT496">
            <v>0.3</v>
          </cell>
          <cell r="AU496">
            <v>0.30599999999999999</v>
          </cell>
          <cell r="AX496" t="str">
            <v xml:space="preserve"> </v>
          </cell>
          <cell r="CE496">
            <v>280</v>
          </cell>
          <cell r="CF496" t="str">
            <v xml:space="preserve"> </v>
          </cell>
          <cell r="CG496">
            <v>280</v>
          </cell>
          <cell r="CH496" t="str">
            <v xml:space="preserve"> </v>
          </cell>
          <cell r="CI496">
            <v>280</v>
          </cell>
          <cell r="CJ496" t="str">
            <v xml:space="preserve"> </v>
          </cell>
          <cell r="CK496" t="str">
            <v xml:space="preserve"> </v>
          </cell>
          <cell r="CL496" t="str">
            <v xml:space="preserve"> </v>
          </cell>
          <cell r="CM496" t="str">
            <v xml:space="preserve"> </v>
          </cell>
          <cell r="CN496" t="str">
            <v xml:space="preserve"> </v>
          </cell>
          <cell r="CO496" t="str">
            <v xml:space="preserve"> </v>
          </cell>
          <cell r="CP496" t="str">
            <v xml:space="preserve"> </v>
          </cell>
          <cell r="CQ496" t="str">
            <v xml:space="preserve"> </v>
          </cell>
        </row>
        <row r="497">
          <cell r="A497" t="str">
            <v>698SPAN</v>
          </cell>
          <cell r="B497">
            <v>497</v>
          </cell>
          <cell r="C497" t="str">
            <v>Plastic Half finish</v>
          </cell>
          <cell r="D497" t="str">
            <v>Plastic bristle</v>
          </cell>
          <cell r="E497" t="str">
            <v>Wire</v>
          </cell>
          <cell r="F497" t="str">
            <v>Epooxyresin</v>
          </cell>
          <cell r="G497" t="str">
            <v>Hardener</v>
          </cell>
          <cell r="H497" t="str">
            <v>Glue</v>
          </cell>
          <cell r="P497">
            <v>1</v>
          </cell>
          <cell r="Q497">
            <v>1.01</v>
          </cell>
          <cell r="AB497">
            <v>3</v>
          </cell>
          <cell r="AC497">
            <v>3.09</v>
          </cell>
          <cell r="AD497">
            <v>2.1839999999999997</v>
          </cell>
          <cell r="AE497">
            <v>2.24952</v>
          </cell>
          <cell r="AF497" t="str">
            <v xml:space="preserve"> </v>
          </cell>
          <cell r="AH497">
            <v>1.69</v>
          </cell>
          <cell r="AI497">
            <v>1.7068999999999999</v>
          </cell>
          <cell r="AJ497">
            <v>0.16899999999999998</v>
          </cell>
          <cell r="AK497">
            <v>0.17068999999999998</v>
          </cell>
          <cell r="AT497">
            <v>0.3</v>
          </cell>
          <cell r="AU497">
            <v>0.30599999999999999</v>
          </cell>
          <cell r="AX497" t="str">
            <v xml:space="preserve"> </v>
          </cell>
          <cell r="CB497">
            <v>3</v>
          </cell>
          <cell r="CC497">
            <v>23</v>
          </cell>
          <cell r="CD497">
            <v>3</v>
          </cell>
          <cell r="CE497">
            <v>23</v>
          </cell>
          <cell r="CF497">
            <v>3</v>
          </cell>
          <cell r="CG497">
            <v>23</v>
          </cell>
          <cell r="CH497">
            <v>3</v>
          </cell>
          <cell r="CI497">
            <v>280</v>
          </cell>
          <cell r="CJ497" t="str">
            <v xml:space="preserve"> </v>
          </cell>
          <cell r="CK497" t="str">
            <v xml:space="preserve"> </v>
          </cell>
          <cell r="CL497" t="str">
            <v xml:space="preserve"> </v>
          </cell>
          <cell r="CM497" t="str">
            <v xml:space="preserve"> </v>
          </cell>
          <cell r="CN497" t="str">
            <v xml:space="preserve"> </v>
          </cell>
          <cell r="CO497" t="str">
            <v xml:space="preserve"> </v>
          </cell>
          <cell r="CP497" t="str">
            <v xml:space="preserve"> </v>
          </cell>
          <cell r="CQ497" t="str">
            <v xml:space="preserve"> </v>
          </cell>
        </row>
        <row r="498">
          <cell r="A498" t="str">
            <v>698SP</v>
          </cell>
          <cell r="B498">
            <v>498</v>
          </cell>
          <cell r="C498" t="str">
            <v>Plastic Half finish</v>
          </cell>
          <cell r="D498" t="str">
            <v>Plastic bristle</v>
          </cell>
          <cell r="E498" t="str">
            <v>Wire</v>
          </cell>
          <cell r="F498" t="str">
            <v>Epooxyresin</v>
          </cell>
          <cell r="G498" t="str">
            <v>Glue</v>
          </cell>
          <cell r="P498">
            <v>1</v>
          </cell>
          <cell r="Q498">
            <v>1.01</v>
          </cell>
          <cell r="AB498">
            <v>3</v>
          </cell>
          <cell r="AC498">
            <v>3.09</v>
          </cell>
          <cell r="AD498">
            <v>2.1839999999999997</v>
          </cell>
          <cell r="AE498">
            <v>2.24952</v>
          </cell>
          <cell r="AF498" t="str">
            <v xml:space="preserve"> </v>
          </cell>
          <cell r="AT498">
            <v>0.3</v>
          </cell>
          <cell r="AU498">
            <v>0.30599999999999999</v>
          </cell>
          <cell r="AX498" t="str">
            <v xml:space="preserve"> </v>
          </cell>
          <cell r="CB498">
            <v>3</v>
          </cell>
          <cell r="CC498">
            <v>23</v>
          </cell>
          <cell r="CD498">
            <v>3</v>
          </cell>
          <cell r="CE498">
            <v>23</v>
          </cell>
          <cell r="CF498">
            <v>3</v>
          </cell>
          <cell r="CG498">
            <v>23</v>
          </cell>
          <cell r="CH498">
            <v>3</v>
          </cell>
          <cell r="CI498">
            <v>280</v>
          </cell>
          <cell r="CJ498" t="str">
            <v xml:space="preserve"> </v>
          </cell>
          <cell r="CK498" t="str">
            <v xml:space="preserve"> </v>
          </cell>
          <cell r="CL498" t="str">
            <v xml:space="preserve"> </v>
          </cell>
          <cell r="CM498" t="str">
            <v xml:space="preserve"> </v>
          </cell>
          <cell r="CN498" t="str">
            <v xml:space="preserve"> </v>
          </cell>
          <cell r="CO498" t="str">
            <v xml:space="preserve"> </v>
          </cell>
          <cell r="CP498" t="str">
            <v xml:space="preserve"> </v>
          </cell>
          <cell r="CQ498" t="str">
            <v xml:space="preserve"> </v>
          </cell>
        </row>
        <row r="499">
          <cell r="A499" t="str">
            <v>699P</v>
          </cell>
          <cell r="B499">
            <v>499</v>
          </cell>
          <cell r="C499" t="str">
            <v>Plastic Half finish</v>
          </cell>
          <cell r="D499" t="str">
            <v>Plastic bristle</v>
          </cell>
          <cell r="E499" t="str">
            <v>Wire</v>
          </cell>
          <cell r="F499" t="str">
            <v>Epooxyresin</v>
          </cell>
          <cell r="G499" t="str">
            <v>Hardener</v>
          </cell>
          <cell r="P499">
            <v>1</v>
          </cell>
          <cell r="Q499">
            <v>1.01</v>
          </cell>
          <cell r="AB499">
            <v>4.04</v>
          </cell>
          <cell r="AC499">
            <v>4.1612</v>
          </cell>
          <cell r="AD499">
            <v>1.0919999999999999</v>
          </cell>
          <cell r="AE499">
            <v>1.12476</v>
          </cell>
          <cell r="AF499" t="str">
            <v xml:space="preserve"> </v>
          </cell>
          <cell r="AH499">
            <v>0.84</v>
          </cell>
          <cell r="AI499">
            <v>0.84839999999999993</v>
          </cell>
          <cell r="AJ499">
            <v>8.3999999999999991E-2</v>
          </cell>
          <cell r="AK499">
            <v>8.4839999999999999E-2</v>
          </cell>
          <cell r="AU499">
            <v>0</v>
          </cell>
          <cell r="AX499" t="str">
            <v xml:space="preserve"> </v>
          </cell>
          <cell r="CB499">
            <v>5</v>
          </cell>
          <cell r="CC499">
            <v>21.5</v>
          </cell>
          <cell r="CD499">
            <v>5</v>
          </cell>
          <cell r="CE499">
            <v>21.5</v>
          </cell>
          <cell r="CF499">
            <v>5</v>
          </cell>
          <cell r="CG499">
            <v>21.5</v>
          </cell>
          <cell r="CH499">
            <v>5</v>
          </cell>
          <cell r="CI499">
            <v>140</v>
          </cell>
          <cell r="CJ499" t="str">
            <v xml:space="preserve"> </v>
          </cell>
          <cell r="CK499" t="str">
            <v xml:space="preserve"> </v>
          </cell>
          <cell r="CL499" t="str">
            <v xml:space="preserve"> </v>
          </cell>
          <cell r="CM499" t="str">
            <v xml:space="preserve"> </v>
          </cell>
          <cell r="CN499" t="str">
            <v xml:space="preserve"> </v>
          </cell>
          <cell r="CO499" t="str">
            <v xml:space="preserve"> </v>
          </cell>
          <cell r="CP499" t="str">
            <v xml:space="preserve"> </v>
          </cell>
          <cell r="CQ499" t="str">
            <v xml:space="preserve"> </v>
          </cell>
        </row>
        <row r="500">
          <cell r="A500">
            <v>72</v>
          </cell>
          <cell r="B500">
            <v>500</v>
          </cell>
          <cell r="C500" t="str">
            <v>Plastic Half finish</v>
          </cell>
          <cell r="D500" t="str">
            <v>Metal Pin</v>
          </cell>
          <cell r="E500" t="str">
            <v>Cotton chip</v>
          </cell>
          <cell r="F500" t="str">
            <v>RUBBER</v>
          </cell>
          <cell r="P500">
            <v>1</v>
          </cell>
          <cell r="Q500">
            <v>1.01</v>
          </cell>
          <cell r="V500">
            <v>12.067156348373556</v>
          </cell>
          <cell r="W500">
            <v>12.429171038824764</v>
          </cell>
          <cell r="AB500" t="str">
            <v xml:space="preserve"> </v>
          </cell>
          <cell r="AF500">
            <v>1</v>
          </cell>
          <cell r="AG500">
            <v>1.01</v>
          </cell>
          <cell r="AH500" t="str">
            <v xml:space="preserve"> </v>
          </cell>
          <cell r="AX500" t="str">
            <v xml:space="preserve"> </v>
          </cell>
          <cell r="AY500" t="str">
            <v xml:space="preserve"> </v>
          </cell>
          <cell r="CF500">
            <v>115</v>
          </cell>
          <cell r="CH500">
            <v>115</v>
          </cell>
          <cell r="CJ500">
            <v>115</v>
          </cell>
          <cell r="CK500" t="str">
            <v xml:space="preserve"> </v>
          </cell>
          <cell r="CL500" t="str">
            <v xml:space="preserve"> </v>
          </cell>
          <cell r="CM500" t="str">
            <v xml:space="preserve"> </v>
          </cell>
          <cell r="CN500" t="str">
            <v xml:space="preserve"> </v>
          </cell>
          <cell r="CO500" t="str">
            <v xml:space="preserve"> </v>
          </cell>
          <cell r="CP500" t="str">
            <v xml:space="preserve"> </v>
          </cell>
          <cell r="CQ500" t="str">
            <v xml:space="preserve"> </v>
          </cell>
        </row>
        <row r="501">
          <cell r="A501" t="str">
            <v>72KN</v>
          </cell>
          <cell r="B501">
            <v>501</v>
          </cell>
          <cell r="C501" t="str">
            <v>Plastic Half finish</v>
          </cell>
          <cell r="D501" t="str">
            <v>Metal Pin</v>
          </cell>
          <cell r="E501" t="str">
            <v>PLASTIC RAW MATERIAL</v>
          </cell>
          <cell r="F501" t="str">
            <v>Cotton chip</v>
          </cell>
          <cell r="G501" t="str">
            <v>Epooxyresin</v>
          </cell>
          <cell r="H501" t="str">
            <v>Hardener</v>
          </cell>
          <cell r="I501" t="str">
            <v>Basic Manesium Cacbonate</v>
          </cell>
          <cell r="J501" t="str">
            <v>Rubber Additive</v>
          </cell>
          <cell r="K501" t="str">
            <v>PIGMENT</v>
          </cell>
          <cell r="P501">
            <v>1</v>
          </cell>
          <cell r="Q501">
            <v>1.01</v>
          </cell>
          <cell r="V501">
            <v>12.067156348373556</v>
          </cell>
          <cell r="W501">
            <v>12.429171038824764</v>
          </cell>
          <cell r="AB501" t="str">
            <v xml:space="preserve"> </v>
          </cell>
          <cell r="AF501">
            <v>1</v>
          </cell>
          <cell r="AG501">
            <v>1.01</v>
          </cell>
          <cell r="AH501">
            <v>0.69345000000000001</v>
          </cell>
          <cell r="AI501">
            <v>0.70038449999999997</v>
          </cell>
          <cell r="AJ501">
            <v>6.9345000000000004E-2</v>
          </cell>
          <cell r="AK501">
            <v>7.0038450000000002E-2</v>
          </cell>
          <cell r="AR501">
            <v>1.87</v>
          </cell>
          <cell r="AS501">
            <v>1.9074000000000002</v>
          </cell>
          <cell r="AZ501">
            <v>2.5499999999999998</v>
          </cell>
          <cell r="BA501">
            <v>2.601</v>
          </cell>
          <cell r="BB501">
            <v>5.78</v>
          </cell>
          <cell r="BC501">
            <v>5.8956</v>
          </cell>
          <cell r="BD501">
            <v>0.17</v>
          </cell>
          <cell r="BE501">
            <v>0.17340000000000003</v>
          </cell>
          <cell r="CF501">
            <v>115</v>
          </cell>
          <cell r="CH501">
            <v>115</v>
          </cell>
          <cell r="CJ501">
            <v>115</v>
          </cell>
          <cell r="CK501" t="str">
            <v xml:space="preserve"> </v>
          </cell>
          <cell r="CL501" t="str">
            <v xml:space="preserve"> </v>
          </cell>
          <cell r="CM501" t="str">
            <v xml:space="preserve"> </v>
          </cell>
          <cell r="CN501" t="str">
            <v xml:space="preserve"> </v>
          </cell>
          <cell r="CO501" t="str">
            <v xml:space="preserve"> </v>
          </cell>
          <cell r="CP501" t="str">
            <v xml:space="preserve"> </v>
          </cell>
          <cell r="CQ501" t="str">
            <v xml:space="preserve"> </v>
          </cell>
        </row>
        <row r="502">
          <cell r="A502">
            <v>73</v>
          </cell>
          <cell r="B502">
            <v>502</v>
          </cell>
          <cell r="C502" t="str">
            <v>Plastic Half finish</v>
          </cell>
          <cell r="D502" t="str">
            <v>Metal Pin</v>
          </cell>
          <cell r="E502" t="str">
            <v>Cotton chip</v>
          </cell>
          <cell r="F502" t="str">
            <v>Basic Manesium Cacbonate</v>
          </cell>
          <cell r="G502" t="str">
            <v>Rubber Additive</v>
          </cell>
          <cell r="H502" t="str">
            <v>PIGMENT</v>
          </cell>
          <cell r="I502" t="str">
            <v>STAINLESS STEEL</v>
          </cell>
          <cell r="P502">
            <v>1</v>
          </cell>
          <cell r="Q502">
            <v>1.01</v>
          </cell>
          <cell r="V502">
            <v>12.067156348373556</v>
          </cell>
          <cell r="W502">
            <v>12.429171038824764</v>
          </cell>
          <cell r="AB502" t="str">
            <v xml:space="preserve"> </v>
          </cell>
          <cell r="AF502">
            <v>1</v>
          </cell>
          <cell r="AG502">
            <v>1.01</v>
          </cell>
          <cell r="AH502" t="str">
            <v xml:space="preserve"> </v>
          </cell>
          <cell r="AU502">
            <v>0</v>
          </cell>
          <cell r="AX502">
            <v>1</v>
          </cell>
          <cell r="AY502">
            <v>1.01</v>
          </cell>
          <cell r="AZ502">
            <v>2.5499999999999998</v>
          </cell>
          <cell r="BA502">
            <v>2.601</v>
          </cell>
          <cell r="BB502">
            <v>5.78</v>
          </cell>
          <cell r="BC502">
            <v>5.8956</v>
          </cell>
          <cell r="BD502">
            <v>0.17</v>
          </cell>
          <cell r="BE502">
            <v>0.17340000000000003</v>
          </cell>
          <cell r="BH502">
            <v>6</v>
          </cell>
          <cell r="BI502">
            <v>6.12</v>
          </cell>
          <cell r="CF502">
            <v>115</v>
          </cell>
          <cell r="CH502">
            <v>115</v>
          </cell>
          <cell r="CJ502">
            <v>115</v>
          </cell>
          <cell r="CK502" t="str">
            <v xml:space="preserve"> </v>
          </cell>
          <cell r="CL502" t="str">
            <v xml:space="preserve"> </v>
          </cell>
          <cell r="CM502" t="str">
            <v xml:space="preserve"> </v>
          </cell>
          <cell r="CN502" t="str">
            <v xml:space="preserve"> </v>
          </cell>
          <cell r="CO502" t="str">
            <v xml:space="preserve"> </v>
          </cell>
          <cell r="CP502" t="str">
            <v xml:space="preserve"> </v>
          </cell>
          <cell r="CQ502" t="str">
            <v xml:space="preserve"> </v>
          </cell>
        </row>
        <row r="503">
          <cell r="A503">
            <v>77</v>
          </cell>
          <cell r="B503">
            <v>503</v>
          </cell>
          <cell r="C503" t="str">
            <v>Plastic Half finish</v>
          </cell>
          <cell r="D503" t="str">
            <v>Metal Pin</v>
          </cell>
          <cell r="E503" t="str">
            <v>Cotton chip</v>
          </cell>
          <cell r="F503" t="str">
            <v>RUBBER</v>
          </cell>
          <cell r="P503">
            <v>1</v>
          </cell>
          <cell r="Q503">
            <v>1.01</v>
          </cell>
          <cell r="V503">
            <v>17.733473242392446</v>
          </cell>
          <cell r="W503">
            <v>18.26547743966422</v>
          </cell>
          <cell r="AB503" t="str">
            <v xml:space="preserve"> </v>
          </cell>
          <cell r="AF503">
            <v>1</v>
          </cell>
          <cell r="AG503">
            <v>1.01</v>
          </cell>
          <cell r="AH503" t="str">
            <v xml:space="preserve"> </v>
          </cell>
          <cell r="AX503">
            <v>1</v>
          </cell>
          <cell r="AY503">
            <v>1.01</v>
          </cell>
          <cell r="CF503">
            <v>169</v>
          </cell>
          <cell r="CH503">
            <v>169</v>
          </cell>
          <cell r="CJ503">
            <v>169</v>
          </cell>
          <cell r="CK503" t="str">
            <v xml:space="preserve"> </v>
          </cell>
          <cell r="CL503" t="str">
            <v xml:space="preserve"> </v>
          </cell>
          <cell r="CM503" t="str">
            <v xml:space="preserve"> </v>
          </cell>
          <cell r="CN503" t="str">
            <v xml:space="preserve"> </v>
          </cell>
          <cell r="CO503" t="str">
            <v xml:space="preserve"> </v>
          </cell>
          <cell r="CP503" t="str">
            <v xml:space="preserve"> </v>
          </cell>
          <cell r="CQ503" t="str">
            <v xml:space="preserve"> </v>
          </cell>
        </row>
        <row r="504">
          <cell r="A504" t="str">
            <v>777PY</v>
          </cell>
          <cell r="B504">
            <v>504</v>
          </cell>
          <cell r="C504" t="str">
            <v>Plastic Half finish</v>
          </cell>
          <cell r="D504" t="str">
            <v>Plastic bristle</v>
          </cell>
          <cell r="E504" t="str">
            <v>Wire</v>
          </cell>
          <cell r="F504" t="str">
            <v>Epooxyresin</v>
          </cell>
          <cell r="G504" t="str">
            <v>Hardener</v>
          </cell>
          <cell r="H504" t="str">
            <v>Hardener</v>
          </cell>
          <cell r="P504">
            <v>1</v>
          </cell>
          <cell r="Q504">
            <v>1.01</v>
          </cell>
          <cell r="AB504">
            <v>6.48</v>
          </cell>
          <cell r="AC504">
            <v>6.6744000000000003</v>
          </cell>
          <cell r="AD504">
            <v>0.70199999999999996</v>
          </cell>
          <cell r="AE504">
            <v>0.72305999999999993</v>
          </cell>
          <cell r="AF504" t="str">
            <v xml:space="preserve"> </v>
          </cell>
          <cell r="AH504">
            <v>0.54</v>
          </cell>
          <cell r="AI504">
            <v>0.5454</v>
          </cell>
          <cell r="AJ504">
            <v>5.4000000000000006E-2</v>
          </cell>
          <cell r="AK504">
            <v>5.4540000000000005E-2</v>
          </cell>
          <cell r="AX504" t="str">
            <v xml:space="preserve"> </v>
          </cell>
          <cell r="BJ504">
            <v>1</v>
          </cell>
          <cell r="BK504">
            <v>1.01</v>
          </cell>
          <cell r="CB504">
            <v>6.4</v>
          </cell>
          <cell r="CC504">
            <v>21.1</v>
          </cell>
          <cell r="CD504">
            <v>6.4</v>
          </cell>
          <cell r="CE504">
            <v>21.1</v>
          </cell>
          <cell r="CF504">
            <v>6.4</v>
          </cell>
          <cell r="CG504">
            <v>21.1</v>
          </cell>
          <cell r="CH504">
            <v>4.0999999999999996</v>
          </cell>
          <cell r="CI504">
            <v>90</v>
          </cell>
          <cell r="CJ504" t="str">
            <v xml:space="preserve"> </v>
          </cell>
          <cell r="CK504" t="str">
            <v xml:space="preserve"> </v>
          </cell>
          <cell r="CL504" t="str">
            <v xml:space="preserve"> </v>
          </cell>
          <cell r="CM504" t="str">
            <v xml:space="preserve"> </v>
          </cell>
          <cell r="CN504" t="str">
            <v xml:space="preserve"> </v>
          </cell>
          <cell r="CO504" t="str">
            <v xml:space="preserve"> </v>
          </cell>
          <cell r="CP504" t="str">
            <v xml:space="preserve"> </v>
          </cell>
          <cell r="CQ504" t="str">
            <v xml:space="preserve"> </v>
          </cell>
        </row>
        <row r="505">
          <cell r="A505" t="str">
            <v>777PANY</v>
          </cell>
          <cell r="B505">
            <v>505</v>
          </cell>
          <cell r="C505" t="str">
            <v>Plastic Half finish</v>
          </cell>
          <cell r="D505" t="str">
            <v>Plastic bristle</v>
          </cell>
          <cell r="E505" t="str">
            <v>Wire</v>
          </cell>
          <cell r="F505" t="str">
            <v>Epooxyresin</v>
          </cell>
          <cell r="G505" t="str">
            <v>Hardener</v>
          </cell>
          <cell r="P505">
            <v>1</v>
          </cell>
          <cell r="Q505">
            <v>1.01</v>
          </cell>
          <cell r="AB505">
            <v>6.48</v>
          </cell>
          <cell r="AC505">
            <v>6.6744000000000003</v>
          </cell>
          <cell r="AD505">
            <v>0.70199999999999996</v>
          </cell>
          <cell r="AE505">
            <v>0.72305999999999993</v>
          </cell>
          <cell r="AF505" t="str">
            <v xml:space="preserve"> </v>
          </cell>
          <cell r="AH505">
            <v>0.54</v>
          </cell>
          <cell r="AI505">
            <v>0.5454</v>
          </cell>
          <cell r="AJ505">
            <v>5.4000000000000006E-2</v>
          </cell>
          <cell r="AK505">
            <v>5.4540000000000005E-2</v>
          </cell>
          <cell r="AU505">
            <v>0</v>
          </cell>
          <cell r="AX505" t="str">
            <v xml:space="preserve"> </v>
          </cell>
          <cell r="CB505">
            <v>6.4</v>
          </cell>
          <cell r="CC505">
            <v>21.1</v>
          </cell>
          <cell r="CD505">
            <v>6.4</v>
          </cell>
          <cell r="CE505">
            <v>21.1</v>
          </cell>
          <cell r="CF505">
            <v>6.4</v>
          </cell>
          <cell r="CG505">
            <v>21.1</v>
          </cell>
          <cell r="CH505">
            <v>4.0999999999999996</v>
          </cell>
          <cell r="CI505">
            <v>90</v>
          </cell>
          <cell r="CJ505" t="str">
            <v xml:space="preserve"> </v>
          </cell>
          <cell r="CK505" t="str">
            <v xml:space="preserve"> </v>
          </cell>
          <cell r="CL505" t="str">
            <v xml:space="preserve"> </v>
          </cell>
          <cell r="CM505" t="str">
            <v xml:space="preserve"> </v>
          </cell>
          <cell r="CN505" t="str">
            <v xml:space="preserve"> </v>
          </cell>
          <cell r="CO505" t="str">
            <v xml:space="preserve"> </v>
          </cell>
          <cell r="CP505" t="str">
            <v xml:space="preserve"> </v>
          </cell>
          <cell r="CQ505" t="str">
            <v xml:space="preserve"> </v>
          </cell>
        </row>
        <row r="506">
          <cell r="A506" t="str">
            <v>9PZ</v>
          </cell>
          <cell r="B506">
            <v>506</v>
          </cell>
          <cell r="C506" t="str">
            <v>PLASTIC RAW MATERIAL</v>
          </cell>
          <cell r="D506" t="str">
            <v>Metal Pin</v>
          </cell>
          <cell r="E506" t="str">
            <v>Cotton chip</v>
          </cell>
          <cell r="F506" t="str">
            <v>Epooxyresin</v>
          </cell>
          <cell r="G506" t="str">
            <v>Hardener</v>
          </cell>
          <cell r="H506" t="str">
            <v>Glue</v>
          </cell>
          <cell r="I506" t="str">
            <v>Basic Manesium Cacbonate</v>
          </cell>
          <cell r="J506" t="str">
            <v>Rubber Additive</v>
          </cell>
          <cell r="K506" t="str">
            <v>PIGMENT</v>
          </cell>
          <cell r="P506">
            <v>1</v>
          </cell>
          <cell r="Q506">
            <v>1.01</v>
          </cell>
          <cell r="V506">
            <v>16.159496327387199</v>
          </cell>
          <cell r="W506">
            <v>16.644281217208814</v>
          </cell>
          <cell r="AB506" t="str">
            <v xml:space="preserve"> </v>
          </cell>
          <cell r="AF506">
            <v>1</v>
          </cell>
          <cell r="AG506">
            <v>1.01</v>
          </cell>
          <cell r="AH506">
            <v>0.92862</v>
          </cell>
          <cell r="AI506">
            <v>0.93790620000000002</v>
          </cell>
          <cell r="AJ506">
            <v>9.2862E-2</v>
          </cell>
          <cell r="AK506">
            <v>9.3790620000000005E-2</v>
          </cell>
          <cell r="AR506">
            <v>30.125</v>
          </cell>
          <cell r="AS506">
            <v>30.727499999999999</v>
          </cell>
          <cell r="AT506">
            <v>1.56</v>
          </cell>
          <cell r="AU506">
            <v>1.5912000000000002</v>
          </cell>
          <cell r="AX506">
            <v>1</v>
          </cell>
          <cell r="AY506">
            <v>1.01</v>
          </cell>
          <cell r="AZ506">
            <v>4.2</v>
          </cell>
          <cell r="BA506">
            <v>4.2840000000000007</v>
          </cell>
          <cell r="BB506">
            <v>9.52</v>
          </cell>
          <cell r="BC506">
            <v>9.7103999999999999</v>
          </cell>
          <cell r="BD506">
            <v>0.28000000000000003</v>
          </cell>
          <cell r="BE506">
            <v>0.28560000000000002</v>
          </cell>
          <cell r="CB506">
            <v>6.5</v>
          </cell>
          <cell r="CC506">
            <v>22</v>
          </cell>
          <cell r="CD506">
            <v>6.5</v>
          </cell>
          <cell r="CE506">
            <v>22</v>
          </cell>
          <cell r="CF506">
            <v>6.5</v>
          </cell>
          <cell r="CG506">
            <v>22</v>
          </cell>
          <cell r="CH506">
            <v>2.6</v>
          </cell>
          <cell r="CJ506">
            <v>154</v>
          </cell>
          <cell r="CK506" t="str">
            <v xml:space="preserve"> </v>
          </cell>
          <cell r="CL506" t="str">
            <v xml:space="preserve"> </v>
          </cell>
          <cell r="CM506" t="str">
            <v xml:space="preserve"> </v>
          </cell>
          <cell r="CN506" t="str">
            <v xml:space="preserve"> </v>
          </cell>
          <cell r="CO506" t="str">
            <v xml:space="preserve"> </v>
          </cell>
          <cell r="CP506" t="str">
            <v xml:space="preserve"> </v>
          </cell>
          <cell r="CQ506" t="str">
            <v xml:space="preserve"> </v>
          </cell>
        </row>
        <row r="507">
          <cell r="A507">
            <v>9</v>
          </cell>
          <cell r="B507">
            <v>507</v>
          </cell>
          <cell r="C507" t="str">
            <v>Plastic Half finish</v>
          </cell>
          <cell r="D507" t="str">
            <v>Metal Pin</v>
          </cell>
          <cell r="E507" t="str">
            <v>Glue</v>
          </cell>
          <cell r="F507" t="str">
            <v>Cotton chip</v>
          </cell>
          <cell r="G507" t="str">
            <v>Basic Manesium Cacbonate</v>
          </cell>
          <cell r="H507" t="str">
            <v>Rubber Additive</v>
          </cell>
          <cell r="I507" t="str">
            <v>PIGMENT</v>
          </cell>
          <cell r="J507" t="str">
            <v>CARD</v>
          </cell>
          <cell r="P507">
            <v>1</v>
          </cell>
          <cell r="Q507">
            <v>1.01</v>
          </cell>
          <cell r="V507">
            <v>16.159496327387199</v>
          </cell>
          <cell r="W507">
            <v>16.644281217208814</v>
          </cell>
          <cell r="AB507" t="str">
            <v xml:space="preserve"> </v>
          </cell>
          <cell r="AF507">
            <v>1</v>
          </cell>
          <cell r="AG507">
            <v>1.01</v>
          </cell>
          <cell r="AH507" t="str">
            <v xml:space="preserve"> </v>
          </cell>
          <cell r="AT507">
            <v>0.8</v>
          </cell>
          <cell r="AU507">
            <v>0.81600000000000006</v>
          </cell>
          <cell r="AZ507">
            <v>4.2</v>
          </cell>
          <cell r="BA507">
            <v>4.2840000000000007</v>
          </cell>
          <cell r="BB507">
            <v>9.52</v>
          </cell>
          <cell r="BC507">
            <v>9.7103999999999999</v>
          </cell>
          <cell r="BD507">
            <v>0.28000000000000003</v>
          </cell>
          <cell r="BE507">
            <v>0.28560000000000002</v>
          </cell>
          <cell r="CB507">
            <v>6.5</v>
          </cell>
          <cell r="CC507">
            <v>22</v>
          </cell>
          <cell r="CD507">
            <v>6.5</v>
          </cell>
          <cell r="CE507">
            <v>22</v>
          </cell>
          <cell r="CF507">
            <v>6.5</v>
          </cell>
          <cell r="CG507">
            <v>22</v>
          </cell>
          <cell r="CH507">
            <v>2.6</v>
          </cell>
          <cell r="CJ507">
            <v>154</v>
          </cell>
          <cell r="CK507" t="str">
            <v xml:space="preserve"> </v>
          </cell>
          <cell r="CL507" t="str">
            <v xml:space="preserve"> </v>
          </cell>
          <cell r="CM507" t="str">
            <v xml:space="preserve"> </v>
          </cell>
          <cell r="CN507" t="str">
            <v xml:space="preserve"> </v>
          </cell>
          <cell r="CO507" t="str">
            <v xml:space="preserve"> </v>
          </cell>
          <cell r="CP507" t="str">
            <v xml:space="preserve"> </v>
          </cell>
          <cell r="CQ507" t="str">
            <v xml:space="preserve"> </v>
          </cell>
        </row>
        <row r="508">
          <cell r="A508" t="str">
            <v>992CPY</v>
          </cell>
          <cell r="B508">
            <v>508</v>
          </cell>
          <cell r="C508" t="str">
            <v>Plastic Half finish</v>
          </cell>
          <cell r="D508" t="str">
            <v>Plastic bristle</v>
          </cell>
          <cell r="E508" t="str">
            <v xml:space="preserve">EMP GRIP </v>
          </cell>
          <cell r="F508" t="str">
            <v>PLASTIC NECK</v>
          </cell>
          <cell r="G508" t="str">
            <v>Wire</v>
          </cell>
          <cell r="H508" t="str">
            <v>Epooxyresin</v>
          </cell>
          <cell r="I508" t="str">
            <v>Hardener</v>
          </cell>
          <cell r="J508" t="str">
            <v>Glue</v>
          </cell>
          <cell r="P508">
            <v>1</v>
          </cell>
          <cell r="Q508">
            <v>1.01</v>
          </cell>
          <cell r="AB508">
            <v>5.7</v>
          </cell>
          <cell r="AC508">
            <v>5.8710000000000004</v>
          </cell>
          <cell r="AD508">
            <v>0.61619999999999997</v>
          </cell>
          <cell r="AE508">
            <v>0.63468599999999997</v>
          </cell>
          <cell r="AF508" t="str">
            <v xml:space="preserve"> </v>
          </cell>
          <cell r="AH508">
            <v>0.18</v>
          </cell>
          <cell r="AI508">
            <v>0.18179999999999999</v>
          </cell>
          <cell r="AJ508">
            <v>1.7999999999999999E-2</v>
          </cell>
          <cell r="AK508">
            <v>1.8179999999999998E-2</v>
          </cell>
          <cell r="AT508">
            <v>0.7</v>
          </cell>
          <cell r="AU508">
            <v>0.71399999999999997</v>
          </cell>
          <cell r="AV508">
            <v>1</v>
          </cell>
          <cell r="AW508">
            <v>1.02</v>
          </cell>
          <cell r="AX508" t="str">
            <v xml:space="preserve"> </v>
          </cell>
          <cell r="BP508">
            <v>1</v>
          </cell>
          <cell r="BQ508">
            <v>1.01</v>
          </cell>
          <cell r="BR508">
            <v>1</v>
          </cell>
          <cell r="BS508">
            <v>1.01</v>
          </cell>
          <cell r="CB508">
            <v>3.4</v>
          </cell>
          <cell r="CC508">
            <v>24.6</v>
          </cell>
          <cell r="CD508">
            <v>3.4</v>
          </cell>
          <cell r="CE508">
            <v>24.6</v>
          </cell>
          <cell r="CF508">
            <v>3.4</v>
          </cell>
          <cell r="CG508">
            <v>24.6</v>
          </cell>
          <cell r="CH508">
            <v>2.9</v>
          </cell>
          <cell r="CI508">
            <v>79</v>
          </cell>
          <cell r="CJ508" t="str">
            <v xml:space="preserve"> </v>
          </cell>
          <cell r="CK508" t="str">
            <v xml:space="preserve"> </v>
          </cell>
          <cell r="CL508" t="str">
            <v xml:space="preserve"> </v>
          </cell>
          <cell r="CM508" t="str">
            <v xml:space="preserve"> </v>
          </cell>
          <cell r="CN508" t="str">
            <v xml:space="preserve"> </v>
          </cell>
          <cell r="CO508" t="str">
            <v xml:space="preserve"> </v>
          </cell>
          <cell r="CP508" t="str">
            <v xml:space="preserve"> </v>
          </cell>
          <cell r="CQ508" t="str">
            <v xml:space="preserve"> </v>
          </cell>
        </row>
        <row r="509">
          <cell r="A509" t="str">
            <v>993CHP</v>
          </cell>
          <cell r="B509">
            <v>509</v>
          </cell>
          <cell r="C509" t="str">
            <v>Plastic Half finish</v>
          </cell>
          <cell r="D509" t="str">
            <v>Plastic Pin</v>
          </cell>
          <cell r="E509" t="str">
            <v>Plastic Circle</v>
          </cell>
          <cell r="F509" t="str">
            <v xml:space="preserve">EMP GRIP </v>
          </cell>
          <cell r="G509" t="str">
            <v>PLASTIC NECK</v>
          </cell>
          <cell r="H509" t="str">
            <v>Epooxyresin</v>
          </cell>
          <cell r="I509" t="str">
            <v>Hardener</v>
          </cell>
          <cell r="J509" t="str">
            <v>Glue</v>
          </cell>
          <cell r="K509" t="str">
            <v>Basic Manesium Cacbonate</v>
          </cell>
          <cell r="L509" t="str">
            <v>Rubber Additive</v>
          </cell>
          <cell r="M509" t="str">
            <v>PIGMENT</v>
          </cell>
          <cell r="P509">
            <v>1</v>
          </cell>
          <cell r="Q509">
            <v>1.01</v>
          </cell>
          <cell r="Z509">
            <v>6</v>
          </cell>
          <cell r="AA509">
            <v>6.18</v>
          </cell>
          <cell r="AB509" t="str">
            <v xml:space="preserve"> </v>
          </cell>
          <cell r="AF509" t="str">
            <v xml:space="preserve"> </v>
          </cell>
          <cell r="AH509">
            <v>0.60299999999999998</v>
          </cell>
          <cell r="AI509">
            <v>0.60902999999999996</v>
          </cell>
          <cell r="AJ509">
            <v>6.0299999999999999E-2</v>
          </cell>
          <cell r="AK509">
            <v>6.0902999999999999E-2</v>
          </cell>
          <cell r="AT509">
            <v>0.7</v>
          </cell>
          <cell r="AU509">
            <v>0.71399999999999997</v>
          </cell>
          <cell r="AV509">
            <v>1</v>
          </cell>
          <cell r="AW509">
            <v>1.02</v>
          </cell>
          <cell r="AZ509">
            <v>3.6</v>
          </cell>
          <cell r="BA509">
            <v>3.6720000000000002</v>
          </cell>
          <cell r="BB509">
            <v>8.16</v>
          </cell>
          <cell r="BC509">
            <v>8.3231999999999999</v>
          </cell>
          <cell r="BD509">
            <v>0.24</v>
          </cell>
          <cell r="BE509">
            <v>0.24479999999999999</v>
          </cell>
          <cell r="BL509">
            <v>1</v>
          </cell>
          <cell r="BM509">
            <v>1.01</v>
          </cell>
          <cell r="BN509">
            <v>1</v>
          </cell>
          <cell r="BO509">
            <v>1.01</v>
          </cell>
          <cell r="BP509">
            <v>1</v>
          </cell>
          <cell r="BQ509">
            <v>1.01</v>
          </cell>
          <cell r="BR509">
            <v>1</v>
          </cell>
          <cell r="BS509">
            <v>1.01</v>
          </cell>
          <cell r="CB509">
            <v>4.7</v>
          </cell>
          <cell r="CC509">
            <v>22.4</v>
          </cell>
          <cell r="CD509">
            <v>4.7</v>
          </cell>
          <cell r="CE509">
            <v>22.4</v>
          </cell>
          <cell r="CF509">
            <v>4.7</v>
          </cell>
          <cell r="CG509">
            <v>22.4</v>
          </cell>
          <cell r="CH509">
            <v>3.6</v>
          </cell>
          <cell r="CJ509">
            <v>100</v>
          </cell>
          <cell r="CK509" t="str">
            <v xml:space="preserve"> </v>
          </cell>
          <cell r="CL509" t="str">
            <v xml:space="preserve"> </v>
          </cell>
          <cell r="CM509" t="str">
            <v xml:space="preserve"> </v>
          </cell>
          <cell r="CN509" t="str">
            <v xml:space="preserve"> </v>
          </cell>
          <cell r="CO509" t="str">
            <v xml:space="preserve"> </v>
          </cell>
          <cell r="CP509" t="str">
            <v xml:space="preserve"> </v>
          </cell>
          <cell r="CQ509" t="str">
            <v xml:space="preserve"> </v>
          </cell>
        </row>
        <row r="510">
          <cell r="A510" t="str">
            <v>993CBHPY</v>
          </cell>
          <cell r="B510">
            <v>510</v>
          </cell>
          <cell r="C510" t="str">
            <v>Plastic Half finish</v>
          </cell>
          <cell r="D510" t="str">
            <v>Plastic Pin</v>
          </cell>
          <cell r="E510" t="str">
            <v>Epooxyresin</v>
          </cell>
          <cell r="F510" t="str">
            <v>Hardener</v>
          </cell>
          <cell r="G510" t="str">
            <v>Glue</v>
          </cell>
          <cell r="H510" t="str">
            <v>Basic Manesium Cacbonate</v>
          </cell>
          <cell r="I510" t="str">
            <v>Rubber Additive</v>
          </cell>
          <cell r="J510" t="str">
            <v>PIGMENT</v>
          </cell>
          <cell r="P510">
            <v>1</v>
          </cell>
          <cell r="Q510">
            <v>1.01</v>
          </cell>
          <cell r="Z510">
            <v>6</v>
          </cell>
          <cell r="AA510">
            <v>6.18</v>
          </cell>
          <cell r="AB510" t="str">
            <v xml:space="preserve"> </v>
          </cell>
          <cell r="AF510" t="str">
            <v xml:space="preserve"> </v>
          </cell>
          <cell r="AH510">
            <v>0.60299999999999998</v>
          </cell>
          <cell r="AI510">
            <v>0.60902999999999996</v>
          </cell>
          <cell r="AJ510">
            <v>6.0299999999999999E-2</v>
          </cell>
          <cell r="AK510">
            <v>6.0902999999999999E-2</v>
          </cell>
          <cell r="AT510">
            <v>0.7</v>
          </cell>
          <cell r="AU510">
            <v>0.71399999999999997</v>
          </cell>
          <cell r="AZ510">
            <v>3.84</v>
          </cell>
          <cell r="BA510">
            <v>3.9167999999999998</v>
          </cell>
          <cell r="BB510">
            <v>0.25600000000000001</v>
          </cell>
          <cell r="BC510">
            <v>0.26112000000000002</v>
          </cell>
          <cell r="BD510">
            <v>8.6999999999999993</v>
          </cell>
          <cell r="BE510">
            <v>8.8739999999999988</v>
          </cell>
          <cell r="CB510">
            <v>4.7</v>
          </cell>
          <cell r="CC510">
            <v>22.4</v>
          </cell>
          <cell r="CD510">
            <v>4.7</v>
          </cell>
          <cell r="CE510">
            <v>22.4</v>
          </cell>
          <cell r="CF510">
            <v>4.7</v>
          </cell>
          <cell r="CG510">
            <v>22.4</v>
          </cell>
          <cell r="CH510">
            <v>3.6</v>
          </cell>
          <cell r="CJ510">
            <v>100</v>
          </cell>
          <cell r="CK510" t="str">
            <v xml:space="preserve"> </v>
          </cell>
          <cell r="CL510" t="str">
            <v xml:space="preserve"> </v>
          </cell>
          <cell r="CM510" t="str">
            <v xml:space="preserve"> </v>
          </cell>
          <cell r="CN510" t="str">
            <v xml:space="preserve"> </v>
          </cell>
          <cell r="CO510" t="str">
            <v xml:space="preserve"> </v>
          </cell>
          <cell r="CP510" t="str">
            <v xml:space="preserve"> </v>
          </cell>
          <cell r="CQ510" t="str">
            <v xml:space="preserve"> </v>
          </cell>
        </row>
        <row r="511">
          <cell r="A511" t="str">
            <v>993CP</v>
          </cell>
          <cell r="B511">
            <v>511</v>
          </cell>
          <cell r="C511" t="str">
            <v>Plastic Half finish</v>
          </cell>
          <cell r="D511" t="str">
            <v>Metal Pin</v>
          </cell>
          <cell r="E511" t="str">
            <v>Cotton chip</v>
          </cell>
          <cell r="F511" t="str">
            <v>Epooxyresin</v>
          </cell>
          <cell r="G511" t="str">
            <v>Hardener</v>
          </cell>
          <cell r="H511" t="str">
            <v>Glue</v>
          </cell>
          <cell r="P511">
            <v>1</v>
          </cell>
          <cell r="Q511">
            <v>1.01</v>
          </cell>
          <cell r="V511">
            <v>11.962224554039874</v>
          </cell>
          <cell r="W511">
            <v>12.321091290661071</v>
          </cell>
          <cell r="AB511" t="str">
            <v xml:space="preserve"> </v>
          </cell>
          <cell r="AF511">
            <v>1</v>
          </cell>
          <cell r="AG511">
            <v>1.01</v>
          </cell>
          <cell r="AH511">
            <v>0.68741999999999992</v>
          </cell>
          <cell r="AI511">
            <v>0.69429419999999997</v>
          </cell>
          <cell r="AJ511">
            <v>6.8741999999999998E-2</v>
          </cell>
          <cell r="AK511">
            <v>6.9429419999999992E-2</v>
          </cell>
          <cell r="AT511">
            <v>0.7</v>
          </cell>
          <cell r="AU511">
            <v>0.71399999999999997</v>
          </cell>
          <cell r="AX511">
            <v>1</v>
          </cell>
          <cell r="AY511">
            <v>1.01</v>
          </cell>
          <cell r="CB511">
            <v>4.7</v>
          </cell>
          <cell r="CC511">
            <v>22.4</v>
          </cell>
          <cell r="CD511">
            <v>4.7</v>
          </cell>
          <cell r="CE511">
            <v>22.4</v>
          </cell>
          <cell r="CF511">
            <v>4.7</v>
          </cell>
          <cell r="CG511">
            <v>22.4</v>
          </cell>
          <cell r="CH511">
            <v>3.6</v>
          </cell>
          <cell r="CJ511">
            <v>114</v>
          </cell>
          <cell r="CK511" t="str">
            <v xml:space="preserve"> </v>
          </cell>
          <cell r="CL511" t="str">
            <v xml:space="preserve"> </v>
          </cell>
          <cell r="CM511" t="str">
            <v xml:space="preserve"> </v>
          </cell>
          <cell r="CN511" t="str">
            <v xml:space="preserve"> </v>
          </cell>
          <cell r="CO511" t="str">
            <v xml:space="preserve"> </v>
          </cell>
          <cell r="CP511" t="str">
            <v xml:space="preserve"> </v>
          </cell>
          <cell r="CQ511" t="str">
            <v xml:space="preserve"> </v>
          </cell>
        </row>
        <row r="512">
          <cell r="A512" t="str">
            <v>993LCP</v>
          </cell>
          <cell r="B512">
            <v>512</v>
          </cell>
          <cell r="C512" t="str">
            <v>Plastic Half finish</v>
          </cell>
          <cell r="D512" t="str">
            <v>Metal Pin</v>
          </cell>
          <cell r="E512" t="str">
            <v>Cotton chip</v>
          </cell>
          <cell r="F512" t="str">
            <v>Epooxyresin</v>
          </cell>
          <cell r="G512" t="str">
            <v>Hardener</v>
          </cell>
          <cell r="H512" t="str">
            <v>Glue</v>
          </cell>
          <cell r="P512">
            <v>1</v>
          </cell>
          <cell r="Q512">
            <v>1.01</v>
          </cell>
          <cell r="V512">
            <v>18.363064008394542</v>
          </cell>
          <cell r="W512">
            <v>18.913955928646377</v>
          </cell>
          <cell r="AB512" t="str">
            <v xml:space="preserve"> </v>
          </cell>
          <cell r="AF512">
            <v>1</v>
          </cell>
          <cell r="AG512">
            <v>1.01</v>
          </cell>
          <cell r="AH512">
            <v>1.05525</v>
          </cell>
          <cell r="AI512">
            <v>1.0658025</v>
          </cell>
          <cell r="AJ512">
            <v>0.10552500000000001</v>
          </cell>
          <cell r="AK512">
            <v>0.10658025000000002</v>
          </cell>
          <cell r="AT512">
            <v>0.9</v>
          </cell>
          <cell r="AU512">
            <v>0.91800000000000004</v>
          </cell>
          <cell r="AX512">
            <v>1</v>
          </cell>
          <cell r="AY512">
            <v>1.01</v>
          </cell>
          <cell r="CF512">
            <v>175</v>
          </cell>
          <cell r="CH512">
            <v>175</v>
          </cell>
          <cell r="CJ512">
            <v>175</v>
          </cell>
          <cell r="CK512" t="str">
            <v xml:space="preserve"> </v>
          </cell>
          <cell r="CL512" t="str">
            <v xml:space="preserve"> </v>
          </cell>
          <cell r="CM512" t="str">
            <v xml:space="preserve"> </v>
          </cell>
          <cell r="CN512" t="str">
            <v xml:space="preserve"> </v>
          </cell>
          <cell r="CO512" t="str">
            <v xml:space="preserve"> </v>
          </cell>
          <cell r="CP512" t="str">
            <v xml:space="preserve"> </v>
          </cell>
          <cell r="CQ512" t="str">
            <v xml:space="preserve"> </v>
          </cell>
        </row>
        <row r="513">
          <cell r="A513" t="str">
            <v>994CP</v>
          </cell>
          <cell r="B513">
            <v>513</v>
          </cell>
          <cell r="C513" t="str">
            <v>Plastic Half finish</v>
          </cell>
          <cell r="D513" t="str">
            <v>PLASTIC RAW MATERIAL</v>
          </cell>
          <cell r="E513" t="str">
            <v>Epooxyresin</v>
          </cell>
          <cell r="F513" t="str">
            <v>Hardener</v>
          </cell>
          <cell r="G513" t="str">
            <v xml:space="preserve">EMP GRIP </v>
          </cell>
          <cell r="H513" t="str">
            <v>PLASTIC NECK</v>
          </cell>
          <cell r="I513" t="str">
            <v>Plastic Pad</v>
          </cell>
          <cell r="J513" t="str">
            <v>Glue</v>
          </cell>
          <cell r="K513" t="str">
            <v>Basic Manesium Cacbonate</v>
          </cell>
          <cell r="L513" t="str">
            <v>Rubber Additive</v>
          </cell>
          <cell r="M513" t="str">
            <v>PIGMENT</v>
          </cell>
          <cell r="N513" t="str">
            <v>CARD</v>
          </cell>
          <cell r="P513">
            <v>1</v>
          </cell>
          <cell r="Q513">
            <v>1.01</v>
          </cell>
          <cell r="AB513" t="str">
            <v xml:space="preserve"> </v>
          </cell>
          <cell r="AF513" t="str">
            <v xml:space="preserve"> </v>
          </cell>
          <cell r="AH513">
            <v>0.91052999999999995</v>
          </cell>
          <cell r="AI513">
            <v>0.91963529999999993</v>
          </cell>
          <cell r="AJ513">
            <v>9.1052999999999995E-2</v>
          </cell>
          <cell r="AK513">
            <v>9.1963530000000002E-2</v>
          </cell>
          <cell r="AR513">
            <v>8.11</v>
          </cell>
          <cell r="AS513">
            <v>8.2721999999999998</v>
          </cell>
          <cell r="AT513">
            <v>0.8</v>
          </cell>
          <cell r="AU513">
            <v>0.81600000000000006</v>
          </cell>
          <cell r="AV513">
            <v>1</v>
          </cell>
          <cell r="AW513">
            <v>1.02</v>
          </cell>
          <cell r="AZ513">
            <v>4.2</v>
          </cell>
          <cell r="BA513">
            <v>4.2840000000000007</v>
          </cell>
          <cell r="BB513">
            <v>0.28000000000000003</v>
          </cell>
          <cell r="BC513">
            <v>0.28560000000000002</v>
          </cell>
          <cell r="BD513">
            <v>9.52</v>
          </cell>
          <cell r="BE513">
            <v>9.7103999999999999</v>
          </cell>
          <cell r="BJ513">
            <v>1</v>
          </cell>
          <cell r="BK513">
            <v>1.01</v>
          </cell>
          <cell r="BP513">
            <v>1</v>
          </cell>
          <cell r="BQ513">
            <v>1.01</v>
          </cell>
          <cell r="BR513">
            <v>1</v>
          </cell>
          <cell r="BS513">
            <v>1.01</v>
          </cell>
          <cell r="CB513">
            <v>3.8</v>
          </cell>
          <cell r="CC513">
            <v>22.3</v>
          </cell>
          <cell r="CD513">
            <v>3.8</v>
          </cell>
          <cell r="CE513">
            <v>22.3</v>
          </cell>
          <cell r="CF513">
            <v>3.8</v>
          </cell>
          <cell r="CG513">
            <v>22.3</v>
          </cell>
          <cell r="CH513">
            <v>4.2</v>
          </cell>
          <cell r="CJ513" t="str">
            <v xml:space="preserve"> </v>
          </cell>
          <cell r="CK513" t="str">
            <v xml:space="preserve"> </v>
          </cell>
          <cell r="CL513" t="str">
            <v xml:space="preserve"> </v>
          </cell>
          <cell r="CM513" t="str">
            <v xml:space="preserve"> </v>
          </cell>
          <cell r="CN513" t="str">
            <v xml:space="preserve"> </v>
          </cell>
          <cell r="CO513" t="str">
            <v xml:space="preserve"> </v>
          </cell>
          <cell r="CP513" t="str">
            <v xml:space="preserve"> </v>
          </cell>
          <cell r="CQ513" t="str">
            <v xml:space="preserve"> </v>
          </cell>
        </row>
        <row r="514">
          <cell r="A514" t="str">
            <v>995CBP</v>
          </cell>
          <cell r="B514">
            <v>514</v>
          </cell>
          <cell r="C514" t="str">
            <v>Plastic Half finish</v>
          </cell>
          <cell r="D514" t="str">
            <v>Plastic Pin</v>
          </cell>
          <cell r="E514" t="str">
            <v>Epooxyresin</v>
          </cell>
          <cell r="F514" t="str">
            <v>Hardener</v>
          </cell>
          <cell r="G514" t="str">
            <v>Glue</v>
          </cell>
          <cell r="H514" t="str">
            <v>RUBBER</v>
          </cell>
          <cell r="P514">
            <v>1</v>
          </cell>
          <cell r="Q514">
            <v>1.01</v>
          </cell>
          <cell r="Z514">
            <v>8.25</v>
          </cell>
          <cell r="AA514">
            <v>8.4975000000000005</v>
          </cell>
          <cell r="AB514" t="str">
            <v xml:space="preserve"> </v>
          </cell>
          <cell r="AF514" t="str">
            <v xml:space="preserve"> </v>
          </cell>
          <cell r="AH514">
            <v>0.80801999999999996</v>
          </cell>
          <cell r="AI514">
            <v>0.81610019999999994</v>
          </cell>
          <cell r="AJ514">
            <v>8.0801999999999999E-2</v>
          </cell>
          <cell r="AK514">
            <v>8.1610020000000005E-2</v>
          </cell>
          <cell r="AT514">
            <v>0.8</v>
          </cell>
          <cell r="AU514">
            <v>0.81600000000000006</v>
          </cell>
          <cell r="AX514">
            <v>1</v>
          </cell>
          <cell r="AY514">
            <v>1.01</v>
          </cell>
          <cell r="CB514">
            <v>6.8</v>
          </cell>
          <cell r="CC514">
            <v>23.2</v>
          </cell>
          <cell r="CD514">
            <v>6.8</v>
          </cell>
          <cell r="CE514">
            <v>23.2</v>
          </cell>
          <cell r="CF514">
            <v>6.8</v>
          </cell>
          <cell r="CG514">
            <v>23.2</v>
          </cell>
          <cell r="CH514">
            <v>3.2</v>
          </cell>
          <cell r="CJ514">
            <v>134</v>
          </cell>
          <cell r="CK514" t="str">
            <v xml:space="preserve"> </v>
          </cell>
          <cell r="CL514" t="str">
            <v xml:space="preserve"> </v>
          </cell>
          <cell r="CM514" t="str">
            <v xml:space="preserve"> </v>
          </cell>
          <cell r="CN514" t="str">
            <v xml:space="preserve"> </v>
          </cell>
          <cell r="CO514" t="str">
            <v xml:space="preserve"> </v>
          </cell>
          <cell r="CP514" t="str">
            <v xml:space="preserve"> </v>
          </cell>
          <cell r="CQ514" t="str">
            <v xml:space="preserve"> </v>
          </cell>
        </row>
        <row r="515">
          <cell r="A515" t="str">
            <v>995CP</v>
          </cell>
          <cell r="B515">
            <v>515</v>
          </cell>
          <cell r="C515" t="str">
            <v>Plastic Half finish</v>
          </cell>
          <cell r="D515" t="str">
            <v>Metal Pin</v>
          </cell>
          <cell r="E515" t="str">
            <v>Cotton chip</v>
          </cell>
          <cell r="F515" t="str">
            <v>Epooxyresin</v>
          </cell>
          <cell r="G515" t="str">
            <v>Hardener</v>
          </cell>
          <cell r="H515" t="str">
            <v>Glue</v>
          </cell>
          <cell r="P515">
            <v>1</v>
          </cell>
          <cell r="Q515">
            <v>1.01</v>
          </cell>
          <cell r="V515">
            <v>15.424973767051416</v>
          </cell>
          <cell r="W515">
            <v>15.887722980062959</v>
          </cell>
          <cell r="AB515" t="str">
            <v xml:space="preserve"> </v>
          </cell>
          <cell r="AF515">
            <v>1</v>
          </cell>
          <cell r="AG515">
            <v>1.01</v>
          </cell>
          <cell r="AH515">
            <v>0.88640999999999992</v>
          </cell>
          <cell r="AI515">
            <v>0.89527409999999996</v>
          </cell>
          <cell r="AJ515">
            <v>8.8640999999999998E-2</v>
          </cell>
          <cell r="AK515">
            <v>8.9527410000000002E-2</v>
          </cell>
          <cell r="AT515">
            <v>1.1000000000000001</v>
          </cell>
          <cell r="AU515">
            <v>1.1220000000000001</v>
          </cell>
          <cell r="AX515">
            <v>1</v>
          </cell>
          <cell r="AY515">
            <v>1.01</v>
          </cell>
          <cell r="CB515">
            <v>6.6</v>
          </cell>
          <cell r="CC515">
            <v>22.3</v>
          </cell>
          <cell r="CD515">
            <v>6.6</v>
          </cell>
          <cell r="CE515">
            <v>22.3</v>
          </cell>
          <cell r="CF515">
            <v>6.6</v>
          </cell>
          <cell r="CG515">
            <v>22.3</v>
          </cell>
          <cell r="CH515">
            <v>2.9</v>
          </cell>
          <cell r="CJ515">
            <v>147</v>
          </cell>
          <cell r="CK515" t="str">
            <v xml:space="preserve"> </v>
          </cell>
          <cell r="CL515" t="str">
            <v xml:space="preserve"> </v>
          </cell>
          <cell r="CM515" t="str">
            <v xml:space="preserve"> </v>
          </cell>
          <cell r="CN515" t="str">
            <v xml:space="preserve"> </v>
          </cell>
          <cell r="CO515" t="str">
            <v xml:space="preserve"> </v>
          </cell>
          <cell r="CP515" t="str">
            <v xml:space="preserve"> </v>
          </cell>
          <cell r="CQ515" t="str">
            <v xml:space="preserve"> </v>
          </cell>
        </row>
        <row r="516">
          <cell r="A516" t="str">
            <v>995CBHP</v>
          </cell>
          <cell r="B516">
            <v>516</v>
          </cell>
          <cell r="C516" t="str">
            <v>Plastic Half finish</v>
          </cell>
          <cell r="D516" t="str">
            <v>Plastic Pin</v>
          </cell>
          <cell r="E516" t="str">
            <v>Epooxyresin</v>
          </cell>
          <cell r="F516" t="str">
            <v>Hardener</v>
          </cell>
          <cell r="G516" t="str">
            <v>Glue</v>
          </cell>
          <cell r="H516" t="str">
            <v>Basic Manesium Cacbonate</v>
          </cell>
          <cell r="I516" t="str">
            <v>Rubber Additive</v>
          </cell>
          <cell r="J516" t="str">
            <v>PIGMENT</v>
          </cell>
          <cell r="K516" t="str">
            <v>Plastic Circle</v>
          </cell>
          <cell r="L516" t="str">
            <v xml:space="preserve">EMP GRIP </v>
          </cell>
          <cell r="M516" t="str">
            <v>PLASTIC NECK</v>
          </cell>
          <cell r="P516">
            <v>1</v>
          </cell>
          <cell r="Q516">
            <v>1.01</v>
          </cell>
          <cell r="Z516">
            <v>8.25</v>
          </cell>
          <cell r="AA516">
            <v>8.4975000000000005</v>
          </cell>
          <cell r="AB516" t="str">
            <v xml:space="preserve"> </v>
          </cell>
          <cell r="AF516" t="str">
            <v xml:space="preserve"> </v>
          </cell>
          <cell r="AH516">
            <v>0.80801999999999996</v>
          </cell>
          <cell r="AI516">
            <v>0.81610019999999994</v>
          </cell>
          <cell r="AJ516">
            <v>8.0801999999999999E-2</v>
          </cell>
          <cell r="AK516">
            <v>8.1610020000000005E-2</v>
          </cell>
          <cell r="AT516">
            <v>0.8</v>
          </cell>
          <cell r="AU516">
            <v>0.81600000000000006</v>
          </cell>
          <cell r="AZ516">
            <v>4.8600000000000003</v>
          </cell>
          <cell r="BA516">
            <v>4.9572000000000003</v>
          </cell>
          <cell r="BB516">
            <v>0.32</v>
          </cell>
          <cell r="BC516">
            <v>0.32640000000000002</v>
          </cell>
          <cell r="BD516">
            <v>11</v>
          </cell>
          <cell r="BE516">
            <v>11.22</v>
          </cell>
          <cell r="BL516">
            <v>1</v>
          </cell>
          <cell r="BM516">
            <v>1.01</v>
          </cell>
          <cell r="BP516">
            <v>1</v>
          </cell>
          <cell r="BQ516">
            <v>1.01</v>
          </cell>
          <cell r="BR516">
            <v>1</v>
          </cell>
          <cell r="BS516">
            <v>1.01</v>
          </cell>
          <cell r="CB516">
            <v>6.8</v>
          </cell>
          <cell r="CC516">
            <v>23.2</v>
          </cell>
          <cell r="CD516">
            <v>6.8</v>
          </cell>
          <cell r="CE516">
            <v>23.2</v>
          </cell>
          <cell r="CF516">
            <v>6.8</v>
          </cell>
          <cell r="CG516">
            <v>23.2</v>
          </cell>
          <cell r="CH516">
            <v>3.2</v>
          </cell>
          <cell r="CJ516">
            <v>134</v>
          </cell>
          <cell r="CK516" t="str">
            <v xml:space="preserve"> </v>
          </cell>
          <cell r="CL516" t="str">
            <v xml:space="preserve"> </v>
          </cell>
          <cell r="CM516" t="str">
            <v xml:space="preserve"> </v>
          </cell>
          <cell r="CN516" t="str">
            <v xml:space="preserve"> </v>
          </cell>
          <cell r="CO516" t="str">
            <v xml:space="preserve"> </v>
          </cell>
          <cell r="CP516" t="str">
            <v xml:space="preserve"> </v>
          </cell>
          <cell r="CQ516" t="str">
            <v xml:space="preserve"> </v>
          </cell>
        </row>
        <row r="517">
          <cell r="A517" t="str">
            <v>995CHP</v>
          </cell>
          <cell r="B517">
            <v>517</v>
          </cell>
          <cell r="C517" t="str">
            <v>Plastic Half finish</v>
          </cell>
          <cell r="D517" t="str">
            <v>Plastic Pin</v>
          </cell>
          <cell r="E517" t="str">
            <v>Plastic Circle</v>
          </cell>
          <cell r="F517" t="str">
            <v xml:space="preserve">EMP GRIP </v>
          </cell>
          <cell r="G517" t="str">
            <v>PLASTIC NECK</v>
          </cell>
          <cell r="H517" t="str">
            <v>Epooxyresin</v>
          </cell>
          <cell r="I517" t="str">
            <v>Hardener</v>
          </cell>
          <cell r="J517" t="str">
            <v>Glue</v>
          </cell>
          <cell r="K517" t="str">
            <v>Cotton chip</v>
          </cell>
          <cell r="L517" t="str">
            <v>Basic Manesium Cacbonate</v>
          </cell>
          <cell r="M517" t="str">
            <v>Rubber Additive</v>
          </cell>
          <cell r="N517" t="str">
            <v>PIGMENT</v>
          </cell>
          <cell r="P517">
            <v>1</v>
          </cell>
          <cell r="Q517">
            <v>1.01</v>
          </cell>
          <cell r="Z517">
            <v>8.25</v>
          </cell>
          <cell r="AA517">
            <v>8.4975000000000005</v>
          </cell>
          <cell r="AB517" t="str">
            <v xml:space="preserve"> </v>
          </cell>
          <cell r="AF517">
            <v>1</v>
          </cell>
          <cell r="AG517">
            <v>1.01</v>
          </cell>
          <cell r="AH517">
            <v>0.80801999999999996</v>
          </cell>
          <cell r="AI517">
            <v>0.81610019999999994</v>
          </cell>
          <cell r="AJ517">
            <v>8.0801999999999999E-2</v>
          </cell>
          <cell r="AK517">
            <v>8.1610020000000005E-2</v>
          </cell>
          <cell r="AT517">
            <v>0.8</v>
          </cell>
          <cell r="AU517">
            <v>0.81600000000000006</v>
          </cell>
          <cell r="AZ517">
            <v>4.8600000000000003</v>
          </cell>
          <cell r="BA517">
            <v>4.9572000000000003</v>
          </cell>
          <cell r="BB517">
            <v>11</v>
          </cell>
          <cell r="BC517">
            <v>11.22</v>
          </cell>
          <cell r="BD517">
            <v>0.32</v>
          </cell>
          <cell r="BE517">
            <v>0.32640000000000002</v>
          </cell>
          <cell r="BL517">
            <v>1</v>
          </cell>
          <cell r="BM517">
            <v>1.01</v>
          </cell>
          <cell r="BP517">
            <v>1</v>
          </cell>
          <cell r="BQ517">
            <v>1.01</v>
          </cell>
          <cell r="BR517">
            <v>1</v>
          </cell>
          <cell r="BS517">
            <v>1.01</v>
          </cell>
          <cell r="CB517">
            <v>6.8</v>
          </cell>
          <cell r="CC517">
            <v>23.2</v>
          </cell>
          <cell r="CD517">
            <v>6.8</v>
          </cell>
          <cell r="CE517">
            <v>23.2</v>
          </cell>
          <cell r="CF517">
            <v>6.8</v>
          </cell>
          <cell r="CG517">
            <v>23.2</v>
          </cell>
          <cell r="CH517">
            <v>3.2</v>
          </cell>
          <cell r="CJ517">
            <v>134</v>
          </cell>
          <cell r="CK517" t="str">
            <v xml:space="preserve"> </v>
          </cell>
          <cell r="CL517" t="str">
            <v xml:space="preserve"> </v>
          </cell>
          <cell r="CM517" t="str">
            <v xml:space="preserve"> </v>
          </cell>
          <cell r="CN517" t="str">
            <v xml:space="preserve"> </v>
          </cell>
          <cell r="CO517" t="str">
            <v xml:space="preserve"> </v>
          </cell>
          <cell r="CP517" t="str">
            <v xml:space="preserve"> </v>
          </cell>
          <cell r="CQ517" t="str">
            <v xml:space="preserve"> </v>
          </cell>
        </row>
        <row r="518">
          <cell r="A518" t="str">
            <v>995LCP</v>
          </cell>
          <cell r="B518">
            <v>518</v>
          </cell>
          <cell r="C518" t="str">
            <v>Plastic Half finish</v>
          </cell>
          <cell r="D518" t="str">
            <v>Metal Pin</v>
          </cell>
          <cell r="E518" t="str">
            <v>Cotton chip</v>
          </cell>
          <cell r="F518" t="str">
            <v>Epooxyresin</v>
          </cell>
          <cell r="G518" t="str">
            <v>Hardener</v>
          </cell>
          <cell r="H518" t="str">
            <v>Glue</v>
          </cell>
          <cell r="P518">
            <v>1</v>
          </cell>
          <cell r="Q518">
            <v>1.01</v>
          </cell>
          <cell r="V518">
            <v>15.424973767051416</v>
          </cell>
          <cell r="W518">
            <v>15.887722980062959</v>
          </cell>
          <cell r="AB518" t="str">
            <v xml:space="preserve"> </v>
          </cell>
          <cell r="AF518">
            <v>1</v>
          </cell>
          <cell r="AG518">
            <v>1.01</v>
          </cell>
          <cell r="AH518">
            <v>0.88640999999999992</v>
          </cell>
          <cell r="AI518">
            <v>0.89527409999999996</v>
          </cell>
          <cell r="AJ518">
            <v>8.8640999999999998E-2</v>
          </cell>
          <cell r="AK518">
            <v>8.9527410000000002E-2</v>
          </cell>
          <cell r="AT518">
            <v>0.9</v>
          </cell>
          <cell r="AU518">
            <v>0.91800000000000004</v>
          </cell>
          <cell r="AX518">
            <v>1</v>
          </cell>
          <cell r="AY518">
            <v>1.01</v>
          </cell>
          <cell r="CB518">
            <v>8.6999999999999993</v>
          </cell>
          <cell r="CC518">
            <v>25.3</v>
          </cell>
          <cell r="CD518">
            <v>8.6999999999999993</v>
          </cell>
          <cell r="CE518">
            <v>25.3</v>
          </cell>
          <cell r="CF518">
            <v>8.6999999999999993</v>
          </cell>
          <cell r="CG518">
            <v>25.3</v>
          </cell>
          <cell r="CH518">
            <v>3.3</v>
          </cell>
          <cell r="CJ518">
            <v>147</v>
          </cell>
          <cell r="CK518" t="str">
            <v xml:space="preserve"> </v>
          </cell>
          <cell r="CL518" t="str">
            <v xml:space="preserve"> </v>
          </cell>
          <cell r="CM518" t="str">
            <v xml:space="preserve"> </v>
          </cell>
          <cell r="CN518" t="str">
            <v xml:space="preserve"> </v>
          </cell>
          <cell r="CO518" t="str">
            <v xml:space="preserve"> </v>
          </cell>
          <cell r="CP518" t="str">
            <v xml:space="preserve"> </v>
          </cell>
          <cell r="CQ518" t="str">
            <v xml:space="preserve"> </v>
          </cell>
        </row>
        <row r="519">
          <cell r="A519" t="str">
            <v>998CPY</v>
          </cell>
          <cell r="B519">
            <v>519</v>
          </cell>
          <cell r="C519" t="str">
            <v>Plastic Half finish</v>
          </cell>
          <cell r="D519" t="str">
            <v>PLASTIC NECK</v>
          </cell>
          <cell r="E519" t="str">
            <v xml:space="preserve">EMP GRIP </v>
          </cell>
          <cell r="F519" t="str">
            <v>Plastic bristle</v>
          </cell>
          <cell r="G519" t="str">
            <v>Wire</v>
          </cell>
          <cell r="H519" t="str">
            <v>Epooxyresin</v>
          </cell>
          <cell r="I519" t="str">
            <v>Hardener</v>
          </cell>
          <cell r="P519">
            <v>1</v>
          </cell>
          <cell r="Q519">
            <v>1.01</v>
          </cell>
          <cell r="AB519">
            <v>4.18</v>
          </cell>
          <cell r="AC519">
            <v>4.3053999999999997</v>
          </cell>
          <cell r="AD519">
            <v>1.5209999999999999</v>
          </cell>
          <cell r="AE519">
            <v>1.56663</v>
          </cell>
          <cell r="AF519" t="str">
            <v xml:space="preserve"> </v>
          </cell>
          <cell r="AH519">
            <v>0.18</v>
          </cell>
          <cell r="AI519">
            <v>0.18179999999999999</v>
          </cell>
          <cell r="AJ519">
            <v>1.7999999999999999E-2</v>
          </cell>
          <cell r="AK519">
            <v>1.8179999999999998E-2</v>
          </cell>
          <cell r="BP519">
            <v>1</v>
          </cell>
          <cell r="BQ519">
            <v>1.01</v>
          </cell>
          <cell r="BR519">
            <v>1</v>
          </cell>
          <cell r="BS519">
            <v>1.01</v>
          </cell>
          <cell r="CE519">
            <v>195</v>
          </cell>
          <cell r="CF519" t="str">
            <v xml:space="preserve"> </v>
          </cell>
          <cell r="CG519">
            <v>195</v>
          </cell>
          <cell r="CH519" t="str">
            <v xml:space="preserve"> </v>
          </cell>
          <cell r="CI519">
            <v>195</v>
          </cell>
          <cell r="CJ519" t="str">
            <v xml:space="preserve"> </v>
          </cell>
          <cell r="CK519" t="str">
            <v xml:space="preserve"> </v>
          </cell>
          <cell r="CL519" t="str">
            <v xml:space="preserve"> </v>
          </cell>
          <cell r="CM519" t="str">
            <v xml:space="preserve"> </v>
          </cell>
          <cell r="CN519" t="str">
            <v xml:space="preserve"> </v>
          </cell>
          <cell r="CO519" t="str">
            <v xml:space="preserve"> </v>
          </cell>
          <cell r="CP519" t="str">
            <v xml:space="preserve"> </v>
          </cell>
          <cell r="CQ519" t="str">
            <v xml:space="preserve"> </v>
          </cell>
        </row>
        <row r="520">
          <cell r="A520" t="str">
            <v>999CBPY</v>
          </cell>
          <cell r="B520">
            <v>520</v>
          </cell>
          <cell r="C520" t="str">
            <v>Plastic Half finish</v>
          </cell>
          <cell r="D520" t="str">
            <v>Plastic bristle</v>
          </cell>
          <cell r="E520" t="str">
            <v>Wire</v>
          </cell>
          <cell r="F520" t="str">
            <v>Epooxyresin</v>
          </cell>
          <cell r="G520" t="str">
            <v>Hardener</v>
          </cell>
          <cell r="P520">
            <v>1</v>
          </cell>
          <cell r="Q520">
            <v>1.01</v>
          </cell>
          <cell r="AB520">
            <v>6.26</v>
          </cell>
          <cell r="AC520">
            <v>6.4478</v>
          </cell>
          <cell r="AD520">
            <v>0.68640000000000001</v>
          </cell>
          <cell r="AE520">
            <v>0.70699200000000006</v>
          </cell>
          <cell r="AF520" t="str">
            <v xml:space="preserve"> </v>
          </cell>
          <cell r="AH520">
            <v>0.53</v>
          </cell>
          <cell r="AI520">
            <v>0.5353</v>
          </cell>
          <cell r="AJ520">
            <v>5.3000000000000005E-2</v>
          </cell>
          <cell r="AK520">
            <v>5.3530000000000008E-2</v>
          </cell>
          <cell r="CB520">
            <v>4.4000000000000004</v>
          </cell>
          <cell r="CC520">
            <v>23.9</v>
          </cell>
          <cell r="CD520">
            <v>4.4000000000000004</v>
          </cell>
          <cell r="CE520">
            <v>23.9</v>
          </cell>
          <cell r="CF520">
            <v>4.4000000000000004</v>
          </cell>
          <cell r="CG520">
            <v>23.9</v>
          </cell>
          <cell r="CH520">
            <v>3.3</v>
          </cell>
          <cell r="CI520">
            <v>88</v>
          </cell>
          <cell r="CJ520" t="str">
            <v xml:space="preserve"> </v>
          </cell>
          <cell r="CK520" t="str">
            <v xml:space="preserve"> </v>
          </cell>
          <cell r="CL520" t="str">
            <v xml:space="preserve"> </v>
          </cell>
          <cell r="CM520" t="str">
            <v xml:space="preserve"> </v>
          </cell>
          <cell r="CN520" t="str">
            <v xml:space="preserve"> </v>
          </cell>
          <cell r="CO520" t="str">
            <v xml:space="preserve"> </v>
          </cell>
          <cell r="CP520" t="str">
            <v xml:space="preserve"> </v>
          </cell>
          <cell r="CQ520" t="str">
            <v xml:space="preserve"> </v>
          </cell>
        </row>
        <row r="521">
          <cell r="A521" t="str">
            <v>999CPY</v>
          </cell>
          <cell r="B521">
            <v>521</v>
          </cell>
          <cell r="C521" t="str">
            <v>Plastic Half finish</v>
          </cell>
          <cell r="D521" t="str">
            <v xml:space="preserve">EMP GRIP </v>
          </cell>
          <cell r="E521" t="str">
            <v>PLASTIC NECK</v>
          </cell>
          <cell r="F521" t="str">
            <v>Plastic bristle</v>
          </cell>
          <cell r="G521" t="str">
            <v>Wire</v>
          </cell>
          <cell r="H521" t="str">
            <v>Epooxyresin</v>
          </cell>
          <cell r="I521" t="str">
            <v>Hardener</v>
          </cell>
          <cell r="P521">
            <v>1</v>
          </cell>
          <cell r="Q521">
            <v>1.01</v>
          </cell>
          <cell r="AB521">
            <v>7.3</v>
          </cell>
          <cell r="AC521">
            <v>7.5190000000000001</v>
          </cell>
          <cell r="AD521">
            <v>0.68640000000000001</v>
          </cell>
          <cell r="AE521">
            <v>0.70699200000000006</v>
          </cell>
          <cell r="AF521" t="str">
            <v xml:space="preserve"> </v>
          </cell>
          <cell r="AH521">
            <v>0.53</v>
          </cell>
          <cell r="AI521">
            <v>0.5353</v>
          </cell>
          <cell r="AJ521">
            <v>5.3000000000000005E-2</v>
          </cell>
          <cell r="AK521">
            <v>5.3530000000000008E-2</v>
          </cell>
          <cell r="BP521">
            <v>1</v>
          </cell>
          <cell r="BQ521">
            <v>1.01</v>
          </cell>
          <cell r="BR521">
            <v>1</v>
          </cell>
          <cell r="BS521">
            <v>1.01</v>
          </cell>
          <cell r="CB521">
            <v>4.4000000000000004</v>
          </cell>
          <cell r="CC521">
            <v>23.9</v>
          </cell>
          <cell r="CD521">
            <v>4.4000000000000004</v>
          </cell>
          <cell r="CE521">
            <v>23.9</v>
          </cell>
          <cell r="CF521">
            <v>4.4000000000000004</v>
          </cell>
          <cell r="CG521">
            <v>23.9</v>
          </cell>
          <cell r="CH521">
            <v>3.3</v>
          </cell>
          <cell r="CI521">
            <v>88</v>
          </cell>
          <cell r="CJ521" t="str">
            <v xml:space="preserve"> </v>
          </cell>
          <cell r="CK521" t="str">
            <v xml:space="preserve"> </v>
          </cell>
          <cell r="CL521" t="str">
            <v xml:space="preserve"> </v>
          </cell>
          <cell r="CM521" t="str">
            <v xml:space="preserve"> </v>
          </cell>
          <cell r="CN521" t="str">
            <v xml:space="preserve"> </v>
          </cell>
          <cell r="CO521" t="str">
            <v xml:space="preserve"> </v>
          </cell>
          <cell r="CP521" t="str">
            <v xml:space="preserve"> </v>
          </cell>
          <cell r="CQ521" t="str">
            <v xml:space="preserve"> </v>
          </cell>
        </row>
        <row r="522">
          <cell r="A522" t="str">
            <v>V276</v>
          </cell>
          <cell r="B522">
            <v>522</v>
          </cell>
          <cell r="C522" t="str">
            <v>Plastic Half finish</v>
          </cell>
          <cell r="D522" t="str">
            <v>Cotton chip</v>
          </cell>
          <cell r="E522" t="str">
            <v>Wire</v>
          </cell>
          <cell r="F522" t="str">
            <v>Epooxyresin</v>
          </cell>
          <cell r="G522" t="str">
            <v>Hardener</v>
          </cell>
          <cell r="P522">
            <v>1</v>
          </cell>
          <cell r="Q522">
            <v>1.01</v>
          </cell>
          <cell r="AB522">
            <v>3.89</v>
          </cell>
          <cell r="AC522">
            <v>4.0067000000000004</v>
          </cell>
          <cell r="AD522">
            <v>1.9187999999999998</v>
          </cell>
          <cell r="AE522">
            <v>1.9763639999999998</v>
          </cell>
          <cell r="AF522" t="str">
            <v xml:space="preserve"> </v>
          </cell>
          <cell r="AH522">
            <v>1.48</v>
          </cell>
          <cell r="AI522">
            <v>1.4947999999999999</v>
          </cell>
          <cell r="AJ522">
            <v>0.14799999999999999</v>
          </cell>
          <cell r="AK522">
            <v>0.14948</v>
          </cell>
          <cell r="AU522">
            <v>0</v>
          </cell>
          <cell r="CB522" t="str">
            <v>?</v>
          </cell>
          <cell r="CC522" t="str">
            <v>?</v>
          </cell>
          <cell r="CD522" t="str">
            <v>?</v>
          </cell>
          <cell r="CE522" t="str">
            <v>?</v>
          </cell>
          <cell r="CF522" t="str">
            <v>?</v>
          </cell>
          <cell r="CG522" t="str">
            <v>?</v>
          </cell>
          <cell r="CH522" t="str">
            <v>?</v>
          </cell>
          <cell r="CI522">
            <v>246</v>
          </cell>
          <cell r="CJ522" t="str">
            <v xml:space="preserve"> </v>
          </cell>
          <cell r="CK522" t="str">
            <v xml:space="preserve"> </v>
          </cell>
          <cell r="CL522" t="str">
            <v xml:space="preserve"> </v>
          </cell>
          <cell r="CM522" t="str">
            <v xml:space="preserve"> </v>
          </cell>
          <cell r="CN522" t="str">
            <v xml:space="preserve"> </v>
          </cell>
          <cell r="CO522" t="str">
            <v xml:space="preserve"> </v>
          </cell>
          <cell r="CP522" t="str">
            <v xml:space="preserve"> </v>
          </cell>
          <cell r="CQ522" t="str">
            <v xml:space="preserve"> </v>
          </cell>
        </row>
        <row r="523">
          <cell r="A523" t="str">
            <v>V630P</v>
          </cell>
          <cell r="B523">
            <v>523</v>
          </cell>
          <cell r="C523" t="str">
            <v>Plastic Half finish</v>
          </cell>
          <cell r="D523" t="str">
            <v>Metal Pin</v>
          </cell>
          <cell r="E523" t="str">
            <v>Cotton chip</v>
          </cell>
          <cell r="F523" t="str">
            <v>Epooxyresin</v>
          </cell>
          <cell r="G523" t="str">
            <v>Hardener</v>
          </cell>
          <cell r="H523" t="str">
            <v>Glue</v>
          </cell>
          <cell r="I523" t="str">
            <v>RUBBER</v>
          </cell>
          <cell r="P523">
            <v>1</v>
          </cell>
          <cell r="Q523">
            <v>1.01</v>
          </cell>
          <cell r="V523">
            <v>16.159496327387199</v>
          </cell>
          <cell r="W523">
            <v>16.644281217208814</v>
          </cell>
          <cell r="AB523" t="str">
            <v xml:space="preserve"> </v>
          </cell>
          <cell r="AF523">
            <v>1</v>
          </cell>
          <cell r="AG523">
            <v>1.01</v>
          </cell>
          <cell r="AH523">
            <v>0.92862</v>
          </cell>
          <cell r="AI523">
            <v>0.93790620000000002</v>
          </cell>
          <cell r="AJ523">
            <v>9.2862E-2</v>
          </cell>
          <cell r="AK523">
            <v>9.3790620000000005E-2</v>
          </cell>
          <cell r="AT523">
            <v>0.8</v>
          </cell>
          <cell r="AU523">
            <v>0.81600000000000006</v>
          </cell>
          <cell r="AX523">
            <v>1</v>
          </cell>
          <cell r="AY523">
            <v>1.01</v>
          </cell>
          <cell r="CB523" t="str">
            <v>?</v>
          </cell>
          <cell r="CC523" t="str">
            <v>?</v>
          </cell>
          <cell r="CD523" t="str">
            <v>?</v>
          </cell>
          <cell r="CE523" t="str">
            <v>?</v>
          </cell>
          <cell r="CF523" t="str">
            <v>?</v>
          </cell>
          <cell r="CG523" t="str">
            <v>?</v>
          </cell>
          <cell r="CH523" t="str">
            <v>?</v>
          </cell>
          <cell r="CJ523">
            <v>154</v>
          </cell>
          <cell r="CK523" t="str">
            <v xml:space="preserve"> </v>
          </cell>
          <cell r="CL523" t="str">
            <v xml:space="preserve"> </v>
          </cell>
          <cell r="CM523" t="str">
            <v xml:space="preserve"> </v>
          </cell>
          <cell r="CN523" t="str">
            <v xml:space="preserve"> </v>
          </cell>
          <cell r="CO523" t="str">
            <v xml:space="preserve"> </v>
          </cell>
          <cell r="CP523" t="str">
            <v xml:space="preserve"> </v>
          </cell>
          <cell r="CQ523" t="str">
            <v xml:space="preserve"> </v>
          </cell>
        </row>
        <row r="524">
          <cell r="A524" t="str">
            <v>V690HP</v>
          </cell>
          <cell r="B524">
            <v>524</v>
          </cell>
          <cell r="C524" t="str">
            <v>Plastic Half finish</v>
          </cell>
          <cell r="D524" t="str">
            <v>Plastic Pin</v>
          </cell>
          <cell r="E524" t="str">
            <v>Cotton chip</v>
          </cell>
          <cell r="F524" t="str">
            <v>Epooxyresin</v>
          </cell>
          <cell r="G524" t="str">
            <v>Hardener</v>
          </cell>
          <cell r="H524" t="str">
            <v>Glue</v>
          </cell>
          <cell r="I524" t="str">
            <v>RUBBER</v>
          </cell>
          <cell r="P524">
            <v>1</v>
          </cell>
          <cell r="Q524">
            <v>1.01</v>
          </cell>
          <cell r="Z524">
            <v>8.5</v>
          </cell>
          <cell r="AA524">
            <v>8.7550000000000008</v>
          </cell>
          <cell r="AB524" t="str">
            <v xml:space="preserve"> </v>
          </cell>
          <cell r="AF524">
            <v>1</v>
          </cell>
          <cell r="AG524">
            <v>1.01</v>
          </cell>
          <cell r="AH524">
            <v>0.75978000000000001</v>
          </cell>
          <cell r="AI524">
            <v>0.7673778</v>
          </cell>
          <cell r="AJ524">
            <v>7.5978000000000004E-2</v>
          </cell>
          <cell r="AK524">
            <v>7.6737780000000005E-2</v>
          </cell>
          <cell r="AT524">
            <v>0.8</v>
          </cell>
          <cell r="AU524">
            <v>0.81600000000000006</v>
          </cell>
          <cell r="AX524">
            <v>1</v>
          </cell>
          <cell r="AY524">
            <v>1.01</v>
          </cell>
          <cell r="CB524" t="str">
            <v>?</v>
          </cell>
          <cell r="CC524" t="str">
            <v>?</v>
          </cell>
          <cell r="CD524" t="str">
            <v>?</v>
          </cell>
          <cell r="CE524" t="str">
            <v>?</v>
          </cell>
          <cell r="CF524" t="str">
            <v>?</v>
          </cell>
          <cell r="CG524" t="str">
            <v>?</v>
          </cell>
          <cell r="CH524" t="str">
            <v>?</v>
          </cell>
          <cell r="CJ524">
            <v>126</v>
          </cell>
          <cell r="CK524" t="str">
            <v xml:space="preserve"> </v>
          </cell>
          <cell r="CL524" t="str">
            <v xml:space="preserve"> </v>
          </cell>
          <cell r="CM524" t="str">
            <v xml:space="preserve"> </v>
          </cell>
          <cell r="CN524" t="str">
            <v xml:space="preserve"> </v>
          </cell>
          <cell r="CO524" t="str">
            <v xml:space="preserve"> </v>
          </cell>
          <cell r="CP524" t="str">
            <v xml:space="preserve"> </v>
          </cell>
          <cell r="CQ524" t="str">
            <v xml:space="preserve"> </v>
          </cell>
        </row>
        <row r="525">
          <cell r="A525" t="str">
            <v>311SP</v>
          </cell>
          <cell r="B525">
            <v>525</v>
          </cell>
          <cell r="C525" t="str">
            <v>Wood Half finish M3</v>
          </cell>
          <cell r="D525" t="str">
            <v>Metal Pin</v>
          </cell>
          <cell r="E525" t="str">
            <v>Cotton chip</v>
          </cell>
          <cell r="F525" t="str">
            <v>Epooxyresin</v>
          </cell>
          <cell r="G525" t="str">
            <v>Hardener</v>
          </cell>
          <cell r="H525" t="str">
            <v>Glue</v>
          </cell>
          <cell r="I525" t="str">
            <v>Basic Manesium Cacbonate</v>
          </cell>
          <cell r="J525" t="str">
            <v>Rubber Additive</v>
          </cell>
          <cell r="K525" t="str">
            <v>PIGMENT</v>
          </cell>
          <cell r="L525" t="str">
            <v>PAINT</v>
          </cell>
          <cell r="M525" t="str">
            <v>SOFTENER</v>
          </cell>
          <cell r="N525" t="str">
            <v>CLAY</v>
          </cell>
          <cell r="R525">
            <v>1</v>
          </cell>
          <cell r="S525">
            <v>1.01</v>
          </cell>
          <cell r="T525">
            <v>1.2999999999999999E-4</v>
          </cell>
          <cell r="U525">
            <v>1.4300000000000001E-4</v>
          </cell>
          <cell r="V525">
            <v>13.125</v>
          </cell>
          <cell r="W525">
            <v>13.518750000000001</v>
          </cell>
          <cell r="AF525">
            <v>1</v>
          </cell>
          <cell r="AG525">
            <v>1.01</v>
          </cell>
          <cell r="AH525">
            <v>0.78749999999999998</v>
          </cell>
          <cell r="AI525">
            <v>0.79537499999999994</v>
          </cell>
          <cell r="AJ525">
            <v>8.1000000000000003E-2</v>
          </cell>
          <cell r="AK525">
            <v>8.1810000000000008E-2</v>
          </cell>
          <cell r="AT525">
            <v>0.7</v>
          </cell>
          <cell r="AU525">
            <v>0.71399999999999997</v>
          </cell>
          <cell r="AY525">
            <v>0</v>
          </cell>
          <cell r="AZ525">
            <v>2.7</v>
          </cell>
          <cell r="BA525">
            <v>2.7540000000000004</v>
          </cell>
          <cell r="BB525">
            <v>6.12</v>
          </cell>
          <cell r="BC525">
            <v>6.2423999999999999</v>
          </cell>
          <cell r="BD525">
            <v>0.18</v>
          </cell>
          <cell r="BE525">
            <v>0.18359999999999999</v>
          </cell>
          <cell r="BV525">
            <v>3</v>
          </cell>
          <cell r="BW525">
            <v>3.0300000000000002</v>
          </cell>
          <cell r="BX525">
            <v>4</v>
          </cell>
          <cell r="BY525">
            <v>4.04</v>
          </cell>
          <cell r="CB525">
            <v>0.3</v>
          </cell>
          <cell r="CC525">
            <v>0.30299999999999999</v>
          </cell>
          <cell r="CD525">
            <v>5</v>
          </cell>
          <cell r="CE525">
            <v>18</v>
          </cell>
          <cell r="CF525">
            <v>5</v>
          </cell>
          <cell r="CG525">
            <v>18</v>
          </cell>
          <cell r="CH525">
            <v>3.3</v>
          </cell>
          <cell r="CJ525">
            <v>125</v>
          </cell>
        </row>
        <row r="526">
          <cell r="A526" t="str">
            <v>311PZ</v>
          </cell>
          <cell r="B526">
            <v>526</v>
          </cell>
          <cell r="C526" t="str">
            <v>Wood Half finish M3</v>
          </cell>
          <cell r="D526" t="str">
            <v>Metal Pin</v>
          </cell>
          <cell r="E526" t="str">
            <v>Cotton chip</v>
          </cell>
          <cell r="F526" t="str">
            <v>Epooxyresin</v>
          </cell>
          <cell r="G526" t="str">
            <v>Hardener</v>
          </cell>
          <cell r="H526" t="str">
            <v>Glue</v>
          </cell>
          <cell r="I526" t="str">
            <v>Basic Manesium Cacbonate</v>
          </cell>
          <cell r="J526" t="str">
            <v>Rubber Additive</v>
          </cell>
          <cell r="K526" t="str">
            <v>PIGMENT</v>
          </cell>
          <cell r="L526" t="str">
            <v>PAINT</v>
          </cell>
          <cell r="M526" t="str">
            <v>SOFTENER</v>
          </cell>
          <cell r="N526" t="str">
            <v>CLAY</v>
          </cell>
          <cell r="R526">
            <v>1</v>
          </cell>
          <cell r="S526">
            <v>1.01</v>
          </cell>
          <cell r="T526">
            <v>1.9000000000000001E-4</v>
          </cell>
          <cell r="U526">
            <v>2.0900000000000004E-4</v>
          </cell>
          <cell r="V526">
            <v>16.369359916054563</v>
          </cell>
          <cell r="W526">
            <v>16.8604407135362</v>
          </cell>
          <cell r="AB526" t="str">
            <v xml:space="preserve"> </v>
          </cell>
          <cell r="AF526">
            <v>1</v>
          </cell>
          <cell r="AG526">
            <v>1.01</v>
          </cell>
          <cell r="AH526">
            <v>0.94067999999999996</v>
          </cell>
          <cell r="AI526">
            <v>0.95008680000000001</v>
          </cell>
          <cell r="AJ526">
            <v>9.4067999999999999E-2</v>
          </cell>
          <cell r="AK526">
            <v>9.5008679999999998E-2</v>
          </cell>
          <cell r="AT526">
            <v>1.4</v>
          </cell>
          <cell r="AU526">
            <v>1.4279999999999999</v>
          </cell>
          <cell r="AZ526">
            <v>4.38</v>
          </cell>
          <cell r="BA526">
            <v>4.4676</v>
          </cell>
          <cell r="BB526">
            <v>9.9</v>
          </cell>
          <cell r="BC526">
            <v>10.098000000000001</v>
          </cell>
          <cell r="BD526">
            <v>0.3</v>
          </cell>
          <cell r="BE526">
            <v>0.30599999999999999</v>
          </cell>
          <cell r="BV526">
            <v>3</v>
          </cell>
          <cell r="BW526">
            <v>3.0300000000000002</v>
          </cell>
          <cell r="BX526">
            <v>4</v>
          </cell>
          <cell r="BY526">
            <v>4.04</v>
          </cell>
          <cell r="CB526">
            <v>0.3</v>
          </cell>
          <cell r="CC526">
            <v>0.30299999999999999</v>
          </cell>
          <cell r="CD526">
            <v>6</v>
          </cell>
          <cell r="CE526">
            <v>22</v>
          </cell>
          <cell r="CF526">
            <v>6</v>
          </cell>
          <cell r="CG526">
            <v>22</v>
          </cell>
          <cell r="CH526">
            <v>3.5</v>
          </cell>
          <cell r="CJ526">
            <v>156</v>
          </cell>
        </row>
        <row r="527">
          <cell r="A527" t="str">
            <v>313P</v>
          </cell>
          <cell r="B527">
            <v>527</v>
          </cell>
          <cell r="C527" t="str">
            <v>Wood Half finish M3</v>
          </cell>
          <cell r="D527" t="str">
            <v>Metal Pin</v>
          </cell>
          <cell r="E527" t="str">
            <v>Cotton chip</v>
          </cell>
          <cell r="F527" t="str">
            <v>Epooxyresin</v>
          </cell>
          <cell r="G527" t="str">
            <v>Hardener</v>
          </cell>
          <cell r="H527" t="str">
            <v>Glue</v>
          </cell>
          <cell r="I527" t="str">
            <v>Basic Manesium Cacbonate</v>
          </cell>
          <cell r="J527" t="str">
            <v>PIGMENT</v>
          </cell>
          <cell r="K527" t="str">
            <v>Rubber Additive</v>
          </cell>
          <cell r="L527" t="str">
            <v>PAINT</v>
          </cell>
          <cell r="M527" t="str">
            <v>SOFTENER</v>
          </cell>
          <cell r="R527">
            <v>1</v>
          </cell>
          <cell r="S527">
            <v>1.01</v>
          </cell>
          <cell r="T527">
            <v>1.6000000000000001E-4</v>
          </cell>
          <cell r="U527">
            <v>1.7600000000000002E-4</v>
          </cell>
          <cell r="V527">
            <v>13.65</v>
          </cell>
          <cell r="W527">
            <v>14.0595</v>
          </cell>
          <cell r="AF527">
            <v>1</v>
          </cell>
          <cell r="AG527">
            <v>1.01</v>
          </cell>
          <cell r="AH527">
            <v>0.81899999999999995</v>
          </cell>
          <cell r="AI527">
            <v>0.82718999999999998</v>
          </cell>
          <cell r="AJ527">
            <v>8.2000000000000003E-2</v>
          </cell>
          <cell r="AK527">
            <v>8.2820000000000005E-2</v>
          </cell>
          <cell r="AT527">
            <v>0.7</v>
          </cell>
          <cell r="AU527">
            <v>0.71399999999999997</v>
          </cell>
          <cell r="AZ527">
            <v>2.16</v>
          </cell>
          <cell r="BA527">
            <v>2.2032000000000003</v>
          </cell>
          <cell r="BB527">
            <v>0.14399999999999999</v>
          </cell>
          <cell r="BC527">
            <v>0.14687999999999998</v>
          </cell>
          <cell r="BD527">
            <v>4.9000000000000004</v>
          </cell>
          <cell r="BE527">
            <v>4.9980000000000002</v>
          </cell>
          <cell r="BV527">
            <v>3</v>
          </cell>
          <cell r="BW527">
            <v>3.0300000000000002</v>
          </cell>
          <cell r="BX527">
            <v>4</v>
          </cell>
          <cell r="BY527">
            <v>4.04</v>
          </cell>
          <cell r="CB527">
            <v>4.5</v>
          </cell>
          <cell r="CC527">
            <v>20.5</v>
          </cell>
          <cell r="CD527">
            <v>4.5</v>
          </cell>
          <cell r="CE527">
            <v>20.5</v>
          </cell>
          <cell r="CF527">
            <v>4.5</v>
          </cell>
          <cell r="CG527">
            <v>20.5</v>
          </cell>
          <cell r="CH527">
            <v>3.3</v>
          </cell>
          <cell r="CJ527">
            <v>130</v>
          </cell>
        </row>
        <row r="528">
          <cell r="A528" t="str">
            <v>719P</v>
          </cell>
          <cell r="B528">
            <v>528</v>
          </cell>
          <cell r="C528" t="str">
            <v>Wood Half finish</v>
          </cell>
          <cell r="D528" t="str">
            <v>Metal Pin</v>
          </cell>
          <cell r="E528" t="str">
            <v>Cotton chip</v>
          </cell>
          <cell r="F528" t="str">
            <v>Epooxyresin</v>
          </cell>
          <cell r="G528" t="str">
            <v>Hardener</v>
          </cell>
          <cell r="H528" t="str">
            <v>Glue</v>
          </cell>
          <cell r="I528" t="str">
            <v>Basic Manesium Cacbonate</v>
          </cell>
          <cell r="J528" t="str">
            <v>PIGMENT</v>
          </cell>
          <cell r="K528" t="str">
            <v>Rubber Additive</v>
          </cell>
          <cell r="L528" t="str">
            <v>PAINT</v>
          </cell>
          <cell r="M528" t="str">
            <v>SOFTENER</v>
          </cell>
          <cell r="N528" t="str">
            <v>CLAY</v>
          </cell>
          <cell r="R528">
            <v>1</v>
          </cell>
          <cell r="S528">
            <v>1.01</v>
          </cell>
          <cell r="V528">
            <v>10.7</v>
          </cell>
          <cell r="W528">
            <v>11.020999999999999</v>
          </cell>
          <cell r="AB528" t="str">
            <v xml:space="preserve"> </v>
          </cell>
          <cell r="AF528">
            <v>1</v>
          </cell>
          <cell r="AG528">
            <v>1.01</v>
          </cell>
          <cell r="AH528">
            <v>0.62</v>
          </cell>
          <cell r="AI528">
            <v>0.62619999999999998</v>
          </cell>
          <cell r="AJ528">
            <v>6.2E-2</v>
          </cell>
          <cell r="AK528">
            <v>6.2619999999999995E-2</v>
          </cell>
          <cell r="AT528">
            <v>0.7</v>
          </cell>
          <cell r="AU528">
            <v>0.71399999999999997</v>
          </cell>
          <cell r="AZ528">
            <v>2.16</v>
          </cell>
          <cell r="BA528">
            <v>2.2032000000000003</v>
          </cell>
          <cell r="BB528">
            <v>0.14399999999999999</v>
          </cell>
          <cell r="BC528">
            <v>0.14687999999999998</v>
          </cell>
          <cell r="BD528">
            <v>4.9000000000000004</v>
          </cell>
          <cell r="BE528">
            <v>4.9980000000000002</v>
          </cell>
          <cell r="BV528">
            <v>3</v>
          </cell>
          <cell r="BW528">
            <v>3.0300000000000002</v>
          </cell>
          <cell r="BX528">
            <v>4</v>
          </cell>
          <cell r="BY528">
            <v>4.04</v>
          </cell>
          <cell r="CB528">
            <v>0.3</v>
          </cell>
          <cell r="CC528">
            <v>0.30299999999999999</v>
          </cell>
          <cell r="CD528">
            <v>4.8</v>
          </cell>
          <cell r="CE528">
            <v>18</v>
          </cell>
          <cell r="CF528">
            <v>4.8</v>
          </cell>
          <cell r="CG528">
            <v>18</v>
          </cell>
          <cell r="CH528">
            <v>3.5</v>
          </cell>
          <cell r="CJ528">
            <v>102</v>
          </cell>
          <cell r="CK528" t="str">
            <v xml:space="preserve"> </v>
          </cell>
          <cell r="CL528" t="str">
            <v xml:space="preserve"> </v>
          </cell>
          <cell r="CM528" t="str">
            <v xml:space="preserve"> </v>
          </cell>
          <cell r="CN528" t="str">
            <v xml:space="preserve"> </v>
          </cell>
          <cell r="CO528" t="str">
            <v xml:space="preserve"> </v>
          </cell>
          <cell r="CP528" t="str">
            <v xml:space="preserve"> </v>
          </cell>
          <cell r="CQ528" t="str">
            <v xml:space="preserve"> </v>
          </cell>
        </row>
        <row r="529">
          <cell r="A529" t="str">
            <v>738MP</v>
          </cell>
          <cell r="B529">
            <v>529</v>
          </cell>
          <cell r="C529" t="str">
            <v>Wood Half finish</v>
          </cell>
          <cell r="D529" t="str">
            <v>Plastic bristle</v>
          </cell>
          <cell r="E529" t="str">
            <v>Wire</v>
          </cell>
          <cell r="F529" t="str">
            <v>Epooxyresin</v>
          </cell>
          <cell r="G529" t="str">
            <v>Hardener</v>
          </cell>
          <cell r="H529" t="str">
            <v>Glue</v>
          </cell>
          <cell r="R529">
            <v>1</v>
          </cell>
          <cell r="S529">
            <v>1.01</v>
          </cell>
          <cell r="AB529">
            <v>1.93</v>
          </cell>
          <cell r="AC529">
            <v>1.9879</v>
          </cell>
          <cell r="AD529">
            <v>1.4</v>
          </cell>
          <cell r="AE529">
            <v>1.4419999999999999</v>
          </cell>
          <cell r="AF529" t="str">
            <v xml:space="preserve"> </v>
          </cell>
          <cell r="AH529">
            <v>1.0900000000000001</v>
          </cell>
          <cell r="AI529">
            <v>1.1009</v>
          </cell>
          <cell r="AJ529">
            <v>0.11</v>
          </cell>
          <cell r="AK529">
            <v>0.1111</v>
          </cell>
          <cell r="AT529">
            <v>0.7</v>
          </cell>
          <cell r="AU529">
            <v>0.71399999999999997</v>
          </cell>
          <cell r="AX529">
            <v>1</v>
          </cell>
          <cell r="AY529">
            <v>1.01</v>
          </cell>
          <cell r="CB529">
            <v>4.5</v>
          </cell>
          <cell r="CC529">
            <v>21.5</v>
          </cell>
          <cell r="CD529">
            <v>4.5</v>
          </cell>
          <cell r="CE529">
            <v>21.5</v>
          </cell>
          <cell r="CF529">
            <v>4.5</v>
          </cell>
          <cell r="CG529">
            <v>21.5</v>
          </cell>
          <cell r="CH529">
            <v>4.5</v>
          </cell>
          <cell r="CJ529" t="str">
            <v xml:space="preserve"> </v>
          </cell>
          <cell r="CK529" t="str">
            <v xml:space="preserve"> </v>
          </cell>
          <cell r="CL529" t="str">
            <v xml:space="preserve"> </v>
          </cell>
          <cell r="CM529" t="str">
            <v xml:space="preserve"> </v>
          </cell>
          <cell r="CN529" t="str">
            <v xml:space="preserve"> </v>
          </cell>
          <cell r="CO529" t="str">
            <v xml:space="preserve"> </v>
          </cell>
          <cell r="CP529" t="str">
            <v xml:space="preserve"> </v>
          </cell>
          <cell r="CQ529" t="str">
            <v xml:space="preserve"> </v>
          </cell>
        </row>
        <row r="530">
          <cell r="A530" t="str">
            <v>746SHP</v>
          </cell>
          <cell r="B530">
            <v>530</v>
          </cell>
          <cell r="C530" t="str">
            <v>Wood Half finish</v>
          </cell>
          <cell r="D530" t="str">
            <v>Plastic Pin</v>
          </cell>
          <cell r="E530" t="str">
            <v>Epooxyresin</v>
          </cell>
          <cell r="F530" t="str">
            <v>Hardener</v>
          </cell>
          <cell r="G530" t="str">
            <v>Glue</v>
          </cell>
          <cell r="H530" t="str">
            <v>RUBBER</v>
          </cell>
          <cell r="R530">
            <v>1</v>
          </cell>
          <cell r="S530">
            <v>1.01</v>
          </cell>
          <cell r="Z530">
            <v>6.75</v>
          </cell>
          <cell r="AA530">
            <v>6.9525000000000006</v>
          </cell>
          <cell r="AH530">
            <v>0.78749999999999998</v>
          </cell>
          <cell r="AI530">
            <v>0.79537499999999994</v>
          </cell>
          <cell r="AJ530">
            <v>7.9000000000000001E-2</v>
          </cell>
          <cell r="AK530">
            <v>7.979E-2</v>
          </cell>
          <cell r="AT530">
            <v>0.7</v>
          </cell>
          <cell r="AU530">
            <v>0.71399999999999997</v>
          </cell>
          <cell r="AX530">
            <v>1</v>
          </cell>
          <cell r="AY530">
            <v>1.01</v>
          </cell>
          <cell r="CB530">
            <v>6</v>
          </cell>
          <cell r="CC530">
            <v>19</v>
          </cell>
          <cell r="CD530">
            <v>6</v>
          </cell>
          <cell r="CE530">
            <v>19</v>
          </cell>
          <cell r="CF530">
            <v>6</v>
          </cell>
          <cell r="CG530">
            <v>19</v>
          </cell>
          <cell r="CH530">
            <v>3.5</v>
          </cell>
          <cell r="CJ530">
            <v>125</v>
          </cell>
        </row>
        <row r="531">
          <cell r="A531" t="str">
            <v>806P</v>
          </cell>
          <cell r="B531">
            <v>531</v>
          </cell>
          <cell r="C531" t="str">
            <v>Wood Half finish</v>
          </cell>
          <cell r="D531" t="str">
            <v>Metal Pin</v>
          </cell>
          <cell r="E531" t="str">
            <v>Cotton chip</v>
          </cell>
          <cell r="F531" t="str">
            <v>Epooxyresin</v>
          </cell>
          <cell r="G531" t="str">
            <v>Hardener</v>
          </cell>
          <cell r="H531" t="str">
            <v>Glue</v>
          </cell>
          <cell r="I531" t="str">
            <v>Basic Manesium Cacbonate</v>
          </cell>
          <cell r="J531" t="str">
            <v>Rubber Additive</v>
          </cell>
          <cell r="K531" t="str">
            <v>PIGMENT</v>
          </cell>
          <cell r="L531" t="str">
            <v>PAINT</v>
          </cell>
          <cell r="M531" t="str">
            <v>SOFTENER</v>
          </cell>
          <cell r="N531" t="str">
            <v>CLAY</v>
          </cell>
          <cell r="R531">
            <v>1</v>
          </cell>
          <cell r="S531">
            <v>1.01</v>
          </cell>
          <cell r="V531">
            <v>9.5549999999999997</v>
          </cell>
          <cell r="W531">
            <v>9.8416499999999996</v>
          </cell>
          <cell r="AF531">
            <v>1</v>
          </cell>
          <cell r="AG531">
            <v>1.01</v>
          </cell>
          <cell r="AH531">
            <v>0.57330000000000003</v>
          </cell>
          <cell r="AI531">
            <v>0.57903300000000002</v>
          </cell>
          <cell r="AJ531">
            <v>5.7000000000000002E-2</v>
          </cell>
          <cell r="AK531">
            <v>5.7570000000000003E-2</v>
          </cell>
          <cell r="AT531">
            <v>0.7</v>
          </cell>
          <cell r="AU531">
            <v>0.71399999999999997</v>
          </cell>
          <cell r="AZ531">
            <v>4.4400000000000004</v>
          </cell>
          <cell r="BA531">
            <v>4.5288000000000004</v>
          </cell>
          <cell r="BB531">
            <v>10</v>
          </cell>
          <cell r="BC531">
            <v>10.199999999999999</v>
          </cell>
          <cell r="BD531">
            <v>0.28999999999999998</v>
          </cell>
          <cell r="BE531">
            <v>0.29580000000000001</v>
          </cell>
          <cell r="BV531">
            <v>3</v>
          </cell>
          <cell r="BW531">
            <v>3.0300000000000002</v>
          </cell>
          <cell r="BX531">
            <v>4</v>
          </cell>
          <cell r="BY531">
            <v>4.04</v>
          </cell>
          <cell r="CB531">
            <v>0.3</v>
          </cell>
          <cell r="CC531">
            <v>0.30299999999999999</v>
          </cell>
          <cell r="CD531">
            <v>5</v>
          </cell>
          <cell r="CE531">
            <v>21</v>
          </cell>
          <cell r="CF531">
            <v>5</v>
          </cell>
          <cell r="CG531">
            <v>21</v>
          </cell>
          <cell r="CH531">
            <v>3.4</v>
          </cell>
          <cell r="CJ531">
            <v>91</v>
          </cell>
        </row>
        <row r="532">
          <cell r="A532" t="str">
            <v>833P</v>
          </cell>
          <cell r="B532">
            <v>532</v>
          </cell>
          <cell r="C532" t="str">
            <v>Wood Half finish</v>
          </cell>
          <cell r="D532" t="str">
            <v>Metal Pin</v>
          </cell>
          <cell r="E532" t="str">
            <v>Cotton chip</v>
          </cell>
          <cell r="F532" t="str">
            <v>Epooxyresin</v>
          </cell>
          <cell r="G532" t="str">
            <v>Hardener</v>
          </cell>
          <cell r="H532" t="str">
            <v>Glue</v>
          </cell>
          <cell r="I532" t="str">
            <v>Basic Manesium Cacbonate</v>
          </cell>
          <cell r="J532" t="str">
            <v>Rubber Additive</v>
          </cell>
          <cell r="K532" t="str">
            <v>PIGMENT</v>
          </cell>
          <cell r="R532">
            <v>1</v>
          </cell>
          <cell r="S532">
            <v>1.01</v>
          </cell>
          <cell r="V532">
            <v>5.7749999999999995</v>
          </cell>
          <cell r="W532">
            <v>5.9482499999999998</v>
          </cell>
          <cell r="AF532">
            <v>1</v>
          </cell>
          <cell r="AG532">
            <v>1.01</v>
          </cell>
          <cell r="AH532">
            <v>0.34650000000000003</v>
          </cell>
          <cell r="AI532">
            <v>0.34996500000000003</v>
          </cell>
          <cell r="AJ532">
            <v>3.5000000000000003E-2</v>
          </cell>
          <cell r="AK532">
            <v>3.5350000000000006E-2</v>
          </cell>
          <cell r="AT532">
            <v>0.6</v>
          </cell>
          <cell r="AU532">
            <v>0.61199999999999999</v>
          </cell>
          <cell r="AX532">
            <v>1</v>
          </cell>
          <cell r="AY532">
            <v>1.01</v>
          </cell>
          <cell r="AZ532">
            <v>1.4</v>
          </cell>
          <cell r="BA532">
            <v>1.4279999999999999</v>
          </cell>
          <cell r="BB532">
            <v>3.18</v>
          </cell>
          <cell r="BC532">
            <v>3.2436000000000003</v>
          </cell>
          <cell r="BD532">
            <v>0.09</v>
          </cell>
          <cell r="BE532">
            <v>9.1799999999999993E-2</v>
          </cell>
          <cell r="BV532">
            <v>3</v>
          </cell>
          <cell r="BW532">
            <v>3.0300000000000002</v>
          </cell>
          <cell r="BX532">
            <v>4</v>
          </cell>
          <cell r="BY532">
            <v>4.04</v>
          </cell>
          <cell r="CB532">
            <v>4.5</v>
          </cell>
          <cell r="CC532">
            <v>12</v>
          </cell>
          <cell r="CD532">
            <v>4.5</v>
          </cell>
          <cell r="CE532">
            <v>12</v>
          </cell>
          <cell r="CF532">
            <v>4.5</v>
          </cell>
          <cell r="CG532">
            <v>12</v>
          </cell>
          <cell r="CH532">
            <v>3.2</v>
          </cell>
          <cell r="CJ532">
            <v>55</v>
          </cell>
        </row>
        <row r="533">
          <cell r="A533" t="str">
            <v>834P</v>
          </cell>
          <cell r="B533">
            <v>533</v>
          </cell>
          <cell r="C533" t="str">
            <v>Wood Half finish</v>
          </cell>
          <cell r="D533" t="str">
            <v>Metal Pin</v>
          </cell>
          <cell r="E533" t="str">
            <v>Cotton chip</v>
          </cell>
          <cell r="F533" t="str">
            <v>Epooxyresin</v>
          </cell>
          <cell r="G533" t="str">
            <v>Hardener</v>
          </cell>
          <cell r="H533" t="str">
            <v>Glue</v>
          </cell>
          <cell r="I533" t="str">
            <v>Basic Manesium Cacbonate</v>
          </cell>
          <cell r="J533" t="str">
            <v>Rubber Additive</v>
          </cell>
          <cell r="K533" t="str">
            <v>PIGMENT</v>
          </cell>
          <cell r="R533">
            <v>1</v>
          </cell>
          <cell r="S533">
            <v>1.01</v>
          </cell>
          <cell r="V533">
            <v>5.7749999999999995</v>
          </cell>
          <cell r="W533">
            <v>5.9482499999999998</v>
          </cell>
          <cell r="AF533">
            <v>1</v>
          </cell>
          <cell r="AG533">
            <v>1.01</v>
          </cell>
          <cell r="AH533">
            <v>0.34650000000000003</v>
          </cell>
          <cell r="AI533">
            <v>0.34996500000000003</v>
          </cell>
          <cell r="AJ533">
            <v>3.5000000000000003E-2</v>
          </cell>
          <cell r="AK533">
            <v>3.5350000000000006E-2</v>
          </cell>
          <cell r="AT533">
            <v>0.6</v>
          </cell>
          <cell r="AU533">
            <v>0.61199999999999999</v>
          </cell>
          <cell r="AX533">
            <v>1</v>
          </cell>
          <cell r="AY533">
            <v>1.01</v>
          </cell>
          <cell r="AZ533">
            <v>1.4</v>
          </cell>
          <cell r="BA533">
            <v>1.4279999999999999</v>
          </cell>
          <cell r="BB533">
            <v>3.18</v>
          </cell>
          <cell r="BC533">
            <v>3.2436000000000003</v>
          </cell>
          <cell r="BD533">
            <v>0.09</v>
          </cell>
          <cell r="BE533">
            <v>9.1799999999999993E-2</v>
          </cell>
          <cell r="CB533">
            <v>4.2</v>
          </cell>
          <cell r="CC533">
            <v>12</v>
          </cell>
          <cell r="CD533">
            <v>4.2</v>
          </cell>
          <cell r="CE533">
            <v>12</v>
          </cell>
          <cell r="CF533">
            <v>4.2</v>
          </cell>
          <cell r="CG533">
            <v>12</v>
          </cell>
          <cell r="CH533">
            <v>3.2</v>
          </cell>
          <cell r="CJ533">
            <v>55</v>
          </cell>
        </row>
        <row r="534">
          <cell r="A534" t="str">
            <v>366P</v>
          </cell>
          <cell r="B534">
            <v>534</v>
          </cell>
          <cell r="C534" t="str">
            <v>Wood Half finish</v>
          </cell>
          <cell r="D534" t="str">
            <v>Plastic bristle</v>
          </cell>
          <cell r="E534" t="str">
            <v>Wire</v>
          </cell>
          <cell r="F534" t="str">
            <v>Epooxyresin</v>
          </cell>
          <cell r="G534" t="str">
            <v>Hardener</v>
          </cell>
          <cell r="R534">
            <v>1</v>
          </cell>
          <cell r="S534">
            <v>1.01</v>
          </cell>
          <cell r="AB534">
            <v>2.048</v>
          </cell>
          <cell r="AC534">
            <v>2.1094400000000002</v>
          </cell>
          <cell r="AD534">
            <v>0.99839999999999995</v>
          </cell>
          <cell r="AE534">
            <v>1.0283519999999999</v>
          </cell>
          <cell r="AH534">
            <v>0.77183999999999997</v>
          </cell>
          <cell r="AI534">
            <v>0.77955839999999998</v>
          </cell>
          <cell r="AJ534">
            <v>7.7184000000000003E-2</v>
          </cell>
          <cell r="AK534">
            <v>7.7955839999999998E-2</v>
          </cell>
          <cell r="CB534">
            <v>3.5</v>
          </cell>
          <cell r="CC534">
            <v>19.5</v>
          </cell>
          <cell r="CD534">
            <v>3.5</v>
          </cell>
          <cell r="CE534">
            <v>19.5</v>
          </cell>
          <cell r="CF534">
            <v>3.5</v>
          </cell>
          <cell r="CG534">
            <v>19.5</v>
          </cell>
          <cell r="CH534">
            <v>3.5</v>
          </cell>
          <cell r="CI534">
            <v>128</v>
          </cell>
        </row>
        <row r="535">
          <cell r="A535" t="str">
            <v>625P</v>
          </cell>
          <cell r="B535">
            <v>535</v>
          </cell>
          <cell r="C535" t="str">
            <v>Wood Half finish</v>
          </cell>
          <cell r="D535" t="str">
            <v>Plastic bristle</v>
          </cell>
          <cell r="E535" t="str">
            <v>Wire</v>
          </cell>
          <cell r="F535" t="str">
            <v>Epooxyresin</v>
          </cell>
          <cell r="G535" t="str">
            <v>Hardener</v>
          </cell>
          <cell r="H535" t="str">
            <v>Glue</v>
          </cell>
          <cell r="R535">
            <v>1</v>
          </cell>
          <cell r="S535">
            <v>1.01</v>
          </cell>
          <cell r="AB535">
            <v>3.0720000000000001</v>
          </cell>
          <cell r="AC535">
            <v>3.1641600000000003</v>
          </cell>
          <cell r="AD535">
            <v>1.4975999999999998</v>
          </cell>
          <cell r="AE535">
            <v>1.5425279999999999</v>
          </cell>
          <cell r="AH535">
            <v>1.1577599999999999</v>
          </cell>
          <cell r="AI535">
            <v>1.1693376</v>
          </cell>
          <cell r="AJ535">
            <v>0.11577599999999999</v>
          </cell>
          <cell r="AK535">
            <v>0.11693376</v>
          </cell>
          <cell r="AT535">
            <v>0.3</v>
          </cell>
          <cell r="AU535">
            <v>0.30599999999999999</v>
          </cell>
          <cell r="CB535">
            <v>5</v>
          </cell>
          <cell r="CC535">
            <v>21</v>
          </cell>
          <cell r="CD535">
            <v>5</v>
          </cell>
          <cell r="CE535">
            <v>21</v>
          </cell>
          <cell r="CF535">
            <v>5</v>
          </cell>
          <cell r="CG535">
            <v>21</v>
          </cell>
          <cell r="CH535">
            <v>5</v>
          </cell>
          <cell r="CI535">
            <v>192</v>
          </cell>
        </row>
        <row r="536">
          <cell r="A536" t="str">
            <v>706P</v>
          </cell>
          <cell r="B536">
            <v>536</v>
          </cell>
          <cell r="C536" t="str">
            <v>Wood Half finish</v>
          </cell>
          <cell r="D536" t="str">
            <v>Plastic bristle</v>
          </cell>
          <cell r="E536" t="str">
            <v>Wire</v>
          </cell>
          <cell r="F536" t="str">
            <v>Epooxyresin</v>
          </cell>
          <cell r="G536" t="str">
            <v>Hardener</v>
          </cell>
          <cell r="R536">
            <v>1</v>
          </cell>
          <cell r="S536">
            <v>1.01</v>
          </cell>
          <cell r="AB536">
            <v>3.0720000000000001</v>
          </cell>
          <cell r="AC536">
            <v>3.1641600000000003</v>
          </cell>
          <cell r="AD536">
            <v>1.4975999999999998</v>
          </cell>
          <cell r="AE536">
            <v>1.5425279999999999</v>
          </cell>
          <cell r="AH536">
            <v>1.1577599999999999</v>
          </cell>
          <cell r="AI536">
            <v>1.1693376</v>
          </cell>
          <cell r="AJ536">
            <v>0.11577599999999999</v>
          </cell>
          <cell r="AK536">
            <v>0.11693376</v>
          </cell>
          <cell r="AU536">
            <v>0</v>
          </cell>
          <cell r="CB536">
            <v>4</v>
          </cell>
          <cell r="CC536">
            <v>21.5</v>
          </cell>
          <cell r="CD536">
            <v>4</v>
          </cell>
          <cell r="CE536">
            <v>21.5</v>
          </cell>
          <cell r="CF536">
            <v>4</v>
          </cell>
          <cell r="CG536">
            <v>21.5</v>
          </cell>
          <cell r="CH536">
            <v>4</v>
          </cell>
          <cell r="CI536">
            <v>192</v>
          </cell>
        </row>
        <row r="537">
          <cell r="A537" t="str">
            <v>708AP</v>
          </cell>
          <cell r="B537">
            <v>537</v>
          </cell>
          <cell r="C537" t="str">
            <v>Wood Half finish</v>
          </cell>
          <cell r="D537" t="str">
            <v>Plastic bristle</v>
          </cell>
          <cell r="E537" t="str">
            <v>Wire</v>
          </cell>
          <cell r="F537" t="str">
            <v>Epooxyresin</v>
          </cell>
          <cell r="G537" t="str">
            <v>Hardener</v>
          </cell>
          <cell r="R537">
            <v>1</v>
          </cell>
          <cell r="S537">
            <v>1.01</v>
          </cell>
          <cell r="AB537">
            <v>3.36</v>
          </cell>
          <cell r="AC537">
            <v>3.4607999999999999</v>
          </cell>
          <cell r="AD537">
            <v>1.6379999999999999</v>
          </cell>
          <cell r="AE537">
            <v>1.6871399999999999</v>
          </cell>
          <cell r="AH537">
            <v>1.2663</v>
          </cell>
          <cell r="AI537">
            <v>1.2789630000000001</v>
          </cell>
          <cell r="AJ537">
            <v>0.12662999999999999</v>
          </cell>
          <cell r="AK537">
            <v>0.12789629999999999</v>
          </cell>
          <cell r="CB537">
            <v>4.5</v>
          </cell>
          <cell r="CC537">
            <v>21</v>
          </cell>
          <cell r="CD537">
            <v>4.5</v>
          </cell>
          <cell r="CE537">
            <v>21</v>
          </cell>
          <cell r="CF537">
            <v>4.5</v>
          </cell>
          <cell r="CG537">
            <v>21</v>
          </cell>
          <cell r="CH537">
            <v>4.5</v>
          </cell>
          <cell r="CI537">
            <v>210</v>
          </cell>
        </row>
        <row r="538">
          <cell r="A538" t="str">
            <v>708P</v>
          </cell>
          <cell r="B538">
            <v>538</v>
          </cell>
          <cell r="C538" t="str">
            <v>Wood Half finish</v>
          </cell>
          <cell r="D538" t="str">
            <v>Plastic bristle</v>
          </cell>
          <cell r="E538" t="str">
            <v>Wire</v>
          </cell>
          <cell r="F538" t="str">
            <v>Epooxyresin</v>
          </cell>
          <cell r="G538" t="str">
            <v>Hardener</v>
          </cell>
          <cell r="R538">
            <v>1</v>
          </cell>
          <cell r="S538">
            <v>1.01</v>
          </cell>
          <cell r="AB538">
            <v>3.36</v>
          </cell>
          <cell r="AC538">
            <v>3.4607999999999999</v>
          </cell>
          <cell r="AD538">
            <v>1.6379999999999999</v>
          </cell>
          <cell r="AE538">
            <v>1.6871399999999999</v>
          </cell>
          <cell r="AH538">
            <v>1.2663</v>
          </cell>
          <cell r="AI538">
            <v>1.2789630000000001</v>
          </cell>
          <cell r="AJ538">
            <v>0.12662999999999999</v>
          </cell>
          <cell r="AK538">
            <v>0.12789629999999999</v>
          </cell>
          <cell r="CB538">
            <v>4.5</v>
          </cell>
          <cell r="CC538">
            <v>23.2</v>
          </cell>
          <cell r="CD538">
            <v>4.5</v>
          </cell>
          <cell r="CE538">
            <v>23.2</v>
          </cell>
          <cell r="CF538">
            <v>4.5</v>
          </cell>
          <cell r="CG538">
            <v>23.2</v>
          </cell>
          <cell r="CH538">
            <v>4.5</v>
          </cell>
          <cell r="CI538">
            <v>210</v>
          </cell>
        </row>
        <row r="539">
          <cell r="A539" t="str">
            <v>709P</v>
          </cell>
          <cell r="B539">
            <v>539</v>
          </cell>
          <cell r="C539" t="str">
            <v>Wood Half finish</v>
          </cell>
          <cell r="D539" t="str">
            <v>Plastic bristle</v>
          </cell>
          <cell r="E539" t="str">
            <v>Wire</v>
          </cell>
          <cell r="F539" t="str">
            <v>Epooxyresin</v>
          </cell>
          <cell r="G539" t="str">
            <v>Hardener</v>
          </cell>
          <cell r="R539">
            <v>1</v>
          </cell>
          <cell r="S539">
            <v>1.01</v>
          </cell>
          <cell r="AB539">
            <v>3.6480000000000001</v>
          </cell>
          <cell r="AC539">
            <v>3.7574400000000003</v>
          </cell>
          <cell r="AD539">
            <v>1.7784</v>
          </cell>
          <cell r="AE539">
            <v>1.831752</v>
          </cell>
          <cell r="AH539">
            <v>1.3748399999999998</v>
          </cell>
          <cell r="AI539">
            <v>1.3885883999999999</v>
          </cell>
          <cell r="AJ539">
            <v>0.137484</v>
          </cell>
          <cell r="AK539">
            <v>0.13885883999999998</v>
          </cell>
          <cell r="AU539">
            <v>0</v>
          </cell>
          <cell r="CB539">
            <v>4</v>
          </cell>
          <cell r="CC539">
            <v>21.5</v>
          </cell>
          <cell r="CD539">
            <v>4</v>
          </cell>
          <cell r="CE539">
            <v>21.5</v>
          </cell>
          <cell r="CF539">
            <v>4</v>
          </cell>
          <cell r="CG539">
            <v>21.5</v>
          </cell>
          <cell r="CH539">
            <v>4</v>
          </cell>
          <cell r="CI539">
            <v>228</v>
          </cell>
        </row>
        <row r="540">
          <cell r="A540" t="str">
            <v>710P</v>
          </cell>
          <cell r="B540">
            <v>540</v>
          </cell>
          <cell r="C540" t="str">
            <v>Wood Half finish</v>
          </cell>
          <cell r="D540" t="str">
            <v>Plastic bristle</v>
          </cell>
          <cell r="E540" t="str">
            <v>Wire</v>
          </cell>
          <cell r="F540" t="str">
            <v>Epooxyresin</v>
          </cell>
          <cell r="G540" t="str">
            <v>Hardener</v>
          </cell>
          <cell r="R540">
            <v>1</v>
          </cell>
          <cell r="S540">
            <v>1.01</v>
          </cell>
          <cell r="AB540">
            <v>3.04</v>
          </cell>
          <cell r="AC540">
            <v>3.1312000000000002</v>
          </cell>
          <cell r="AD540">
            <v>1.482</v>
          </cell>
          <cell r="AE540">
            <v>1.5264599999999999</v>
          </cell>
          <cell r="AH540">
            <v>1.1456999999999999</v>
          </cell>
          <cell r="AI540">
            <v>1.157157</v>
          </cell>
          <cell r="AJ540">
            <v>0.11456999999999999</v>
          </cell>
          <cell r="AK540">
            <v>0.11571569999999999</v>
          </cell>
          <cell r="CB540">
            <v>4</v>
          </cell>
          <cell r="CC540">
            <v>21.2</v>
          </cell>
          <cell r="CD540">
            <v>4</v>
          </cell>
          <cell r="CE540">
            <v>21.2</v>
          </cell>
          <cell r="CF540">
            <v>4</v>
          </cell>
          <cell r="CG540">
            <v>21.2</v>
          </cell>
          <cell r="CH540">
            <v>4</v>
          </cell>
          <cell r="CI540">
            <v>190</v>
          </cell>
        </row>
        <row r="541">
          <cell r="A541" t="str">
            <v>711SP</v>
          </cell>
          <cell r="B541">
            <v>541</v>
          </cell>
          <cell r="C541" t="str">
            <v>Wood Half finish</v>
          </cell>
          <cell r="D541" t="str">
            <v>Plastic bristle</v>
          </cell>
          <cell r="E541" t="str">
            <v>Wire</v>
          </cell>
          <cell r="F541" t="str">
            <v>Epooxyresin</v>
          </cell>
          <cell r="G541" t="str">
            <v>Hardener</v>
          </cell>
          <cell r="R541">
            <v>1</v>
          </cell>
          <cell r="S541">
            <v>1.01</v>
          </cell>
          <cell r="AB541">
            <v>2.048</v>
          </cell>
          <cell r="AC541">
            <v>2.1094400000000002</v>
          </cell>
          <cell r="AD541">
            <v>0.99839999999999995</v>
          </cell>
          <cell r="AE541">
            <v>1.0283519999999999</v>
          </cell>
          <cell r="AH541">
            <v>0.77183999999999997</v>
          </cell>
          <cell r="AI541">
            <v>0.77955839999999998</v>
          </cell>
          <cell r="AJ541">
            <v>7.7184000000000003E-2</v>
          </cell>
          <cell r="AK541">
            <v>7.7955839999999998E-2</v>
          </cell>
          <cell r="CB541">
            <v>3.5</v>
          </cell>
          <cell r="CC541">
            <v>21.5</v>
          </cell>
          <cell r="CD541">
            <v>3.5</v>
          </cell>
          <cell r="CE541">
            <v>21.5</v>
          </cell>
          <cell r="CF541">
            <v>3.5</v>
          </cell>
          <cell r="CG541">
            <v>21.5</v>
          </cell>
          <cell r="CH541">
            <v>3.5</v>
          </cell>
          <cell r="CI541">
            <v>128</v>
          </cell>
        </row>
        <row r="542">
          <cell r="A542" t="str">
            <v>711MP</v>
          </cell>
          <cell r="B542">
            <v>542</v>
          </cell>
          <cell r="C542" t="str">
            <v>Wood Half finish</v>
          </cell>
          <cell r="D542" t="str">
            <v>Plastic bristle</v>
          </cell>
          <cell r="E542" t="str">
            <v>Wire</v>
          </cell>
          <cell r="F542" t="str">
            <v>Epooxyresin</v>
          </cell>
          <cell r="G542" t="str">
            <v>Hardener</v>
          </cell>
          <cell r="R542">
            <v>1</v>
          </cell>
          <cell r="S542">
            <v>1.01</v>
          </cell>
          <cell r="AB542">
            <v>2.56</v>
          </cell>
          <cell r="AC542">
            <v>2.6368</v>
          </cell>
          <cell r="AD542">
            <v>1.248</v>
          </cell>
          <cell r="AE542">
            <v>1.2854400000000001</v>
          </cell>
          <cell r="AH542">
            <v>0.96479999999999999</v>
          </cell>
          <cell r="AI542">
            <v>0.97444799999999998</v>
          </cell>
          <cell r="AJ542">
            <v>9.6479999999999996E-2</v>
          </cell>
          <cell r="AK542">
            <v>9.7444799999999998E-2</v>
          </cell>
          <cell r="AU542">
            <v>0</v>
          </cell>
          <cell r="CB542">
            <v>4</v>
          </cell>
          <cell r="CC542">
            <v>21.5</v>
          </cell>
          <cell r="CD542">
            <v>4</v>
          </cell>
          <cell r="CE542">
            <v>21.5</v>
          </cell>
          <cell r="CF542">
            <v>4</v>
          </cell>
          <cell r="CG542">
            <v>21.5</v>
          </cell>
          <cell r="CH542">
            <v>4</v>
          </cell>
          <cell r="CI542">
            <v>160</v>
          </cell>
        </row>
        <row r="543">
          <cell r="A543" t="str">
            <v>711LP</v>
          </cell>
          <cell r="B543">
            <v>543</v>
          </cell>
          <cell r="C543" t="str">
            <v>Wood Half finish</v>
          </cell>
          <cell r="D543" t="str">
            <v>Plastic bristle</v>
          </cell>
          <cell r="E543" t="str">
            <v>Wire</v>
          </cell>
          <cell r="F543" t="str">
            <v>Epooxyresin</v>
          </cell>
          <cell r="G543" t="str">
            <v>Hardener</v>
          </cell>
          <cell r="R543">
            <v>1</v>
          </cell>
          <cell r="S543">
            <v>1.01</v>
          </cell>
          <cell r="AB543">
            <v>2.88</v>
          </cell>
          <cell r="AC543">
            <v>2.9664000000000001</v>
          </cell>
          <cell r="AD543">
            <v>1.4039999999999999</v>
          </cell>
          <cell r="AE543">
            <v>1.4461199999999999</v>
          </cell>
          <cell r="AH543">
            <v>1.0853999999999999</v>
          </cell>
          <cell r="AI543">
            <v>1.0962539999999998</v>
          </cell>
          <cell r="AJ543">
            <v>0.10854</v>
          </cell>
          <cell r="AK543">
            <v>0.1096254</v>
          </cell>
          <cell r="CB543">
            <v>4</v>
          </cell>
          <cell r="CC543">
            <v>21.5</v>
          </cell>
          <cell r="CD543">
            <v>4</v>
          </cell>
          <cell r="CE543">
            <v>21.5</v>
          </cell>
          <cell r="CF543">
            <v>4</v>
          </cell>
          <cell r="CG543">
            <v>21.5</v>
          </cell>
          <cell r="CH543">
            <v>4</v>
          </cell>
          <cell r="CI543">
            <v>180</v>
          </cell>
        </row>
        <row r="544">
          <cell r="A544" t="str">
            <v>365P</v>
          </cell>
          <cell r="B544">
            <v>544</v>
          </cell>
          <cell r="C544" t="str">
            <v>Wood Half finish</v>
          </cell>
          <cell r="D544" t="str">
            <v>Plastic bristle</v>
          </cell>
          <cell r="E544" t="str">
            <v>Wire</v>
          </cell>
          <cell r="F544" t="str">
            <v>Epooxyresin</v>
          </cell>
          <cell r="G544" t="str">
            <v>Hardener</v>
          </cell>
          <cell r="R544">
            <v>1</v>
          </cell>
          <cell r="S544">
            <v>1.01</v>
          </cell>
          <cell r="AB544">
            <v>2.56</v>
          </cell>
          <cell r="AC544">
            <v>2.6368</v>
          </cell>
          <cell r="AD544">
            <v>1.248</v>
          </cell>
          <cell r="AE544">
            <v>1.2854400000000001</v>
          </cell>
          <cell r="AH544">
            <v>0.96479999999999999</v>
          </cell>
          <cell r="AI544">
            <v>0.97444799999999998</v>
          </cell>
          <cell r="AJ544">
            <v>9.6479999999999996E-2</v>
          </cell>
          <cell r="AK544">
            <v>9.7444799999999998E-2</v>
          </cell>
          <cell r="CB544">
            <v>4</v>
          </cell>
          <cell r="CC544">
            <v>21.5</v>
          </cell>
          <cell r="CD544">
            <v>4</v>
          </cell>
          <cell r="CE544">
            <v>21.5</v>
          </cell>
          <cell r="CF544">
            <v>4</v>
          </cell>
          <cell r="CG544">
            <v>21.5</v>
          </cell>
          <cell r="CH544">
            <v>4</v>
          </cell>
          <cell r="CI544">
            <v>160</v>
          </cell>
        </row>
        <row r="545">
          <cell r="A545" t="str">
            <v>365S</v>
          </cell>
          <cell r="B545">
            <v>545</v>
          </cell>
          <cell r="C545" t="str">
            <v>Wood Half finish</v>
          </cell>
          <cell r="D545" t="str">
            <v>Plastic bristle</v>
          </cell>
          <cell r="E545" t="str">
            <v>Wire</v>
          </cell>
          <cell r="F545" t="str">
            <v>Epooxyresin</v>
          </cell>
          <cell r="G545" t="str">
            <v>Hardener</v>
          </cell>
          <cell r="R545">
            <v>1</v>
          </cell>
          <cell r="S545">
            <v>1.01</v>
          </cell>
          <cell r="AB545">
            <v>1.792</v>
          </cell>
          <cell r="AC545">
            <v>1.8457600000000001</v>
          </cell>
          <cell r="AD545">
            <v>0.87359999999999993</v>
          </cell>
          <cell r="AE545">
            <v>0.89980799999999994</v>
          </cell>
          <cell r="AH545">
            <v>0.67535999999999996</v>
          </cell>
          <cell r="AI545">
            <v>0.68211359999999999</v>
          </cell>
          <cell r="AJ545">
            <v>6.7535999999999999E-2</v>
          </cell>
          <cell r="AK545">
            <v>6.8211359999999999E-2</v>
          </cell>
          <cell r="AU545">
            <v>0</v>
          </cell>
          <cell r="AY545">
            <v>0</v>
          </cell>
          <cell r="CB545">
            <v>4</v>
          </cell>
          <cell r="CC545">
            <v>21.3</v>
          </cell>
          <cell r="CD545">
            <v>4</v>
          </cell>
          <cell r="CE545">
            <v>21.3</v>
          </cell>
          <cell r="CF545">
            <v>4</v>
          </cell>
          <cell r="CG545">
            <v>21.3</v>
          </cell>
          <cell r="CH545">
            <v>4</v>
          </cell>
          <cell r="CI545">
            <v>112</v>
          </cell>
        </row>
        <row r="546">
          <cell r="A546" t="str">
            <v>350P</v>
          </cell>
          <cell r="B546">
            <v>546</v>
          </cell>
          <cell r="C546" t="str">
            <v>Wood Half finish</v>
          </cell>
          <cell r="D546" t="str">
            <v>Plastic bristle</v>
          </cell>
          <cell r="E546" t="str">
            <v>Wire</v>
          </cell>
          <cell r="F546" t="str">
            <v>Epooxyresin</v>
          </cell>
          <cell r="G546" t="str">
            <v>Hardener</v>
          </cell>
          <cell r="R546">
            <v>1</v>
          </cell>
          <cell r="S546">
            <v>1.01</v>
          </cell>
          <cell r="AB546">
            <v>2.048</v>
          </cell>
          <cell r="AC546">
            <v>2.1094400000000002</v>
          </cell>
          <cell r="AD546">
            <v>0.99839999999999995</v>
          </cell>
          <cell r="AE546">
            <v>1.0283519999999999</v>
          </cell>
          <cell r="AH546">
            <v>0.77183999999999997</v>
          </cell>
          <cell r="AI546">
            <v>0.77955839999999998</v>
          </cell>
          <cell r="AJ546">
            <v>7.7184000000000003E-2</v>
          </cell>
          <cell r="AK546">
            <v>7.7955839999999998E-2</v>
          </cell>
          <cell r="AY546">
            <v>0</v>
          </cell>
          <cell r="CB546">
            <v>4</v>
          </cell>
          <cell r="CC546">
            <v>22.8</v>
          </cell>
          <cell r="CD546">
            <v>4</v>
          </cell>
          <cell r="CE546">
            <v>22.8</v>
          </cell>
          <cell r="CF546">
            <v>4</v>
          </cell>
          <cell r="CG546">
            <v>22.8</v>
          </cell>
          <cell r="CH546">
            <v>4</v>
          </cell>
          <cell r="CI546">
            <v>128</v>
          </cell>
        </row>
        <row r="547">
          <cell r="A547" t="str">
            <v>359P</v>
          </cell>
          <cell r="B547">
            <v>547</v>
          </cell>
          <cell r="C547" t="str">
            <v>Wood Half finish</v>
          </cell>
          <cell r="D547" t="str">
            <v>Plastic bristle</v>
          </cell>
          <cell r="E547" t="str">
            <v>Wire</v>
          </cell>
          <cell r="F547" t="str">
            <v>Epooxyresin</v>
          </cell>
          <cell r="G547" t="str">
            <v>Hardener</v>
          </cell>
          <cell r="R547">
            <v>1</v>
          </cell>
          <cell r="S547">
            <v>1.01</v>
          </cell>
          <cell r="AB547">
            <v>3.0720000000000001</v>
          </cell>
          <cell r="AC547">
            <v>3.1641600000000003</v>
          </cell>
          <cell r="AD547">
            <v>1.4975999999999998</v>
          </cell>
          <cell r="AE547">
            <v>1.5425279999999999</v>
          </cell>
          <cell r="AH547">
            <v>1.1577599999999999</v>
          </cell>
          <cell r="AI547">
            <v>1.1693376</v>
          </cell>
          <cell r="AJ547">
            <v>0.11577599999999999</v>
          </cell>
          <cell r="AK547">
            <v>0.11693376</v>
          </cell>
          <cell r="AY547">
            <v>0</v>
          </cell>
          <cell r="CB547">
            <v>4.2</v>
          </cell>
          <cell r="CC547">
            <v>23.2</v>
          </cell>
          <cell r="CD547">
            <v>4.2</v>
          </cell>
          <cell r="CE547">
            <v>23.2</v>
          </cell>
          <cell r="CF547">
            <v>4.2</v>
          </cell>
          <cell r="CG547">
            <v>23.2</v>
          </cell>
          <cell r="CH547">
            <v>4.2</v>
          </cell>
          <cell r="CI547">
            <v>192</v>
          </cell>
        </row>
        <row r="548">
          <cell r="A548" t="str">
            <v>361P</v>
          </cell>
          <cell r="B548">
            <v>548</v>
          </cell>
          <cell r="C548" t="str">
            <v>Wood Half finish</v>
          </cell>
          <cell r="D548" t="str">
            <v>Plastic bristle</v>
          </cell>
          <cell r="E548" t="str">
            <v>Wire</v>
          </cell>
          <cell r="F548" t="str">
            <v>Epooxyresin</v>
          </cell>
          <cell r="G548" t="str">
            <v>Hardener</v>
          </cell>
          <cell r="R548">
            <v>1</v>
          </cell>
          <cell r="S548">
            <v>1.01</v>
          </cell>
          <cell r="AB548">
            <v>4.8</v>
          </cell>
          <cell r="AC548">
            <v>4.944</v>
          </cell>
          <cell r="AD548">
            <v>2.34</v>
          </cell>
          <cell r="AE548">
            <v>2.4102000000000001</v>
          </cell>
          <cell r="AH548">
            <v>1.8089999999999999</v>
          </cell>
          <cell r="AI548">
            <v>1.8270899999999999</v>
          </cell>
          <cell r="AJ548">
            <v>0.18090000000000001</v>
          </cell>
          <cell r="AK548">
            <v>0.18270900000000001</v>
          </cell>
          <cell r="AU548">
            <v>0</v>
          </cell>
          <cell r="CB548">
            <v>6</v>
          </cell>
          <cell r="CC548">
            <v>25</v>
          </cell>
          <cell r="CD548">
            <v>6</v>
          </cell>
          <cell r="CE548">
            <v>25</v>
          </cell>
          <cell r="CF548">
            <v>6</v>
          </cell>
          <cell r="CG548">
            <v>25</v>
          </cell>
          <cell r="CH548">
            <v>6</v>
          </cell>
          <cell r="CI548">
            <v>300</v>
          </cell>
        </row>
        <row r="549">
          <cell r="A549" t="str">
            <v>724P</v>
          </cell>
          <cell r="B549">
            <v>549</v>
          </cell>
          <cell r="C549" t="str">
            <v>Wood Half finish</v>
          </cell>
          <cell r="D549" t="str">
            <v>Plastic bristle</v>
          </cell>
          <cell r="E549" t="str">
            <v>Wire</v>
          </cell>
          <cell r="F549" t="str">
            <v>Epooxyresin</v>
          </cell>
          <cell r="G549" t="str">
            <v>Hardener</v>
          </cell>
          <cell r="R549">
            <v>1</v>
          </cell>
          <cell r="S549">
            <v>1.01</v>
          </cell>
          <cell r="AB549">
            <v>2.64</v>
          </cell>
          <cell r="AC549">
            <v>2.7192000000000003</v>
          </cell>
          <cell r="AD549">
            <v>1.2869999999999999</v>
          </cell>
          <cell r="AE549">
            <v>1.32561</v>
          </cell>
          <cell r="AH549">
            <v>0.99495</v>
          </cell>
          <cell r="AI549">
            <v>1.0048995000000001</v>
          </cell>
          <cell r="AJ549">
            <v>9.9495E-2</v>
          </cell>
          <cell r="AK549">
            <v>0.10048994999999999</v>
          </cell>
          <cell r="CB549">
            <v>3.7</v>
          </cell>
          <cell r="CC549">
            <v>20</v>
          </cell>
          <cell r="CD549">
            <v>3.7</v>
          </cell>
          <cell r="CE549">
            <v>20</v>
          </cell>
          <cell r="CF549">
            <v>3.7</v>
          </cell>
          <cell r="CG549">
            <v>20</v>
          </cell>
          <cell r="CH549">
            <v>3.7</v>
          </cell>
          <cell r="CI549">
            <v>165</v>
          </cell>
        </row>
        <row r="550">
          <cell r="A550" t="str">
            <v>725P</v>
          </cell>
          <cell r="B550">
            <v>550</v>
          </cell>
          <cell r="C550" t="str">
            <v>Wood Half finish</v>
          </cell>
          <cell r="D550" t="str">
            <v>Plastic bristle</v>
          </cell>
          <cell r="E550" t="str">
            <v>Wire</v>
          </cell>
          <cell r="F550" t="str">
            <v>Epooxyresin</v>
          </cell>
          <cell r="G550" t="str">
            <v>Hardener</v>
          </cell>
          <cell r="R550">
            <v>1</v>
          </cell>
          <cell r="S550">
            <v>1.01</v>
          </cell>
          <cell r="AB550">
            <v>3.0720000000000001</v>
          </cell>
          <cell r="AC550">
            <v>3.1641600000000003</v>
          </cell>
          <cell r="AD550">
            <v>1.4975999999999998</v>
          </cell>
          <cell r="AE550">
            <v>1.5425279999999999</v>
          </cell>
          <cell r="AH550">
            <v>1.1577599999999999</v>
          </cell>
          <cell r="AI550">
            <v>1.1693376</v>
          </cell>
          <cell r="AJ550">
            <v>0.11577599999999999</v>
          </cell>
          <cell r="AK550">
            <v>0.11693376</v>
          </cell>
          <cell r="CB550">
            <v>5</v>
          </cell>
          <cell r="CC550">
            <v>21</v>
          </cell>
          <cell r="CD550">
            <v>5</v>
          </cell>
          <cell r="CE550">
            <v>21</v>
          </cell>
          <cell r="CF550">
            <v>5</v>
          </cell>
          <cell r="CG550">
            <v>21</v>
          </cell>
          <cell r="CH550">
            <v>5</v>
          </cell>
          <cell r="CI550">
            <v>192</v>
          </cell>
        </row>
        <row r="551">
          <cell r="A551" t="str">
            <v>726P</v>
          </cell>
          <cell r="B551">
            <v>551</v>
          </cell>
          <cell r="C551" t="str">
            <v>Wood Half finish</v>
          </cell>
          <cell r="D551" t="str">
            <v>Plastic bristle</v>
          </cell>
          <cell r="E551" t="str">
            <v>Wire</v>
          </cell>
          <cell r="F551" t="str">
            <v>Epooxyresin</v>
          </cell>
          <cell r="G551" t="str">
            <v>Hardener</v>
          </cell>
          <cell r="R551">
            <v>1</v>
          </cell>
          <cell r="S551">
            <v>1.01</v>
          </cell>
          <cell r="AB551">
            <v>2.56</v>
          </cell>
          <cell r="AC551">
            <v>2.6368</v>
          </cell>
          <cell r="AD551">
            <v>1.248</v>
          </cell>
          <cell r="AE551">
            <v>1.2854400000000001</v>
          </cell>
          <cell r="AH551">
            <v>0.96479999999999999</v>
          </cell>
          <cell r="AI551">
            <v>0.97444799999999998</v>
          </cell>
          <cell r="AJ551">
            <v>9.6479999999999996E-2</v>
          </cell>
          <cell r="AK551">
            <v>9.7444799999999998E-2</v>
          </cell>
          <cell r="AU551">
            <v>0</v>
          </cell>
          <cell r="CB551">
            <v>4</v>
          </cell>
          <cell r="CC551">
            <v>20</v>
          </cell>
          <cell r="CD551">
            <v>4</v>
          </cell>
          <cell r="CE551">
            <v>20</v>
          </cell>
          <cell r="CF551">
            <v>4</v>
          </cell>
          <cell r="CG551">
            <v>20</v>
          </cell>
          <cell r="CH551">
            <v>4</v>
          </cell>
          <cell r="CI551">
            <v>160</v>
          </cell>
        </row>
        <row r="552">
          <cell r="A552" t="str">
            <v>738SP</v>
          </cell>
          <cell r="B552">
            <v>552</v>
          </cell>
          <cell r="C552" t="str">
            <v>Wood Half finish</v>
          </cell>
          <cell r="D552" t="str">
            <v>Plastic bristle</v>
          </cell>
          <cell r="E552" t="str">
            <v>Wire</v>
          </cell>
          <cell r="F552" t="str">
            <v>Epooxyresin</v>
          </cell>
          <cell r="G552" t="str">
            <v>Hardener</v>
          </cell>
          <cell r="R552">
            <v>1</v>
          </cell>
          <cell r="S552">
            <v>1.01</v>
          </cell>
          <cell r="AB552">
            <v>2.56</v>
          </cell>
          <cell r="AC552">
            <v>2.6368</v>
          </cell>
          <cell r="AD552">
            <v>1.248</v>
          </cell>
          <cell r="AE552">
            <v>1.2854400000000001</v>
          </cell>
          <cell r="AH552">
            <v>0.96479999999999999</v>
          </cell>
          <cell r="AI552">
            <v>0.97444799999999998</v>
          </cell>
          <cell r="AJ552">
            <v>9.6479999999999996E-2</v>
          </cell>
          <cell r="AK552">
            <v>9.7444799999999998E-2</v>
          </cell>
          <cell r="CB552">
            <v>4</v>
          </cell>
          <cell r="CC552">
            <v>21.5</v>
          </cell>
          <cell r="CD552">
            <v>4</v>
          </cell>
          <cell r="CE552">
            <v>21.5</v>
          </cell>
          <cell r="CF552">
            <v>4</v>
          </cell>
          <cell r="CG552">
            <v>21.5</v>
          </cell>
          <cell r="CH552">
            <v>4</v>
          </cell>
          <cell r="CI552">
            <v>160</v>
          </cell>
        </row>
        <row r="553">
          <cell r="A553" t="str">
            <v>738LR</v>
          </cell>
          <cell r="B553">
            <v>553</v>
          </cell>
          <cell r="C553" t="str">
            <v>Wood Half finish M3</v>
          </cell>
          <cell r="D553" t="str">
            <v>Boar Bristle</v>
          </cell>
          <cell r="E553" t="str">
            <v>Wire</v>
          </cell>
          <cell r="F553" t="str">
            <v>PLASTIC RAW MATERIAL</v>
          </cell>
          <cell r="G553" t="str">
            <v>PAINT</v>
          </cell>
          <cell r="H553" t="str">
            <v>SOFTENER</v>
          </cell>
          <cell r="I553" t="str">
            <v>CLAY</v>
          </cell>
          <cell r="R553">
            <v>1</v>
          </cell>
          <cell r="S553">
            <v>1.01</v>
          </cell>
          <cell r="T553">
            <v>2.34E-4</v>
          </cell>
          <cell r="U553">
            <v>2.5740000000000002E-4</v>
          </cell>
          <cell r="AD553">
            <v>1.8</v>
          </cell>
          <cell r="AE553">
            <v>1.8540000000000001</v>
          </cell>
          <cell r="AL553">
            <v>17.899999999999999</v>
          </cell>
          <cell r="AM553">
            <v>18.794999999999998</v>
          </cell>
          <cell r="AR553">
            <v>11</v>
          </cell>
          <cell r="AS553">
            <v>11.22</v>
          </cell>
          <cell r="BV553">
            <v>3</v>
          </cell>
          <cell r="BW553">
            <v>3.0300000000000002</v>
          </cell>
          <cell r="BX553">
            <v>4</v>
          </cell>
          <cell r="BY553">
            <v>4.04</v>
          </cell>
          <cell r="CB553">
            <v>0.3</v>
          </cell>
          <cell r="CC553">
            <v>0.30299999999999999</v>
          </cell>
        </row>
        <row r="554">
          <cell r="A554" t="str">
            <v>749P</v>
          </cell>
          <cell r="B554">
            <v>554</v>
          </cell>
          <cell r="C554" t="str">
            <v>Wood Half finish</v>
          </cell>
          <cell r="D554" t="str">
            <v>Plastic bristle</v>
          </cell>
          <cell r="E554" t="str">
            <v>Wire</v>
          </cell>
          <cell r="F554" t="str">
            <v>Epooxyresin</v>
          </cell>
          <cell r="G554" t="str">
            <v>Hardener</v>
          </cell>
          <cell r="H554" t="str">
            <v>PAINT</v>
          </cell>
          <cell r="I554" t="str">
            <v>SOFTENER</v>
          </cell>
          <cell r="J554" t="str">
            <v>CLAY</v>
          </cell>
          <cell r="R554">
            <v>1</v>
          </cell>
          <cell r="S554">
            <v>1.01</v>
          </cell>
          <cell r="AB554">
            <v>4.2560000000000002</v>
          </cell>
          <cell r="AC554">
            <v>4.38368</v>
          </cell>
          <cell r="AD554">
            <v>2.0747999999999998</v>
          </cell>
          <cell r="AE554">
            <v>2.1370439999999999</v>
          </cell>
          <cell r="AH554">
            <v>1.60398</v>
          </cell>
          <cell r="AI554">
            <v>1.6200197999999999</v>
          </cell>
          <cell r="AJ554">
            <v>0.16039799999999999</v>
          </cell>
          <cell r="AK554">
            <v>0.16200197999999999</v>
          </cell>
          <cell r="BV554">
            <v>3</v>
          </cell>
          <cell r="BW554">
            <v>3.0300000000000002</v>
          </cell>
          <cell r="BX554">
            <v>4</v>
          </cell>
          <cell r="BY554">
            <v>4.04</v>
          </cell>
          <cell r="CB554">
            <v>0.3</v>
          </cell>
          <cell r="CC554">
            <v>0.30299999999999999</v>
          </cell>
          <cell r="CD554">
            <v>4</v>
          </cell>
          <cell r="CE554">
            <v>21.5</v>
          </cell>
          <cell r="CF554">
            <v>4</v>
          </cell>
          <cell r="CG554">
            <v>21.5</v>
          </cell>
          <cell r="CH554">
            <v>4</v>
          </cell>
          <cell r="CI554">
            <v>266</v>
          </cell>
        </row>
        <row r="555">
          <cell r="A555" t="str">
            <v>748P</v>
          </cell>
          <cell r="B555">
            <v>555</v>
          </cell>
          <cell r="C555" t="str">
            <v>Wood Half finish</v>
          </cell>
          <cell r="D555" t="str">
            <v>Plastic bristle</v>
          </cell>
          <cell r="E555" t="str">
            <v>Wire</v>
          </cell>
          <cell r="F555" t="str">
            <v>Epooxyresin</v>
          </cell>
          <cell r="G555" t="str">
            <v>Hardener</v>
          </cell>
          <cell r="R555">
            <v>1</v>
          </cell>
          <cell r="S555">
            <v>1.01</v>
          </cell>
          <cell r="AB555">
            <v>2.048</v>
          </cell>
          <cell r="AC555">
            <v>2.1094400000000002</v>
          </cell>
          <cell r="AD555">
            <v>0.99839999999999995</v>
          </cell>
          <cell r="AE555">
            <v>1.0283519999999999</v>
          </cell>
          <cell r="AH555">
            <v>0.77183999999999997</v>
          </cell>
          <cell r="AI555">
            <v>0.77955839999999998</v>
          </cell>
          <cell r="AJ555">
            <v>7.7184000000000003E-2</v>
          </cell>
          <cell r="AK555">
            <v>7.7955839999999998E-2</v>
          </cell>
          <cell r="AU555">
            <v>0</v>
          </cell>
          <cell r="CB555">
            <v>4</v>
          </cell>
          <cell r="CC555">
            <v>21.5</v>
          </cell>
          <cell r="CD555">
            <v>4</v>
          </cell>
          <cell r="CE555">
            <v>21.5</v>
          </cell>
          <cell r="CF555">
            <v>4</v>
          </cell>
          <cell r="CG555">
            <v>21.5</v>
          </cell>
          <cell r="CH555">
            <v>4</v>
          </cell>
          <cell r="CI555">
            <v>128</v>
          </cell>
        </row>
        <row r="556">
          <cell r="A556" t="str">
            <v>751P</v>
          </cell>
          <cell r="B556">
            <v>556</v>
          </cell>
          <cell r="C556" t="str">
            <v>Wood Half finish</v>
          </cell>
          <cell r="D556" t="str">
            <v>Plastic bristle</v>
          </cell>
          <cell r="E556" t="str">
            <v>Wire</v>
          </cell>
          <cell r="F556" t="str">
            <v>Epooxyresin</v>
          </cell>
          <cell r="G556" t="str">
            <v>Hardener</v>
          </cell>
          <cell r="R556">
            <v>1</v>
          </cell>
          <cell r="S556">
            <v>1.01</v>
          </cell>
          <cell r="AB556">
            <v>1.728</v>
          </cell>
          <cell r="AC556">
            <v>1.7798400000000001</v>
          </cell>
          <cell r="AD556">
            <v>0.84239999999999993</v>
          </cell>
          <cell r="AE556">
            <v>0.867672</v>
          </cell>
          <cell r="AH556">
            <v>0.65123999999999993</v>
          </cell>
          <cell r="AI556">
            <v>0.6577523999999999</v>
          </cell>
          <cell r="AJ556">
            <v>6.5123999999999987E-2</v>
          </cell>
          <cell r="AK556">
            <v>6.5775239999999985E-2</v>
          </cell>
          <cell r="CB556">
            <v>3.5</v>
          </cell>
          <cell r="CC556">
            <v>16.7</v>
          </cell>
          <cell r="CD556">
            <v>3.5</v>
          </cell>
          <cell r="CE556">
            <v>16.7</v>
          </cell>
          <cell r="CF556">
            <v>3.5</v>
          </cell>
          <cell r="CG556">
            <v>16.7</v>
          </cell>
          <cell r="CH556">
            <v>3.5</v>
          </cell>
          <cell r="CI556">
            <v>108</v>
          </cell>
        </row>
        <row r="557">
          <cell r="A557" t="str">
            <v>757P</v>
          </cell>
          <cell r="B557">
            <v>557</v>
          </cell>
          <cell r="C557" t="str">
            <v>Wood Half finish</v>
          </cell>
          <cell r="D557" t="str">
            <v>Plastic bristle</v>
          </cell>
          <cell r="E557" t="str">
            <v>Wire</v>
          </cell>
          <cell r="F557" t="str">
            <v>Epooxyresin</v>
          </cell>
          <cell r="G557" t="str">
            <v>Hardener</v>
          </cell>
          <cell r="R557">
            <v>1</v>
          </cell>
          <cell r="S557">
            <v>1.01</v>
          </cell>
          <cell r="AB557">
            <v>3.552</v>
          </cell>
          <cell r="AC557">
            <v>3.65856</v>
          </cell>
          <cell r="AD557">
            <v>1.7316</v>
          </cell>
          <cell r="AE557">
            <v>1.7835480000000001</v>
          </cell>
          <cell r="AH557">
            <v>1.33866</v>
          </cell>
          <cell r="AI557">
            <v>1.3520466</v>
          </cell>
          <cell r="AJ557">
            <v>0.13386599999999999</v>
          </cell>
          <cell r="AK557">
            <v>0.13520465999999998</v>
          </cell>
          <cell r="CB557">
            <v>4</v>
          </cell>
          <cell r="CC557">
            <v>21.5</v>
          </cell>
          <cell r="CD557">
            <v>4</v>
          </cell>
          <cell r="CE557">
            <v>21.5</v>
          </cell>
          <cell r="CF557">
            <v>4</v>
          </cell>
          <cell r="CG557">
            <v>21.5</v>
          </cell>
          <cell r="CH557">
            <v>4</v>
          </cell>
          <cell r="CI557">
            <v>222</v>
          </cell>
        </row>
        <row r="558">
          <cell r="A558" t="str">
            <v>756SP</v>
          </cell>
          <cell r="B558">
            <v>558</v>
          </cell>
          <cell r="C558" t="str">
            <v>Wood Half finish</v>
          </cell>
          <cell r="D558" t="str">
            <v>Plastic bristle</v>
          </cell>
          <cell r="E558" t="str">
            <v>Wire</v>
          </cell>
          <cell r="F558" t="str">
            <v>Epooxyresin</v>
          </cell>
          <cell r="G558" t="str">
            <v>Hardener</v>
          </cell>
          <cell r="R558">
            <v>1</v>
          </cell>
          <cell r="S558">
            <v>1.01</v>
          </cell>
          <cell r="AB558">
            <v>1.792</v>
          </cell>
          <cell r="AC558">
            <v>1.8457600000000001</v>
          </cell>
          <cell r="AD558">
            <v>0.87359999999999993</v>
          </cell>
          <cell r="AE558">
            <v>0.89980799999999994</v>
          </cell>
          <cell r="AH558">
            <v>0.67535999999999996</v>
          </cell>
          <cell r="AI558">
            <v>0.68211359999999999</v>
          </cell>
          <cell r="AJ558">
            <v>6.7535999999999999E-2</v>
          </cell>
          <cell r="AK558">
            <v>6.8211359999999999E-2</v>
          </cell>
          <cell r="AU558">
            <v>0</v>
          </cell>
          <cell r="CB558">
            <v>3.5</v>
          </cell>
          <cell r="CC558">
            <v>21.5</v>
          </cell>
          <cell r="CD558">
            <v>3.5</v>
          </cell>
          <cell r="CE558">
            <v>21.5</v>
          </cell>
          <cell r="CF558">
            <v>3.5</v>
          </cell>
          <cell r="CG558">
            <v>21.5</v>
          </cell>
          <cell r="CH558">
            <v>3.5</v>
          </cell>
          <cell r="CI558">
            <v>112</v>
          </cell>
        </row>
        <row r="559">
          <cell r="A559" t="str">
            <v>769LP</v>
          </cell>
          <cell r="B559">
            <v>559</v>
          </cell>
          <cell r="C559" t="str">
            <v>Wood Half finish</v>
          </cell>
          <cell r="D559" t="str">
            <v>Plastic bristle</v>
          </cell>
          <cell r="E559" t="str">
            <v>Wire</v>
          </cell>
          <cell r="F559" t="str">
            <v>Epooxyresin</v>
          </cell>
          <cell r="G559" t="str">
            <v>Hardener</v>
          </cell>
          <cell r="R559">
            <v>1</v>
          </cell>
          <cell r="S559">
            <v>1.01</v>
          </cell>
          <cell r="AB559">
            <v>3.36</v>
          </cell>
          <cell r="AC559">
            <v>3.4607999999999999</v>
          </cell>
          <cell r="AD559">
            <v>1.6379999999999999</v>
          </cell>
          <cell r="AE559">
            <v>1.6871399999999999</v>
          </cell>
          <cell r="AH559">
            <v>1.2663</v>
          </cell>
          <cell r="AI559">
            <v>1.2789630000000001</v>
          </cell>
          <cell r="AJ559">
            <v>0.12662999999999999</v>
          </cell>
          <cell r="AK559">
            <v>0.12789629999999999</v>
          </cell>
          <cell r="CB559">
            <v>4.5</v>
          </cell>
          <cell r="CC559">
            <v>21.5</v>
          </cell>
          <cell r="CD559">
            <v>4.5</v>
          </cell>
          <cell r="CE559">
            <v>21.5</v>
          </cell>
          <cell r="CF559">
            <v>4.5</v>
          </cell>
          <cell r="CG559">
            <v>21.5</v>
          </cell>
          <cell r="CH559">
            <v>4.5</v>
          </cell>
          <cell r="CI559">
            <v>210</v>
          </cell>
        </row>
        <row r="560">
          <cell r="A560" t="str">
            <v>769XLP</v>
          </cell>
          <cell r="B560">
            <v>560</v>
          </cell>
          <cell r="C560" t="str">
            <v>Wood Half finish</v>
          </cell>
          <cell r="D560" t="str">
            <v>Plastic bristle</v>
          </cell>
          <cell r="E560" t="str">
            <v>Wire</v>
          </cell>
          <cell r="F560" t="str">
            <v>Epooxyresin</v>
          </cell>
          <cell r="G560" t="str">
            <v>Hardener</v>
          </cell>
          <cell r="R560">
            <v>1</v>
          </cell>
          <cell r="S560">
            <v>1.01</v>
          </cell>
          <cell r="AB560">
            <v>3.36</v>
          </cell>
          <cell r="AC560">
            <v>3.4607999999999999</v>
          </cell>
          <cell r="AD560">
            <v>1.6379999999999999</v>
          </cell>
          <cell r="AE560">
            <v>1.6871399999999999</v>
          </cell>
          <cell r="AH560">
            <v>1.2663</v>
          </cell>
          <cell r="AI560">
            <v>1.2789630000000001</v>
          </cell>
          <cell r="AJ560">
            <v>0.12662999999999999</v>
          </cell>
          <cell r="AK560">
            <v>0.12789629999999999</v>
          </cell>
          <cell r="CB560">
            <v>4.5</v>
          </cell>
          <cell r="CC560">
            <v>21.6</v>
          </cell>
          <cell r="CD560">
            <v>4.5</v>
          </cell>
          <cell r="CE560">
            <v>21.6</v>
          </cell>
          <cell r="CF560">
            <v>4.5</v>
          </cell>
          <cell r="CG560">
            <v>21.6</v>
          </cell>
          <cell r="CH560">
            <v>4.5</v>
          </cell>
          <cell r="CI560">
            <v>210</v>
          </cell>
        </row>
        <row r="561">
          <cell r="A561" t="str">
            <v>769MP</v>
          </cell>
          <cell r="B561">
            <v>561</v>
          </cell>
          <cell r="C561" t="str">
            <v>Wood Half finish</v>
          </cell>
          <cell r="D561" t="str">
            <v>Plastic bristle</v>
          </cell>
          <cell r="E561" t="str">
            <v>Wire</v>
          </cell>
          <cell r="F561" t="str">
            <v>Epooxyresin</v>
          </cell>
          <cell r="G561" t="str">
            <v>Hardener</v>
          </cell>
          <cell r="R561">
            <v>1</v>
          </cell>
          <cell r="S561">
            <v>1.01</v>
          </cell>
          <cell r="AB561">
            <v>2.56</v>
          </cell>
          <cell r="AC561">
            <v>2.6368</v>
          </cell>
          <cell r="AD561">
            <v>1.248</v>
          </cell>
          <cell r="AE561">
            <v>1.2854400000000001</v>
          </cell>
          <cell r="AH561">
            <v>0.96479999999999999</v>
          </cell>
          <cell r="AI561">
            <v>0.97444799999999998</v>
          </cell>
          <cell r="AJ561">
            <v>9.6479999999999996E-2</v>
          </cell>
          <cell r="AK561">
            <v>9.7444799999999998E-2</v>
          </cell>
          <cell r="AU561">
            <v>0</v>
          </cell>
          <cell r="CB561">
            <v>4</v>
          </cell>
          <cell r="CC561">
            <v>21.5</v>
          </cell>
          <cell r="CD561">
            <v>4</v>
          </cell>
          <cell r="CE561">
            <v>21.5</v>
          </cell>
          <cell r="CF561">
            <v>4</v>
          </cell>
          <cell r="CG561">
            <v>21.5</v>
          </cell>
          <cell r="CH561">
            <v>4</v>
          </cell>
          <cell r="CI561">
            <v>160</v>
          </cell>
        </row>
        <row r="562">
          <cell r="A562" t="str">
            <v>769SP</v>
          </cell>
          <cell r="B562">
            <v>562</v>
          </cell>
          <cell r="C562" t="str">
            <v>Wood Half finish</v>
          </cell>
          <cell r="D562" t="str">
            <v>Plastic bristle</v>
          </cell>
          <cell r="E562" t="str">
            <v>Wire</v>
          </cell>
          <cell r="F562" t="str">
            <v>Epooxyresin</v>
          </cell>
          <cell r="G562" t="str">
            <v>Hardener</v>
          </cell>
          <cell r="R562">
            <v>1</v>
          </cell>
          <cell r="S562">
            <v>1.01</v>
          </cell>
          <cell r="AB562">
            <v>2.56</v>
          </cell>
          <cell r="AC562">
            <v>2.6368</v>
          </cell>
          <cell r="AD562">
            <v>1.248</v>
          </cell>
          <cell r="AE562">
            <v>1.2854400000000001</v>
          </cell>
          <cell r="AH562">
            <v>0.96479999999999999</v>
          </cell>
          <cell r="AI562">
            <v>0.97444799999999998</v>
          </cell>
          <cell r="AJ562">
            <v>9.6479999999999996E-2</v>
          </cell>
          <cell r="AK562">
            <v>9.7444799999999998E-2</v>
          </cell>
          <cell r="CB562">
            <v>3.5</v>
          </cell>
          <cell r="CC562">
            <v>21.5</v>
          </cell>
          <cell r="CD562">
            <v>3.5</v>
          </cell>
          <cell r="CE562">
            <v>21.5</v>
          </cell>
          <cell r="CF562">
            <v>3.5</v>
          </cell>
          <cell r="CG562">
            <v>21.5</v>
          </cell>
          <cell r="CH562">
            <v>3.5</v>
          </cell>
          <cell r="CI562">
            <v>160</v>
          </cell>
        </row>
        <row r="563">
          <cell r="A563" t="str">
            <v>769SSP</v>
          </cell>
          <cell r="B563">
            <v>563</v>
          </cell>
          <cell r="C563" t="str">
            <v>Wood Half finish</v>
          </cell>
          <cell r="D563" t="str">
            <v>Plastic bristle</v>
          </cell>
          <cell r="E563" t="str">
            <v>Wire</v>
          </cell>
          <cell r="F563" t="str">
            <v>Epooxyresin</v>
          </cell>
          <cell r="G563" t="str">
            <v>Hardener</v>
          </cell>
          <cell r="R563">
            <v>1</v>
          </cell>
          <cell r="S563">
            <v>1.01</v>
          </cell>
          <cell r="AB563">
            <v>2.048</v>
          </cell>
          <cell r="AC563">
            <v>2.1094400000000002</v>
          </cell>
          <cell r="AD563">
            <v>0.99839999999999995</v>
          </cell>
          <cell r="AE563">
            <v>1.0283519999999999</v>
          </cell>
          <cell r="AH563">
            <v>0.77183999999999997</v>
          </cell>
          <cell r="AI563">
            <v>0.77955839999999998</v>
          </cell>
          <cell r="AJ563">
            <v>7.7184000000000003E-2</v>
          </cell>
          <cell r="AK563">
            <v>7.7955839999999998E-2</v>
          </cell>
          <cell r="CB563">
            <v>3.5</v>
          </cell>
          <cell r="CC563">
            <v>21.2</v>
          </cell>
          <cell r="CD563">
            <v>3.5</v>
          </cell>
          <cell r="CE563">
            <v>21.2</v>
          </cell>
          <cell r="CF563">
            <v>3.5</v>
          </cell>
          <cell r="CG563">
            <v>21.2</v>
          </cell>
          <cell r="CH563">
            <v>3.5</v>
          </cell>
          <cell r="CI563">
            <v>128</v>
          </cell>
        </row>
        <row r="564">
          <cell r="A564" t="str">
            <v>746MP</v>
          </cell>
          <cell r="B564">
            <v>564</v>
          </cell>
          <cell r="C564" t="str">
            <v>Wood Half finish</v>
          </cell>
          <cell r="D564" t="str">
            <v>Metal Pin</v>
          </cell>
          <cell r="E564" t="str">
            <v>Cotton chip</v>
          </cell>
          <cell r="F564" t="str">
            <v>Epooxyresin</v>
          </cell>
          <cell r="G564" t="str">
            <v>Hardener</v>
          </cell>
          <cell r="H564" t="str">
            <v>Glue</v>
          </cell>
          <cell r="R564">
            <v>1</v>
          </cell>
          <cell r="S564">
            <v>1.01</v>
          </cell>
          <cell r="V564">
            <v>12.18</v>
          </cell>
          <cell r="W564">
            <v>12.545400000000001</v>
          </cell>
          <cell r="AF564">
            <v>1</v>
          </cell>
          <cell r="AG564">
            <v>1.01</v>
          </cell>
          <cell r="AH564">
            <v>0.69947999999999999</v>
          </cell>
          <cell r="AI564">
            <v>0.70647479999999996</v>
          </cell>
          <cell r="AJ564">
            <v>6.9947999999999996E-2</v>
          </cell>
          <cell r="AK564">
            <v>7.0647479999999999E-2</v>
          </cell>
          <cell r="AT564">
            <v>0.7</v>
          </cell>
          <cell r="AU564">
            <v>0.71399999999999997</v>
          </cell>
          <cell r="AX564">
            <v>1</v>
          </cell>
          <cell r="AY564">
            <v>1.01</v>
          </cell>
          <cell r="CB564">
            <v>4.5</v>
          </cell>
          <cell r="CC564">
            <v>22</v>
          </cell>
          <cell r="CD564">
            <v>4.5</v>
          </cell>
          <cell r="CE564">
            <v>22</v>
          </cell>
          <cell r="CF564">
            <v>4.5</v>
          </cell>
          <cell r="CG564">
            <v>22</v>
          </cell>
          <cell r="CH564">
            <v>3.5</v>
          </cell>
          <cell r="CJ564">
            <v>116</v>
          </cell>
        </row>
        <row r="565">
          <cell r="A565" t="str">
            <v>3021P</v>
          </cell>
          <cell r="B565">
            <v>565</v>
          </cell>
          <cell r="C565" t="str">
            <v>Wood Half finish</v>
          </cell>
          <cell r="D565" t="str">
            <v>Metal Pin</v>
          </cell>
          <cell r="E565" t="str">
            <v>Cotton chip</v>
          </cell>
          <cell r="F565" t="str">
            <v>Epooxyresin</v>
          </cell>
          <cell r="G565" t="str">
            <v>Hardener</v>
          </cell>
          <cell r="H565" t="str">
            <v>Glue</v>
          </cell>
          <cell r="R565">
            <v>1</v>
          </cell>
          <cell r="S565">
            <v>1.01</v>
          </cell>
          <cell r="V565">
            <v>19.11</v>
          </cell>
          <cell r="W565">
            <v>19.683299999999999</v>
          </cell>
          <cell r="AF565">
            <v>1</v>
          </cell>
          <cell r="AG565">
            <v>1.01</v>
          </cell>
          <cell r="AH565">
            <v>1.0974599999999999</v>
          </cell>
          <cell r="AI565">
            <v>1.1084345999999998</v>
          </cell>
          <cell r="AJ565">
            <v>0.10974599999999998</v>
          </cell>
          <cell r="AK565">
            <v>0.11084345999999998</v>
          </cell>
          <cell r="AT565">
            <v>0.8</v>
          </cell>
          <cell r="AU565">
            <v>0.81600000000000006</v>
          </cell>
          <cell r="AX565">
            <v>2</v>
          </cell>
          <cell r="AY565">
            <v>2.02</v>
          </cell>
          <cell r="CB565">
            <v>7</v>
          </cell>
          <cell r="CC565">
            <v>24</v>
          </cell>
          <cell r="CD565">
            <v>7</v>
          </cell>
          <cell r="CE565">
            <v>24</v>
          </cell>
          <cell r="CF565">
            <v>7</v>
          </cell>
          <cell r="CG565">
            <v>24</v>
          </cell>
          <cell r="CH565">
            <v>3.5</v>
          </cell>
          <cell r="CJ565">
            <v>182</v>
          </cell>
        </row>
        <row r="566">
          <cell r="A566" t="str">
            <v>358PY</v>
          </cell>
          <cell r="B566">
            <v>566</v>
          </cell>
          <cell r="C566" t="str">
            <v>Wood Half finish</v>
          </cell>
          <cell r="D566" t="str">
            <v>Plastic bristle</v>
          </cell>
          <cell r="E566" t="str">
            <v>Wire</v>
          </cell>
          <cell r="F566" t="str">
            <v>Epooxyresin</v>
          </cell>
          <cell r="G566" t="str">
            <v>Hardener</v>
          </cell>
          <cell r="H566" t="str">
            <v>PAINT</v>
          </cell>
          <cell r="I566" t="str">
            <v>SOFTENER</v>
          </cell>
          <cell r="J566" t="str">
            <v>CLAY</v>
          </cell>
          <cell r="R566">
            <v>1</v>
          </cell>
          <cell r="S566">
            <v>1.01</v>
          </cell>
          <cell r="AB566">
            <v>9.1999999999999993</v>
          </cell>
          <cell r="AC566">
            <v>9.4759999999999991</v>
          </cell>
          <cell r="AD566">
            <v>2.0747999999999998</v>
          </cell>
          <cell r="AE566">
            <v>2.1370439999999999</v>
          </cell>
          <cell r="AH566">
            <v>1.60398</v>
          </cell>
          <cell r="AI566">
            <v>1.6200197999999999</v>
          </cell>
          <cell r="AJ566">
            <v>0.16039799999999999</v>
          </cell>
          <cell r="AK566">
            <v>0.16200197999999999</v>
          </cell>
          <cell r="BV566">
            <v>3</v>
          </cell>
          <cell r="BW566">
            <v>3.0300000000000002</v>
          </cell>
          <cell r="BX566">
            <v>4</v>
          </cell>
          <cell r="BY566">
            <v>4.04</v>
          </cell>
          <cell r="CB566">
            <v>0.3</v>
          </cell>
          <cell r="CC566">
            <v>0.30299999999999999</v>
          </cell>
          <cell r="CD566">
            <v>3.5</v>
          </cell>
          <cell r="CE566">
            <v>19.8</v>
          </cell>
          <cell r="CF566">
            <v>3.5</v>
          </cell>
          <cell r="CG566">
            <v>19.8</v>
          </cell>
          <cell r="CH566">
            <v>3.5</v>
          </cell>
          <cell r="CI566">
            <v>266</v>
          </cell>
        </row>
        <row r="567">
          <cell r="A567" t="str">
            <v>360SP</v>
          </cell>
          <cell r="B567">
            <v>567</v>
          </cell>
          <cell r="C567" t="str">
            <v>Wood Half finish</v>
          </cell>
          <cell r="D567" t="str">
            <v>Plastic bristle</v>
          </cell>
          <cell r="E567" t="str">
            <v>Wire</v>
          </cell>
          <cell r="F567" t="str">
            <v>Epooxyresin</v>
          </cell>
          <cell r="G567" t="str">
            <v>Hardener</v>
          </cell>
          <cell r="R567">
            <v>1</v>
          </cell>
          <cell r="S567">
            <v>1.01</v>
          </cell>
          <cell r="AB567">
            <v>4.6080000000000005</v>
          </cell>
          <cell r="AC567">
            <v>4.7462400000000002</v>
          </cell>
          <cell r="AD567">
            <v>2.2464</v>
          </cell>
          <cell r="AE567">
            <v>2.3137919999999998</v>
          </cell>
          <cell r="AH567">
            <v>1.73664</v>
          </cell>
          <cell r="AI567">
            <v>1.7540064</v>
          </cell>
          <cell r="AJ567">
            <v>0.17366399999999999</v>
          </cell>
          <cell r="AK567">
            <v>0.17540064</v>
          </cell>
          <cell r="AU567">
            <v>0</v>
          </cell>
          <cell r="CB567">
            <v>3.5</v>
          </cell>
          <cell r="CC567">
            <v>21</v>
          </cell>
          <cell r="CD567">
            <v>3.5</v>
          </cell>
          <cell r="CE567">
            <v>21</v>
          </cell>
          <cell r="CF567">
            <v>3.5</v>
          </cell>
          <cell r="CG567">
            <v>21</v>
          </cell>
          <cell r="CH567">
            <v>3.5</v>
          </cell>
          <cell r="CI567">
            <v>288</v>
          </cell>
        </row>
        <row r="568">
          <cell r="A568" t="str">
            <v>360P</v>
          </cell>
          <cell r="B568">
            <v>568</v>
          </cell>
          <cell r="C568" t="str">
            <v>Wood Half finish</v>
          </cell>
          <cell r="D568" t="str">
            <v>Plastic bristle</v>
          </cell>
          <cell r="E568" t="str">
            <v>Wire</v>
          </cell>
          <cell r="F568" t="str">
            <v>Epooxyresin</v>
          </cell>
          <cell r="G568" t="str">
            <v>Hardener</v>
          </cell>
          <cell r="R568">
            <v>1</v>
          </cell>
          <cell r="S568">
            <v>1.01</v>
          </cell>
          <cell r="AB568">
            <v>4.6080000000000005</v>
          </cell>
          <cell r="AC568">
            <v>4.7462400000000002</v>
          </cell>
          <cell r="AD568">
            <v>2.2464</v>
          </cell>
          <cell r="AE568">
            <v>2.3137919999999998</v>
          </cell>
          <cell r="AH568">
            <v>1.73664</v>
          </cell>
          <cell r="AI568">
            <v>1.7540064</v>
          </cell>
          <cell r="AJ568">
            <v>0.17366399999999999</v>
          </cell>
          <cell r="AK568">
            <v>0.17540064</v>
          </cell>
          <cell r="CB568">
            <v>3.5</v>
          </cell>
          <cell r="CC568">
            <v>21.5</v>
          </cell>
          <cell r="CD568">
            <v>3.5</v>
          </cell>
          <cell r="CE568">
            <v>21.5</v>
          </cell>
          <cell r="CF568">
            <v>3.5</v>
          </cell>
          <cell r="CG568">
            <v>21.5</v>
          </cell>
          <cell r="CH568">
            <v>3.5</v>
          </cell>
          <cell r="CI568">
            <v>288</v>
          </cell>
        </row>
        <row r="569">
          <cell r="A569" t="str">
            <v>356LPY</v>
          </cell>
          <cell r="B569">
            <v>569</v>
          </cell>
          <cell r="C569" t="str">
            <v>Wood Half finish M3</v>
          </cell>
          <cell r="D569" t="str">
            <v>Plastic bristle</v>
          </cell>
          <cell r="E569" t="str">
            <v>Wire</v>
          </cell>
          <cell r="F569" t="str">
            <v>Epooxyresin</v>
          </cell>
          <cell r="G569" t="str">
            <v>Hardener</v>
          </cell>
          <cell r="H569" t="str">
            <v>PAINT</v>
          </cell>
          <cell r="I569" t="str">
            <v>SOFTENER</v>
          </cell>
          <cell r="J569" t="str">
            <v>CLAY</v>
          </cell>
          <cell r="R569">
            <v>1</v>
          </cell>
          <cell r="S569">
            <v>1.01</v>
          </cell>
          <cell r="T569">
            <v>2.04E-4</v>
          </cell>
          <cell r="U569">
            <v>2.2440000000000001E-4</v>
          </cell>
          <cell r="AB569">
            <v>9.92</v>
          </cell>
          <cell r="AC569">
            <v>10.217600000000001</v>
          </cell>
          <cell r="AD569">
            <v>2.3712</v>
          </cell>
          <cell r="AE569">
            <v>2.4423360000000001</v>
          </cell>
          <cell r="AH569">
            <v>1.8331199999999999</v>
          </cell>
          <cell r="AI569">
            <v>1.8514511999999999</v>
          </cell>
          <cell r="AJ569">
            <v>0.18331199999999997</v>
          </cell>
          <cell r="AK569">
            <v>0.18514511999999997</v>
          </cell>
          <cell r="BV569">
            <v>3</v>
          </cell>
          <cell r="BW569">
            <v>3.0300000000000002</v>
          </cell>
          <cell r="BX569">
            <v>4</v>
          </cell>
          <cell r="BY569">
            <v>4.04</v>
          </cell>
          <cell r="CB569">
            <v>0.3</v>
          </cell>
          <cell r="CC569">
            <v>0.30299999999999999</v>
          </cell>
          <cell r="CD569">
            <v>4.2</v>
          </cell>
          <cell r="CE569">
            <v>21.7</v>
          </cell>
          <cell r="CF569">
            <v>4.2</v>
          </cell>
          <cell r="CG569">
            <v>21.7</v>
          </cell>
          <cell r="CH569">
            <v>4.2</v>
          </cell>
          <cell r="CI569">
            <v>304</v>
          </cell>
        </row>
        <row r="570">
          <cell r="A570" t="str">
            <v>362PY</v>
          </cell>
          <cell r="B570">
            <v>570</v>
          </cell>
          <cell r="C570" t="str">
            <v>Wood Half finish</v>
          </cell>
          <cell r="D570" t="str">
            <v>Plastic bristle</v>
          </cell>
          <cell r="E570" t="str">
            <v>Wire</v>
          </cell>
          <cell r="F570" t="str">
            <v>Epooxyresin</v>
          </cell>
          <cell r="G570" t="str">
            <v>Hardener</v>
          </cell>
          <cell r="H570" t="str">
            <v>PAINT</v>
          </cell>
          <cell r="I570" t="str">
            <v>SOFTENER</v>
          </cell>
          <cell r="R570">
            <v>1</v>
          </cell>
          <cell r="S570">
            <v>1.01</v>
          </cell>
          <cell r="AB570">
            <v>4.8</v>
          </cell>
          <cell r="AC570">
            <v>4.944</v>
          </cell>
          <cell r="AD570">
            <v>1.1856</v>
          </cell>
          <cell r="AE570">
            <v>1.221168</v>
          </cell>
          <cell r="AH570">
            <v>0.91655999999999993</v>
          </cell>
          <cell r="AI570">
            <v>0.92572559999999993</v>
          </cell>
          <cell r="AJ570">
            <v>9.1655999999999987E-2</v>
          </cell>
          <cell r="AK570">
            <v>9.2572559999999984E-2</v>
          </cell>
          <cell r="AU570">
            <v>0</v>
          </cell>
          <cell r="BV570">
            <v>3</v>
          </cell>
          <cell r="BW570">
            <v>3.0300000000000002</v>
          </cell>
          <cell r="BX570">
            <v>4</v>
          </cell>
          <cell r="BY570">
            <v>4.04</v>
          </cell>
          <cell r="CB570">
            <v>2.5</v>
          </cell>
          <cell r="CC570">
            <v>21</v>
          </cell>
          <cell r="CD570">
            <v>2.5</v>
          </cell>
          <cell r="CE570">
            <v>21</v>
          </cell>
          <cell r="CF570">
            <v>2.5</v>
          </cell>
          <cell r="CG570">
            <v>21</v>
          </cell>
          <cell r="CH570">
            <v>2.5</v>
          </cell>
          <cell r="CI570">
            <v>152</v>
          </cell>
        </row>
        <row r="571">
          <cell r="A571" t="str">
            <v>758P</v>
          </cell>
          <cell r="B571">
            <v>571</v>
          </cell>
          <cell r="C571" t="str">
            <v>Wood Half finish</v>
          </cell>
          <cell r="D571" t="str">
            <v>Plastic bristle</v>
          </cell>
          <cell r="E571" t="str">
            <v>Wire</v>
          </cell>
          <cell r="F571" t="str">
            <v>Epooxyresin</v>
          </cell>
          <cell r="G571" t="str">
            <v>Hardener</v>
          </cell>
          <cell r="H571" t="str">
            <v>PAINT</v>
          </cell>
          <cell r="I571" t="str">
            <v>SOFTENER</v>
          </cell>
          <cell r="R571">
            <v>1</v>
          </cell>
          <cell r="S571">
            <v>1.01</v>
          </cell>
          <cell r="AB571">
            <v>2.048</v>
          </cell>
          <cell r="AC571">
            <v>2.1094400000000002</v>
          </cell>
          <cell r="AD571">
            <v>0.99839999999999995</v>
          </cell>
          <cell r="AE571">
            <v>1.0283519999999999</v>
          </cell>
          <cell r="AH571">
            <v>0.77183999999999997</v>
          </cell>
          <cell r="AI571">
            <v>0.77955839999999998</v>
          </cell>
          <cell r="AJ571">
            <v>7.7184000000000003E-2</v>
          </cell>
          <cell r="AK571">
            <v>7.7955839999999998E-2</v>
          </cell>
          <cell r="BV571">
            <v>3</v>
          </cell>
          <cell r="BW571">
            <v>3.0300000000000002</v>
          </cell>
          <cell r="BX571">
            <v>4</v>
          </cell>
          <cell r="BY571">
            <v>4.04</v>
          </cell>
          <cell r="CB571">
            <v>3.6</v>
          </cell>
          <cell r="CC571">
            <v>20.2</v>
          </cell>
          <cell r="CD571">
            <v>3.6</v>
          </cell>
          <cell r="CE571">
            <v>20.2</v>
          </cell>
          <cell r="CF571">
            <v>3.6</v>
          </cell>
          <cell r="CG571">
            <v>20.2</v>
          </cell>
          <cell r="CH571">
            <v>3.6</v>
          </cell>
          <cell r="CI571">
            <v>128</v>
          </cell>
        </row>
        <row r="572">
          <cell r="A572" t="str">
            <v>761BP</v>
          </cell>
          <cell r="B572">
            <v>572</v>
          </cell>
          <cell r="C572" t="str">
            <v>Wood Half finish</v>
          </cell>
          <cell r="D572" t="str">
            <v>Plastic bristle</v>
          </cell>
          <cell r="E572" t="str">
            <v>Wire</v>
          </cell>
          <cell r="F572" t="str">
            <v>Epooxyresin</v>
          </cell>
          <cell r="G572" t="str">
            <v>Hardener</v>
          </cell>
          <cell r="H572" t="str">
            <v>PAINT</v>
          </cell>
          <cell r="I572" t="str">
            <v>SOFTENER</v>
          </cell>
          <cell r="J572" t="str">
            <v>CLAY</v>
          </cell>
          <cell r="R572">
            <v>1</v>
          </cell>
          <cell r="S572">
            <v>1.01</v>
          </cell>
          <cell r="AB572">
            <v>6.08</v>
          </cell>
          <cell r="AC572">
            <v>6.2624000000000004</v>
          </cell>
          <cell r="AD572">
            <v>2.964</v>
          </cell>
          <cell r="AE572">
            <v>3.0529199999999999</v>
          </cell>
          <cell r="AH572">
            <v>2.2913999999999999</v>
          </cell>
          <cell r="AI572">
            <v>2.314314</v>
          </cell>
          <cell r="AJ572">
            <v>0.22913999999999998</v>
          </cell>
          <cell r="AK572">
            <v>0.23143139999999998</v>
          </cell>
          <cell r="BV572">
            <v>3</v>
          </cell>
          <cell r="BW572">
            <v>3.0300000000000002</v>
          </cell>
          <cell r="BX572">
            <v>4</v>
          </cell>
          <cell r="BY572">
            <v>4.04</v>
          </cell>
          <cell r="CB572">
            <v>0.3</v>
          </cell>
          <cell r="CC572">
            <v>0.30299999999999999</v>
          </cell>
          <cell r="CD572">
            <v>5.5</v>
          </cell>
          <cell r="CE572">
            <v>24.2</v>
          </cell>
          <cell r="CF572">
            <v>5.5</v>
          </cell>
          <cell r="CG572">
            <v>24.2</v>
          </cell>
          <cell r="CH572">
            <v>5.5</v>
          </cell>
          <cell r="CI572">
            <v>380</v>
          </cell>
        </row>
        <row r="573">
          <cell r="A573" t="str">
            <v>364PY</v>
          </cell>
          <cell r="B573">
            <v>573</v>
          </cell>
          <cell r="C573" t="str">
            <v>Wood Half finish M3</v>
          </cell>
          <cell r="D573" t="str">
            <v>Plastic bristle</v>
          </cell>
          <cell r="E573" t="str">
            <v>Wire</v>
          </cell>
          <cell r="F573" t="str">
            <v>Epooxyresin</v>
          </cell>
          <cell r="G573" t="str">
            <v>Hardener</v>
          </cell>
          <cell r="H573" t="str">
            <v>Alumtoue</v>
          </cell>
          <cell r="I573" t="str">
            <v>PLASTIC RAW MATERIAL</v>
          </cell>
          <cell r="J573" t="str">
            <v>PAINT</v>
          </cell>
          <cell r="K573" t="str">
            <v>SOFTENER</v>
          </cell>
          <cell r="L573" t="str">
            <v>CLAY</v>
          </cell>
          <cell r="R573">
            <v>1</v>
          </cell>
          <cell r="S573">
            <v>1.01</v>
          </cell>
          <cell r="T573">
            <v>2.04E-4</v>
          </cell>
          <cell r="U573">
            <v>2.2440000000000001E-4</v>
          </cell>
          <cell r="AB573">
            <v>8.1999999999999993</v>
          </cell>
          <cell r="AC573">
            <v>8.4459999999999997</v>
          </cell>
          <cell r="AD573">
            <v>2.0202</v>
          </cell>
          <cell r="AE573">
            <v>2.0808059999999999</v>
          </cell>
          <cell r="AH573">
            <v>1.5617699999999999</v>
          </cell>
          <cell r="AI573">
            <v>1.5773876999999998</v>
          </cell>
          <cell r="AJ573">
            <v>0.15617699999999998</v>
          </cell>
          <cell r="AK573">
            <v>0.15773876999999997</v>
          </cell>
          <cell r="AN573">
            <v>1</v>
          </cell>
          <cell r="AO573">
            <v>1.01</v>
          </cell>
          <cell r="AR573">
            <v>0.5</v>
          </cell>
          <cell r="AS573">
            <v>0.51</v>
          </cell>
          <cell r="AU573">
            <v>0</v>
          </cell>
          <cell r="BV573">
            <v>3</v>
          </cell>
          <cell r="BW573">
            <v>3.0300000000000002</v>
          </cell>
          <cell r="BX573">
            <v>4</v>
          </cell>
          <cell r="BY573">
            <v>4.04</v>
          </cell>
          <cell r="CB573">
            <v>0.3</v>
          </cell>
          <cell r="CC573">
            <v>0.30299999999999999</v>
          </cell>
          <cell r="CD573">
            <v>4</v>
          </cell>
          <cell r="CE573">
            <v>21.5</v>
          </cell>
          <cell r="CF573">
            <v>4</v>
          </cell>
          <cell r="CG573">
            <v>21.5</v>
          </cell>
          <cell r="CH573">
            <v>4</v>
          </cell>
          <cell r="CI573">
            <v>259</v>
          </cell>
        </row>
        <row r="574">
          <cell r="A574" t="str">
            <v>364SBP</v>
          </cell>
          <cell r="B574">
            <v>574</v>
          </cell>
          <cell r="C574" t="str">
            <v>Wood Half finish</v>
          </cell>
          <cell r="D574" t="str">
            <v>Plastic bristle</v>
          </cell>
          <cell r="E574" t="str">
            <v>Wire</v>
          </cell>
          <cell r="F574" t="str">
            <v>Epooxyresin</v>
          </cell>
          <cell r="G574" t="str">
            <v>Hardener</v>
          </cell>
          <cell r="R574">
            <v>1</v>
          </cell>
          <cell r="S574">
            <v>1.01</v>
          </cell>
          <cell r="AB574">
            <v>2.96</v>
          </cell>
          <cell r="AC574">
            <v>3.0488</v>
          </cell>
          <cell r="AD574">
            <v>1.4429999999999998</v>
          </cell>
          <cell r="AE574">
            <v>1.4862899999999999</v>
          </cell>
          <cell r="AH574">
            <v>1.11555</v>
          </cell>
          <cell r="AI574">
            <v>1.1267055000000001</v>
          </cell>
          <cell r="AJ574">
            <v>0.111555</v>
          </cell>
          <cell r="AK574">
            <v>0.11267055000000001</v>
          </cell>
          <cell r="CB574">
            <v>3</v>
          </cell>
          <cell r="CC574">
            <v>20.5</v>
          </cell>
          <cell r="CD574">
            <v>3</v>
          </cell>
          <cell r="CE574">
            <v>20.5</v>
          </cell>
          <cell r="CF574">
            <v>3</v>
          </cell>
          <cell r="CG574">
            <v>20.5</v>
          </cell>
          <cell r="CH574">
            <v>3</v>
          </cell>
          <cell r="CI574">
            <v>185</v>
          </cell>
        </row>
        <row r="575">
          <cell r="A575" t="str">
            <v>620P</v>
          </cell>
          <cell r="B575">
            <v>575</v>
          </cell>
          <cell r="C575" t="str">
            <v>Wood Half finish</v>
          </cell>
          <cell r="D575" t="str">
            <v>Plastic bristle</v>
          </cell>
          <cell r="E575" t="str">
            <v>Wire</v>
          </cell>
          <cell r="F575" t="str">
            <v>Epooxyresin</v>
          </cell>
          <cell r="G575" t="str">
            <v>Hardener</v>
          </cell>
          <cell r="H575" t="str">
            <v>Glue</v>
          </cell>
          <cell r="R575">
            <v>1</v>
          </cell>
          <cell r="S575">
            <v>1.01</v>
          </cell>
          <cell r="AB575">
            <v>5.76</v>
          </cell>
          <cell r="AC575">
            <v>5.9328000000000003</v>
          </cell>
          <cell r="AD575">
            <v>2.8079999999999998</v>
          </cell>
          <cell r="AE575">
            <v>2.8922399999999997</v>
          </cell>
          <cell r="AH575">
            <v>1.60398</v>
          </cell>
          <cell r="AI575">
            <v>1.6200197999999999</v>
          </cell>
          <cell r="AJ575">
            <v>0.111555</v>
          </cell>
          <cell r="AK575">
            <v>0.11267055000000001</v>
          </cell>
          <cell r="AT575">
            <v>0.3</v>
          </cell>
          <cell r="AU575">
            <v>0.30599999999999999</v>
          </cell>
          <cell r="CB575">
            <v>4.5</v>
          </cell>
          <cell r="CC575">
            <v>21</v>
          </cell>
          <cell r="CD575">
            <v>4.5</v>
          </cell>
          <cell r="CE575">
            <v>21</v>
          </cell>
          <cell r="CF575">
            <v>4.5</v>
          </cell>
          <cell r="CG575">
            <v>21</v>
          </cell>
          <cell r="CH575">
            <v>4.5</v>
          </cell>
          <cell r="CI575">
            <v>360</v>
          </cell>
        </row>
        <row r="576">
          <cell r="A576">
            <v>622</v>
          </cell>
          <cell r="B576">
            <v>576</v>
          </cell>
          <cell r="C576" t="str">
            <v>Wood Half finish</v>
          </cell>
          <cell r="D576" t="str">
            <v>Plastic bristle</v>
          </cell>
          <cell r="E576" t="str">
            <v>PLASTIC RAW MATERIAL</v>
          </cell>
          <cell r="F576" t="str">
            <v>Wire</v>
          </cell>
          <cell r="G576" t="str">
            <v>Glue</v>
          </cell>
          <cell r="H576" t="str">
            <v>PAINT</v>
          </cell>
          <cell r="I576" t="str">
            <v>SOFTENER</v>
          </cell>
          <cell r="J576" t="str">
            <v>CLAY</v>
          </cell>
          <cell r="R576">
            <v>1</v>
          </cell>
          <cell r="S576">
            <v>1.01</v>
          </cell>
          <cell r="AB576">
            <v>4.2560000000000002</v>
          </cell>
          <cell r="AC576">
            <v>4.38368</v>
          </cell>
          <cell r="AD576">
            <v>2.0747999999999998</v>
          </cell>
          <cell r="AE576">
            <v>2.1370439999999999</v>
          </cell>
          <cell r="AH576">
            <v>1.60398</v>
          </cell>
          <cell r="AI576">
            <v>1.6200197999999999</v>
          </cell>
          <cell r="AJ576">
            <v>0.16039799999999999</v>
          </cell>
          <cell r="AK576">
            <v>0.16200197999999999</v>
          </cell>
          <cell r="AR576">
            <v>14.5</v>
          </cell>
          <cell r="AS576">
            <v>14.790000000000001</v>
          </cell>
          <cell r="AT576">
            <v>0.3</v>
          </cell>
          <cell r="AU576">
            <v>0.30599999999999999</v>
          </cell>
          <cell r="AY576">
            <v>0</v>
          </cell>
          <cell r="BV576">
            <v>3</v>
          </cell>
          <cell r="BW576">
            <v>3.0300000000000002</v>
          </cell>
          <cell r="BX576">
            <v>4</v>
          </cell>
          <cell r="BY576">
            <v>4.04</v>
          </cell>
          <cell r="CB576">
            <v>0.3</v>
          </cell>
          <cell r="CC576">
            <v>0.30299999999999999</v>
          </cell>
          <cell r="CD576">
            <v>4</v>
          </cell>
          <cell r="CE576">
            <v>20.5</v>
          </cell>
          <cell r="CF576">
            <v>4</v>
          </cell>
          <cell r="CG576">
            <v>20.5</v>
          </cell>
          <cell r="CH576">
            <v>4</v>
          </cell>
          <cell r="CI576">
            <v>266</v>
          </cell>
        </row>
        <row r="577">
          <cell r="A577" t="str">
            <v>621P</v>
          </cell>
          <cell r="B577">
            <v>577</v>
          </cell>
          <cell r="C577" t="str">
            <v>Wood Half finish</v>
          </cell>
          <cell r="D577" t="str">
            <v>Plastic bristle</v>
          </cell>
          <cell r="E577" t="str">
            <v>Wire</v>
          </cell>
          <cell r="F577" t="str">
            <v>Epooxyresin</v>
          </cell>
          <cell r="G577" t="str">
            <v>Hardener</v>
          </cell>
          <cell r="H577" t="str">
            <v>Glue</v>
          </cell>
          <cell r="R577">
            <v>1</v>
          </cell>
          <cell r="S577">
            <v>1.01</v>
          </cell>
          <cell r="AB577">
            <v>4.8639999999999999</v>
          </cell>
          <cell r="AC577">
            <v>5.0099200000000002</v>
          </cell>
          <cell r="AD577">
            <v>2.3712</v>
          </cell>
          <cell r="AE577">
            <v>2.4423360000000001</v>
          </cell>
          <cell r="AH577">
            <v>1.8331199999999999</v>
          </cell>
          <cell r="AI577">
            <v>1.8514511999999999</v>
          </cell>
          <cell r="AJ577">
            <v>0.18331199999999997</v>
          </cell>
          <cell r="AK577">
            <v>0.18514511999999997</v>
          </cell>
          <cell r="AT577">
            <v>0.3</v>
          </cell>
          <cell r="AU577">
            <v>0.30599999999999999</v>
          </cell>
          <cell r="AY577">
            <v>0</v>
          </cell>
          <cell r="CB577">
            <v>3.5</v>
          </cell>
          <cell r="CC577">
            <v>20.5</v>
          </cell>
          <cell r="CD577">
            <v>3.5</v>
          </cell>
          <cell r="CE577">
            <v>20.5</v>
          </cell>
          <cell r="CF577">
            <v>3.5</v>
          </cell>
          <cell r="CG577">
            <v>20.5</v>
          </cell>
          <cell r="CH577">
            <v>3.5</v>
          </cell>
          <cell r="CI577">
            <v>304</v>
          </cell>
        </row>
        <row r="578">
          <cell r="A578" t="str">
            <v>623P</v>
          </cell>
          <cell r="B578">
            <v>578</v>
          </cell>
          <cell r="C578" t="str">
            <v>Wood Half finish</v>
          </cell>
          <cell r="D578" t="str">
            <v>Plastic bristle</v>
          </cell>
          <cell r="E578" t="str">
            <v>Wire</v>
          </cell>
          <cell r="F578" t="str">
            <v>Epooxyresin</v>
          </cell>
          <cell r="G578" t="str">
            <v>Hardener</v>
          </cell>
          <cell r="H578" t="str">
            <v>Glue</v>
          </cell>
          <cell r="I578" t="str">
            <v>PLASTIC RAW MATERIAL</v>
          </cell>
          <cell r="J578" t="str">
            <v>PAINT</v>
          </cell>
          <cell r="K578" t="str">
            <v>SOFTENER</v>
          </cell>
          <cell r="R578">
            <v>1</v>
          </cell>
          <cell r="S578">
            <v>1.01</v>
          </cell>
          <cell r="AB578">
            <v>3.6480000000000001</v>
          </cell>
          <cell r="AC578">
            <v>3.7574400000000003</v>
          </cell>
          <cell r="AD578">
            <v>1.7784</v>
          </cell>
          <cell r="AE578">
            <v>1.831752</v>
          </cell>
          <cell r="AH578">
            <v>1.3748399999999998</v>
          </cell>
          <cell r="AI578">
            <v>1.3885883999999999</v>
          </cell>
          <cell r="AJ578">
            <v>0.137484</v>
          </cell>
          <cell r="AK578">
            <v>0.13885883999999998</v>
          </cell>
          <cell r="AR578">
            <v>8</v>
          </cell>
          <cell r="AS578">
            <v>8.16</v>
          </cell>
          <cell r="AT578">
            <v>0.3</v>
          </cell>
          <cell r="AU578">
            <v>0.30599999999999999</v>
          </cell>
          <cell r="BV578">
            <v>3</v>
          </cell>
          <cell r="BW578">
            <v>3.0300000000000002</v>
          </cell>
          <cell r="BX578">
            <v>4</v>
          </cell>
          <cell r="BY578">
            <v>4.04</v>
          </cell>
          <cell r="CB578">
            <v>3</v>
          </cell>
          <cell r="CC578">
            <v>20.5</v>
          </cell>
          <cell r="CD578">
            <v>3</v>
          </cell>
          <cell r="CE578">
            <v>20.5</v>
          </cell>
          <cell r="CF578">
            <v>3</v>
          </cell>
          <cell r="CG578">
            <v>20.5</v>
          </cell>
          <cell r="CH578">
            <v>3</v>
          </cell>
          <cell r="CI578">
            <v>228</v>
          </cell>
        </row>
        <row r="579">
          <cell r="A579" t="str">
            <v>712P</v>
          </cell>
          <cell r="B579">
            <v>579</v>
          </cell>
          <cell r="C579" t="str">
            <v>Wood Half finish</v>
          </cell>
          <cell r="D579" t="str">
            <v>Plastic bristle</v>
          </cell>
          <cell r="E579" t="str">
            <v>PLASTIC RAW MATERIAL</v>
          </cell>
          <cell r="F579" t="str">
            <v>Wire</v>
          </cell>
          <cell r="G579" t="str">
            <v>Epooxyresin</v>
          </cell>
          <cell r="H579" t="str">
            <v>Hardener</v>
          </cell>
          <cell r="I579" t="str">
            <v>PAINT</v>
          </cell>
          <cell r="J579" t="str">
            <v>SOFTENER</v>
          </cell>
          <cell r="R579">
            <v>1</v>
          </cell>
          <cell r="S579">
            <v>1.01</v>
          </cell>
          <cell r="AB579">
            <v>3.552</v>
          </cell>
          <cell r="AC579">
            <v>3.65856</v>
          </cell>
          <cell r="AD579">
            <v>1.7316</v>
          </cell>
          <cell r="AE579">
            <v>1.7835480000000001</v>
          </cell>
          <cell r="AH579">
            <v>1.33866</v>
          </cell>
          <cell r="AI579">
            <v>1.3520466</v>
          </cell>
          <cell r="AJ579">
            <v>0.13386599999999999</v>
          </cell>
          <cell r="AK579">
            <v>0.13520465999999998</v>
          </cell>
          <cell r="AR579">
            <v>3.125</v>
          </cell>
          <cell r="AS579">
            <v>3.1875</v>
          </cell>
          <cell r="AU579">
            <v>0</v>
          </cell>
          <cell r="BV579">
            <v>3</v>
          </cell>
          <cell r="BW579">
            <v>3.0300000000000002</v>
          </cell>
          <cell r="BX579">
            <v>4</v>
          </cell>
          <cell r="BY579">
            <v>4.04</v>
          </cell>
          <cell r="CB579">
            <v>4</v>
          </cell>
          <cell r="CC579">
            <v>21</v>
          </cell>
          <cell r="CD579">
            <v>4</v>
          </cell>
          <cell r="CE579">
            <v>21</v>
          </cell>
          <cell r="CF579">
            <v>4</v>
          </cell>
          <cell r="CG579">
            <v>21</v>
          </cell>
          <cell r="CH579">
            <v>4</v>
          </cell>
          <cell r="CI579">
            <v>222</v>
          </cell>
        </row>
        <row r="580">
          <cell r="A580" t="str">
            <v>713PY</v>
          </cell>
          <cell r="B580">
            <v>580</v>
          </cell>
          <cell r="C580" t="str">
            <v>Wood Half finish</v>
          </cell>
          <cell r="D580" t="str">
            <v>Plastic bristle</v>
          </cell>
          <cell r="E580" t="str">
            <v>PLASTIC RAW MATERIAL</v>
          </cell>
          <cell r="F580" t="str">
            <v>Wire</v>
          </cell>
          <cell r="G580" t="str">
            <v>Epooxyresin</v>
          </cell>
          <cell r="H580" t="str">
            <v>Hardener</v>
          </cell>
          <cell r="I580" t="str">
            <v>PAINT</v>
          </cell>
          <cell r="J580" t="str">
            <v>SOFTENER</v>
          </cell>
          <cell r="K580" t="str">
            <v>CLAY</v>
          </cell>
          <cell r="R580">
            <v>1</v>
          </cell>
          <cell r="S580">
            <v>1.01</v>
          </cell>
          <cell r="AB580">
            <v>4.8</v>
          </cell>
          <cell r="AC580">
            <v>4.944</v>
          </cell>
          <cell r="AD580">
            <v>1.1856</v>
          </cell>
          <cell r="AE580">
            <v>1.221168</v>
          </cell>
          <cell r="AH580">
            <v>0.91655999999999993</v>
          </cell>
          <cell r="AI580">
            <v>0.92572559999999993</v>
          </cell>
          <cell r="AJ580">
            <v>9.1655999999999987E-2</v>
          </cell>
          <cell r="AK580">
            <v>9.2572559999999984E-2</v>
          </cell>
          <cell r="AR580">
            <v>2.86</v>
          </cell>
          <cell r="AS580">
            <v>2.9171999999999998</v>
          </cell>
          <cell r="BV580">
            <v>3</v>
          </cell>
          <cell r="BW580">
            <v>3.0300000000000002</v>
          </cell>
          <cell r="BX580">
            <v>4</v>
          </cell>
          <cell r="BY580">
            <v>4.04</v>
          </cell>
          <cell r="CB580">
            <v>0.3</v>
          </cell>
          <cell r="CC580">
            <v>0.30299999999999999</v>
          </cell>
          <cell r="CD580">
            <v>3.5</v>
          </cell>
          <cell r="CE580">
            <v>21</v>
          </cell>
          <cell r="CF580">
            <v>3.5</v>
          </cell>
          <cell r="CG580">
            <v>21</v>
          </cell>
          <cell r="CH580">
            <v>3.5</v>
          </cell>
          <cell r="CI580">
            <v>152</v>
          </cell>
        </row>
        <row r="581">
          <cell r="A581" t="str">
            <v>319P</v>
          </cell>
          <cell r="B581">
            <v>581</v>
          </cell>
          <cell r="C581" t="str">
            <v>Wood Half finish</v>
          </cell>
          <cell r="D581" t="str">
            <v>Plastic bristle</v>
          </cell>
          <cell r="E581" t="str">
            <v>Wire</v>
          </cell>
          <cell r="F581" t="str">
            <v>Epooxyresin</v>
          </cell>
          <cell r="G581" t="str">
            <v>Hardener</v>
          </cell>
          <cell r="H581" t="str">
            <v>PAINT</v>
          </cell>
          <cell r="I581" t="str">
            <v>SOFTENER</v>
          </cell>
          <cell r="R581">
            <v>1</v>
          </cell>
          <cell r="S581">
            <v>1.01</v>
          </cell>
          <cell r="AB581">
            <v>1.952</v>
          </cell>
          <cell r="AC581">
            <v>2.0105599999999999</v>
          </cell>
          <cell r="AD581">
            <v>0.9516</v>
          </cell>
          <cell r="AE581">
            <v>0.98014800000000002</v>
          </cell>
          <cell r="AH581">
            <v>0.73565999999999998</v>
          </cell>
          <cell r="AI581">
            <v>0.74301660000000003</v>
          </cell>
          <cell r="AJ581">
            <v>7.3565999999999993E-2</v>
          </cell>
          <cell r="AK581">
            <v>7.4301659999999992E-2</v>
          </cell>
          <cell r="BV581">
            <v>3</v>
          </cell>
          <cell r="BW581">
            <v>3.0300000000000002</v>
          </cell>
          <cell r="BX581">
            <v>4</v>
          </cell>
          <cell r="BY581">
            <v>4.04</v>
          </cell>
          <cell r="CB581">
            <v>4</v>
          </cell>
          <cell r="CC581">
            <v>21</v>
          </cell>
          <cell r="CD581">
            <v>4</v>
          </cell>
          <cell r="CE581">
            <v>21</v>
          </cell>
          <cell r="CF581">
            <v>4</v>
          </cell>
          <cell r="CG581">
            <v>21</v>
          </cell>
          <cell r="CH581">
            <v>4</v>
          </cell>
          <cell r="CI581">
            <v>122</v>
          </cell>
        </row>
        <row r="582">
          <cell r="A582" t="str">
            <v>321P</v>
          </cell>
          <cell r="B582">
            <v>582</v>
          </cell>
          <cell r="C582" t="str">
            <v>Wood Half finish</v>
          </cell>
          <cell r="D582" t="str">
            <v>Plastic bristle</v>
          </cell>
          <cell r="E582" t="str">
            <v>Wire</v>
          </cell>
          <cell r="F582" t="str">
            <v>Epooxyresin</v>
          </cell>
          <cell r="G582" t="str">
            <v>Hardener</v>
          </cell>
          <cell r="R582">
            <v>1</v>
          </cell>
          <cell r="S582">
            <v>1.01</v>
          </cell>
          <cell r="AB582">
            <v>2.048</v>
          </cell>
          <cell r="AC582">
            <v>2.1094400000000002</v>
          </cell>
          <cell r="AD582">
            <v>0.99839999999999995</v>
          </cell>
          <cell r="AE582">
            <v>1.0283519999999999</v>
          </cell>
          <cell r="AH582">
            <v>0.77183999999999997</v>
          </cell>
          <cell r="AI582">
            <v>0.77955839999999998</v>
          </cell>
          <cell r="AJ582">
            <v>7.7184000000000003E-2</v>
          </cell>
          <cell r="AK582">
            <v>7.7955839999999998E-2</v>
          </cell>
          <cell r="AU582">
            <v>0</v>
          </cell>
          <cell r="CB582">
            <v>3.5</v>
          </cell>
          <cell r="CC582">
            <v>21</v>
          </cell>
          <cell r="CD582">
            <v>3.5</v>
          </cell>
          <cell r="CE582">
            <v>21</v>
          </cell>
          <cell r="CF582">
            <v>3.5</v>
          </cell>
          <cell r="CG582">
            <v>21</v>
          </cell>
          <cell r="CH582">
            <v>3.5</v>
          </cell>
          <cell r="CI582">
            <v>128</v>
          </cell>
        </row>
        <row r="583">
          <cell r="A583" t="str">
            <v>316P</v>
          </cell>
          <cell r="B583">
            <v>583</v>
          </cell>
          <cell r="C583" t="str">
            <v>Wood Half finish</v>
          </cell>
          <cell r="D583" t="str">
            <v>Plastic bristle</v>
          </cell>
          <cell r="E583" t="str">
            <v>Wire</v>
          </cell>
          <cell r="F583" t="str">
            <v>Epooxyresin</v>
          </cell>
          <cell r="G583" t="str">
            <v>Hardener</v>
          </cell>
          <cell r="R583">
            <v>1</v>
          </cell>
          <cell r="S583">
            <v>1.01</v>
          </cell>
          <cell r="AB583">
            <v>2.048</v>
          </cell>
          <cell r="AC583">
            <v>2.1094400000000002</v>
          </cell>
          <cell r="AD583">
            <v>0.99839999999999995</v>
          </cell>
          <cell r="AE583">
            <v>1.0283519999999999</v>
          </cell>
          <cell r="AH583">
            <v>0.77183999999999997</v>
          </cell>
          <cell r="AI583">
            <v>0.77955839999999998</v>
          </cell>
          <cell r="AJ583">
            <v>7.7184000000000003E-2</v>
          </cell>
          <cell r="AK583">
            <v>7.7955839999999998E-2</v>
          </cell>
          <cell r="CB583">
            <v>4.5</v>
          </cell>
          <cell r="CC583">
            <v>21.7</v>
          </cell>
          <cell r="CD583">
            <v>4.5</v>
          </cell>
          <cell r="CE583">
            <v>21.7</v>
          </cell>
          <cell r="CF583">
            <v>4.5</v>
          </cell>
          <cell r="CG583">
            <v>21.7</v>
          </cell>
          <cell r="CH583">
            <v>4.5</v>
          </cell>
          <cell r="CI583">
            <v>128</v>
          </cell>
        </row>
        <row r="584">
          <cell r="A584" t="str">
            <v>801HP</v>
          </cell>
          <cell r="B584">
            <v>584</v>
          </cell>
          <cell r="C584" t="str">
            <v>Wood Half finish</v>
          </cell>
          <cell r="D584" t="str">
            <v>Plastic Pin</v>
          </cell>
          <cell r="E584" t="str">
            <v>Epooxyresin</v>
          </cell>
          <cell r="F584" t="str">
            <v>Hardener</v>
          </cell>
          <cell r="G584" t="str">
            <v>Glue</v>
          </cell>
          <cell r="H584" t="str">
            <v>RUBBER</v>
          </cell>
          <cell r="R584">
            <v>1</v>
          </cell>
          <cell r="S584">
            <v>1.01</v>
          </cell>
          <cell r="Z584">
            <v>6.4799999999999995</v>
          </cell>
          <cell r="AA584">
            <v>6.6743999999999994</v>
          </cell>
          <cell r="AH584">
            <v>0.72360000000000002</v>
          </cell>
          <cell r="AI584">
            <v>0.73083600000000004</v>
          </cell>
          <cell r="AJ584">
            <v>7.2360000000000008E-2</v>
          </cell>
          <cell r="AK584">
            <v>7.3083600000000012E-2</v>
          </cell>
          <cell r="AT584">
            <v>1</v>
          </cell>
          <cell r="AU584">
            <v>1.02</v>
          </cell>
          <cell r="AX584">
            <v>1</v>
          </cell>
          <cell r="AY584">
            <v>1.01</v>
          </cell>
          <cell r="CB584">
            <v>6</v>
          </cell>
          <cell r="CC584">
            <v>21</v>
          </cell>
          <cell r="CD584">
            <v>6</v>
          </cell>
          <cell r="CE584">
            <v>21</v>
          </cell>
          <cell r="CF584">
            <v>6</v>
          </cell>
          <cell r="CG584">
            <v>21</v>
          </cell>
          <cell r="CH584">
            <v>3.5</v>
          </cell>
          <cell r="CJ584">
            <v>120</v>
          </cell>
        </row>
        <row r="585">
          <cell r="A585" t="str">
            <v>786LHP</v>
          </cell>
          <cell r="B585">
            <v>585</v>
          </cell>
          <cell r="C585" t="str">
            <v>Wood Half finish</v>
          </cell>
          <cell r="D585" t="str">
            <v>Plastic Pin</v>
          </cell>
          <cell r="E585" t="str">
            <v>Epooxyresin</v>
          </cell>
          <cell r="F585" t="str">
            <v>Hardener</v>
          </cell>
          <cell r="G585" t="str">
            <v>Glue</v>
          </cell>
          <cell r="H585" t="str">
            <v>BUBBER</v>
          </cell>
          <cell r="R585">
            <v>1</v>
          </cell>
          <cell r="S585">
            <v>1.01</v>
          </cell>
          <cell r="Z585">
            <v>7.7219999999999995</v>
          </cell>
          <cell r="AA585">
            <v>7.9536599999999993</v>
          </cell>
          <cell r="AH585">
            <v>0.86229</v>
          </cell>
          <cell r="AI585">
            <v>0.87091289999999999</v>
          </cell>
          <cell r="AJ585">
            <v>8.6229E-2</v>
          </cell>
          <cell r="AK585">
            <v>8.7091290000000002E-2</v>
          </cell>
          <cell r="AT585">
            <v>0.9</v>
          </cell>
          <cell r="AU585">
            <v>0.91800000000000004</v>
          </cell>
          <cell r="AX585">
            <v>1</v>
          </cell>
          <cell r="AY585">
            <v>1.01</v>
          </cell>
          <cell r="CB585">
            <v>6.5</v>
          </cell>
          <cell r="CC585">
            <v>21.5</v>
          </cell>
          <cell r="CD585">
            <v>6.5</v>
          </cell>
          <cell r="CE585">
            <v>21.5</v>
          </cell>
          <cell r="CF585">
            <v>6.5</v>
          </cell>
          <cell r="CG585">
            <v>21.5</v>
          </cell>
          <cell r="CH585">
            <v>4</v>
          </cell>
          <cell r="CJ585">
            <v>143</v>
          </cell>
        </row>
        <row r="586">
          <cell r="A586" t="str">
            <v>816LHP</v>
          </cell>
          <cell r="B586">
            <v>586</v>
          </cell>
          <cell r="C586" t="str">
            <v>Wood Half finish</v>
          </cell>
          <cell r="D586" t="str">
            <v>PLASTIC RAW MATERIAL</v>
          </cell>
          <cell r="E586" t="str">
            <v>Cotton chip</v>
          </cell>
          <cell r="F586" t="str">
            <v>Epooxyresin</v>
          </cell>
          <cell r="G586" t="str">
            <v>Hardener</v>
          </cell>
          <cell r="H586" t="str">
            <v>Glue</v>
          </cell>
          <cell r="I586" t="str">
            <v>Basic Manesium Cacbonate</v>
          </cell>
          <cell r="J586" t="str">
            <v>Rubber Additive</v>
          </cell>
          <cell r="K586" t="str">
            <v>PIGMENT</v>
          </cell>
          <cell r="R586">
            <v>1</v>
          </cell>
          <cell r="S586">
            <v>1.01</v>
          </cell>
          <cell r="AF586">
            <v>1</v>
          </cell>
          <cell r="AG586">
            <v>1.01</v>
          </cell>
          <cell r="AH586">
            <v>0.86229</v>
          </cell>
          <cell r="AI586">
            <v>0.87091289999999999</v>
          </cell>
          <cell r="AJ586">
            <v>8.6229E-2</v>
          </cell>
          <cell r="AK586">
            <v>8.7091290000000002E-2</v>
          </cell>
          <cell r="AR586">
            <v>7.7</v>
          </cell>
          <cell r="AS586">
            <v>7.8540000000000001</v>
          </cell>
          <cell r="AT586">
            <v>0.9</v>
          </cell>
          <cell r="AU586">
            <v>0.91800000000000004</v>
          </cell>
          <cell r="AZ586">
            <v>4.2</v>
          </cell>
          <cell r="BA586">
            <v>4.2840000000000007</v>
          </cell>
          <cell r="BB586">
            <v>9.66</v>
          </cell>
          <cell r="BC586">
            <v>9.8532000000000011</v>
          </cell>
          <cell r="BD586">
            <v>0.28000000000000003</v>
          </cell>
          <cell r="BE586">
            <v>0.28560000000000002</v>
          </cell>
          <cell r="CB586">
            <v>6.5</v>
          </cell>
          <cell r="CC586">
            <v>22</v>
          </cell>
          <cell r="CD586">
            <v>6.5</v>
          </cell>
          <cell r="CE586">
            <v>22</v>
          </cell>
          <cell r="CF586">
            <v>6.5</v>
          </cell>
          <cell r="CG586">
            <v>22</v>
          </cell>
          <cell r="CH586">
            <v>3.8</v>
          </cell>
          <cell r="CJ586">
            <v>143</v>
          </cell>
        </row>
        <row r="587">
          <cell r="A587" t="str">
            <v>807P</v>
          </cell>
          <cell r="B587">
            <v>587</v>
          </cell>
          <cell r="C587" t="str">
            <v>Wood Half finish</v>
          </cell>
          <cell r="D587" t="str">
            <v>Metal Pin</v>
          </cell>
          <cell r="E587" t="str">
            <v>Cotton chip</v>
          </cell>
          <cell r="F587" t="str">
            <v>Epooxyresin</v>
          </cell>
          <cell r="G587" t="str">
            <v>Hardener</v>
          </cell>
          <cell r="H587" t="str">
            <v>RUBBER</v>
          </cell>
          <cell r="R587">
            <v>1</v>
          </cell>
          <cell r="S587">
            <v>1.01</v>
          </cell>
          <cell r="V587">
            <v>12.18</v>
          </cell>
          <cell r="W587">
            <v>12.545400000000001</v>
          </cell>
          <cell r="AF587">
            <v>1</v>
          </cell>
          <cell r="AG587">
            <v>1.01</v>
          </cell>
          <cell r="AH587">
            <v>0.69947999999999999</v>
          </cell>
          <cell r="AI587">
            <v>0.70647479999999996</v>
          </cell>
          <cell r="AJ587">
            <v>6.9947999999999996E-2</v>
          </cell>
          <cell r="AK587">
            <v>7.0647479999999999E-2</v>
          </cell>
          <cell r="AX587">
            <v>1</v>
          </cell>
          <cell r="AY587">
            <v>1.01</v>
          </cell>
          <cell r="CB587">
            <v>4</v>
          </cell>
          <cell r="CC587">
            <v>21.5</v>
          </cell>
          <cell r="CD587">
            <v>4</v>
          </cell>
          <cell r="CE587">
            <v>21.5</v>
          </cell>
          <cell r="CF587">
            <v>4</v>
          </cell>
          <cell r="CG587">
            <v>21.5</v>
          </cell>
          <cell r="CH587">
            <v>3</v>
          </cell>
          <cell r="CJ587">
            <v>116</v>
          </cell>
        </row>
        <row r="588">
          <cell r="A588" t="str">
            <v>393P</v>
          </cell>
          <cell r="B588">
            <v>588</v>
          </cell>
          <cell r="C588" t="str">
            <v>Wood Half finish</v>
          </cell>
          <cell r="D588" t="str">
            <v>Metal Pin</v>
          </cell>
          <cell r="E588" t="str">
            <v>Cotton chip</v>
          </cell>
          <cell r="F588" t="str">
            <v>Epooxyresin</v>
          </cell>
          <cell r="G588" t="str">
            <v>Hardener</v>
          </cell>
          <cell r="H588" t="str">
            <v>RUBBER</v>
          </cell>
          <cell r="R588">
            <v>1</v>
          </cell>
          <cell r="S588">
            <v>1.01</v>
          </cell>
          <cell r="V588">
            <v>19.11</v>
          </cell>
          <cell r="W588">
            <v>19.683299999999999</v>
          </cell>
          <cell r="AF588">
            <v>1</v>
          </cell>
          <cell r="AG588">
            <v>1.01</v>
          </cell>
          <cell r="AH588">
            <v>1.0974599999999999</v>
          </cell>
          <cell r="AI588">
            <v>1.1084345999999998</v>
          </cell>
          <cell r="AJ588">
            <v>0.10974599999999998</v>
          </cell>
          <cell r="AK588">
            <v>0.11084345999999998</v>
          </cell>
          <cell r="AX588">
            <v>1</v>
          </cell>
          <cell r="AY588">
            <v>1.01</v>
          </cell>
          <cell r="CB588">
            <v>7.2</v>
          </cell>
          <cell r="CC588">
            <v>24.5</v>
          </cell>
          <cell r="CD588">
            <v>7.2</v>
          </cell>
          <cell r="CE588">
            <v>24.5</v>
          </cell>
          <cell r="CF588">
            <v>7.2</v>
          </cell>
          <cell r="CG588">
            <v>24.5</v>
          </cell>
          <cell r="CH588">
            <v>3.7</v>
          </cell>
          <cell r="CJ588">
            <v>182</v>
          </cell>
        </row>
        <row r="589">
          <cell r="A589" t="str">
            <v>300HP</v>
          </cell>
          <cell r="B589">
            <v>589</v>
          </cell>
          <cell r="C589" t="str">
            <v>Wood Half finish M3</v>
          </cell>
          <cell r="D589" t="str">
            <v>Plastic Pin</v>
          </cell>
          <cell r="E589" t="str">
            <v>Epooxyresin</v>
          </cell>
          <cell r="F589" t="str">
            <v>Hardener</v>
          </cell>
          <cell r="G589" t="str">
            <v>Glue</v>
          </cell>
          <cell r="H589" t="str">
            <v>Basic Manesium Cacbonate</v>
          </cell>
          <cell r="I589" t="str">
            <v>Rubber Additive</v>
          </cell>
          <cell r="J589" t="str">
            <v>PIGMENT</v>
          </cell>
          <cell r="K589" t="str">
            <v>PAINT</v>
          </cell>
          <cell r="L589" t="str">
            <v>SOFTENER</v>
          </cell>
          <cell r="M589" t="str">
            <v>CLAY</v>
          </cell>
          <cell r="R589">
            <v>1</v>
          </cell>
          <cell r="S589">
            <v>1.01</v>
          </cell>
          <cell r="T589">
            <v>3.3700000000000001E-4</v>
          </cell>
          <cell r="U589">
            <v>3.7070000000000001E-4</v>
          </cell>
          <cell r="Z589">
            <v>8.5860000000000003</v>
          </cell>
          <cell r="AA589">
            <v>8.8435800000000011</v>
          </cell>
          <cell r="AH589">
            <v>0.95877000000000001</v>
          </cell>
          <cell r="AI589">
            <v>0.96835769999999999</v>
          </cell>
          <cell r="AJ589">
            <v>9.5877000000000004E-2</v>
          </cell>
          <cell r="AK589">
            <v>9.6835770000000002E-2</v>
          </cell>
          <cell r="AT589">
            <v>0.86</v>
          </cell>
          <cell r="AU589">
            <v>0.87719999999999998</v>
          </cell>
          <cell r="AX589">
            <v>1</v>
          </cell>
          <cell r="AY589">
            <v>1.01</v>
          </cell>
          <cell r="AZ589">
            <v>4.26</v>
          </cell>
          <cell r="BA589">
            <v>4.3452000000000002</v>
          </cell>
          <cell r="BB589">
            <v>9.66</v>
          </cell>
          <cell r="BC589">
            <v>9.8532000000000011</v>
          </cell>
          <cell r="BD589">
            <v>0.28000000000000003</v>
          </cell>
          <cell r="BE589">
            <v>0.28560000000000002</v>
          </cell>
          <cell r="BV589">
            <v>3</v>
          </cell>
          <cell r="BW589">
            <v>3.0300000000000002</v>
          </cell>
          <cell r="BX589">
            <v>4</v>
          </cell>
          <cell r="BY589">
            <v>4.04</v>
          </cell>
          <cell r="CB589">
            <v>0.3</v>
          </cell>
          <cell r="CC589">
            <v>0.30299999999999999</v>
          </cell>
          <cell r="CD589">
            <v>8.1999999999999993</v>
          </cell>
          <cell r="CE589">
            <v>25</v>
          </cell>
          <cell r="CF589">
            <v>8.1999999999999993</v>
          </cell>
          <cell r="CG589">
            <v>25</v>
          </cell>
          <cell r="CH589">
            <v>4</v>
          </cell>
          <cell r="CJ589">
            <v>159</v>
          </cell>
        </row>
        <row r="590">
          <cell r="A590" t="str">
            <v>304SPZ</v>
          </cell>
          <cell r="B590">
            <v>590</v>
          </cell>
          <cell r="C590" t="str">
            <v>Wood Half finish M3</v>
          </cell>
          <cell r="D590" t="str">
            <v>Metal Pin</v>
          </cell>
          <cell r="E590" t="str">
            <v>Cotton chip</v>
          </cell>
          <cell r="F590" t="str">
            <v>Epooxyresin</v>
          </cell>
          <cell r="G590" t="str">
            <v>Hardener</v>
          </cell>
          <cell r="H590" t="str">
            <v>Glue</v>
          </cell>
          <cell r="I590" t="str">
            <v>Basic Manesium Cacbonate</v>
          </cell>
          <cell r="J590" t="str">
            <v>Rubber Additive</v>
          </cell>
          <cell r="K590" t="str">
            <v>PIGMENT</v>
          </cell>
          <cell r="L590" t="str">
            <v>PAINT</v>
          </cell>
          <cell r="M590" t="str">
            <v>SOFTENER</v>
          </cell>
          <cell r="N590" t="str">
            <v>CLAY</v>
          </cell>
          <cell r="R590">
            <v>1</v>
          </cell>
          <cell r="S590">
            <v>1.01</v>
          </cell>
          <cell r="T590">
            <v>1.2999999999999999E-4</v>
          </cell>
          <cell r="U590">
            <v>1.4300000000000001E-4</v>
          </cell>
          <cell r="V590">
            <v>7.665</v>
          </cell>
          <cell r="W590">
            <v>7.8949500000000006</v>
          </cell>
          <cell r="AF590">
            <v>1</v>
          </cell>
          <cell r="AG590">
            <v>1.01</v>
          </cell>
          <cell r="AH590">
            <v>0.44018999999999997</v>
          </cell>
          <cell r="AI590">
            <v>0.44459189999999998</v>
          </cell>
          <cell r="AJ590">
            <v>4.4018999999999996E-2</v>
          </cell>
          <cell r="AK590">
            <v>4.4459189999999996E-2</v>
          </cell>
          <cell r="AT590">
            <v>1.33</v>
          </cell>
          <cell r="AU590">
            <v>1.3566</v>
          </cell>
          <cell r="AZ590">
            <v>2.76</v>
          </cell>
          <cell r="BA590">
            <v>2.8151999999999999</v>
          </cell>
          <cell r="BB590">
            <v>0.18</v>
          </cell>
          <cell r="BC590">
            <v>0.18359999999999999</v>
          </cell>
          <cell r="BD590">
            <v>6.3</v>
          </cell>
          <cell r="BE590">
            <v>6.4260000000000002</v>
          </cell>
          <cell r="BV590">
            <v>3</v>
          </cell>
          <cell r="BW590">
            <v>3.0300000000000002</v>
          </cell>
          <cell r="BX590">
            <v>4</v>
          </cell>
          <cell r="BY590">
            <v>4.04</v>
          </cell>
          <cell r="CB590">
            <v>0.3</v>
          </cell>
          <cell r="CC590">
            <v>0.30299999999999999</v>
          </cell>
          <cell r="CD590">
            <v>5</v>
          </cell>
          <cell r="CE590">
            <v>7</v>
          </cell>
          <cell r="CF590">
            <v>5</v>
          </cell>
          <cell r="CG590">
            <v>7</v>
          </cell>
          <cell r="CH590">
            <v>3.3</v>
          </cell>
          <cell r="CJ590">
            <v>73</v>
          </cell>
        </row>
        <row r="591">
          <cell r="A591" t="str">
            <v>306SP</v>
          </cell>
          <cell r="B591">
            <v>591</v>
          </cell>
          <cell r="C591" t="str">
            <v>Wood Half finish</v>
          </cell>
          <cell r="D591" t="str">
            <v>Metal Pin</v>
          </cell>
          <cell r="E591" t="str">
            <v>Cotton chip</v>
          </cell>
          <cell r="F591" t="str">
            <v>Epooxyresin</v>
          </cell>
          <cell r="G591" t="str">
            <v>Hardener</v>
          </cell>
          <cell r="H591" t="str">
            <v>RUBBER</v>
          </cell>
          <cell r="R591">
            <v>1</v>
          </cell>
          <cell r="S591">
            <v>1.01</v>
          </cell>
          <cell r="V591">
            <v>7.665</v>
          </cell>
          <cell r="W591">
            <v>7.8949500000000006</v>
          </cell>
          <cell r="AF591">
            <v>1</v>
          </cell>
          <cell r="AG591">
            <v>1.01</v>
          </cell>
          <cell r="AH591">
            <v>0.44018999999999997</v>
          </cell>
          <cell r="AI591">
            <v>0.44459189999999998</v>
          </cell>
          <cell r="AJ591">
            <v>4.4018999999999996E-2</v>
          </cell>
          <cell r="AK591">
            <v>4.4459189999999996E-2</v>
          </cell>
          <cell r="AX591">
            <v>1</v>
          </cell>
          <cell r="AY591">
            <v>1.01</v>
          </cell>
          <cell r="CB591">
            <v>5</v>
          </cell>
          <cell r="CC591">
            <v>7</v>
          </cell>
          <cell r="CD591">
            <v>5</v>
          </cell>
          <cell r="CE591">
            <v>7</v>
          </cell>
          <cell r="CF591">
            <v>5</v>
          </cell>
          <cell r="CG591">
            <v>7</v>
          </cell>
          <cell r="CH591">
            <v>3.3</v>
          </cell>
          <cell r="CJ591">
            <v>73</v>
          </cell>
        </row>
        <row r="592">
          <cell r="A592">
            <v>345</v>
          </cell>
          <cell r="B592">
            <v>592</v>
          </cell>
          <cell r="C592" t="str">
            <v>Wood Half finish M3</v>
          </cell>
          <cell r="D592" t="str">
            <v>Metal Pin</v>
          </cell>
          <cell r="E592" t="str">
            <v>Cotton chip</v>
          </cell>
          <cell r="F592" t="str">
            <v>Glue</v>
          </cell>
          <cell r="G592" t="str">
            <v>Basic Manesium Cacbonate</v>
          </cell>
          <cell r="H592" t="str">
            <v>Rubber Additive</v>
          </cell>
          <cell r="I592" t="str">
            <v>PIGMENT</v>
          </cell>
          <cell r="J592" t="str">
            <v>PAINT</v>
          </cell>
          <cell r="K592" t="str">
            <v>SOFTENER</v>
          </cell>
          <cell r="R592">
            <v>1</v>
          </cell>
          <cell r="S592">
            <v>1.01</v>
          </cell>
          <cell r="T592">
            <v>2.5999999999999998E-4</v>
          </cell>
          <cell r="U592">
            <v>2.8600000000000001E-4</v>
          </cell>
          <cell r="V592">
            <v>18.600000000000001</v>
          </cell>
          <cell r="W592">
            <v>19.158000000000001</v>
          </cell>
          <cell r="AF592">
            <v>1</v>
          </cell>
          <cell r="AG592">
            <v>1.01</v>
          </cell>
          <cell r="AT592">
            <v>1.1000000000000001</v>
          </cell>
          <cell r="AU592">
            <v>1.1220000000000001</v>
          </cell>
          <cell r="AZ592">
            <v>4.1399999999999997</v>
          </cell>
          <cell r="BA592">
            <v>4.2227999999999994</v>
          </cell>
          <cell r="BB592">
            <v>0.27600000000000002</v>
          </cell>
          <cell r="BC592">
            <v>0.28152000000000005</v>
          </cell>
          <cell r="BD592">
            <v>9.3840000000000003</v>
          </cell>
          <cell r="BE592">
            <v>9.5716800000000006</v>
          </cell>
          <cell r="BV592">
            <v>3</v>
          </cell>
          <cell r="BW592">
            <v>3.0300000000000002</v>
          </cell>
          <cell r="BX592">
            <v>4</v>
          </cell>
          <cell r="BY592">
            <v>4.04</v>
          </cell>
          <cell r="CB592">
            <v>5</v>
          </cell>
          <cell r="CC592">
            <v>17.2</v>
          </cell>
          <cell r="CD592">
            <v>5</v>
          </cell>
          <cell r="CE592">
            <v>17.2</v>
          </cell>
          <cell r="CF592">
            <v>5</v>
          </cell>
          <cell r="CG592">
            <v>17.2</v>
          </cell>
          <cell r="CH592">
            <v>3.5</v>
          </cell>
          <cell r="CJ592">
            <v>102</v>
          </cell>
        </row>
        <row r="593">
          <cell r="A593" t="str">
            <v>387P</v>
          </cell>
          <cell r="B593">
            <v>593</v>
          </cell>
          <cell r="C593" t="str">
            <v>Wood Half finish M3</v>
          </cell>
          <cell r="D593" t="str">
            <v>Metal Pin</v>
          </cell>
          <cell r="E593" t="str">
            <v>Cotton chip</v>
          </cell>
          <cell r="F593" t="str">
            <v>Epooxyresin</v>
          </cell>
          <cell r="G593" t="str">
            <v>Hardener</v>
          </cell>
          <cell r="H593" t="str">
            <v>Glue</v>
          </cell>
          <cell r="I593" t="str">
            <v>Basic Manesium Cacbonate</v>
          </cell>
          <cell r="J593" t="str">
            <v>Rubber Additive</v>
          </cell>
          <cell r="K593" t="str">
            <v>PIGMENT</v>
          </cell>
          <cell r="L593" t="str">
            <v>PAINT</v>
          </cell>
          <cell r="M593" t="str">
            <v>SOFTENER</v>
          </cell>
          <cell r="N593" t="str">
            <v>CLAY</v>
          </cell>
          <cell r="T593">
            <v>1.3999999999999999E-4</v>
          </cell>
          <cell r="U593">
            <v>1.54E-4</v>
          </cell>
          <cell r="V593">
            <v>12.18</v>
          </cell>
          <cell r="W593">
            <v>12.545400000000001</v>
          </cell>
          <cell r="AF593">
            <v>1</v>
          </cell>
          <cell r="AG593">
            <v>1.01</v>
          </cell>
          <cell r="AH593">
            <v>0.69947999999999999</v>
          </cell>
          <cell r="AI593">
            <v>0.70647479999999996</v>
          </cell>
          <cell r="AJ593">
            <v>6.9947999999999996E-2</v>
          </cell>
          <cell r="AK593">
            <v>7.0647479999999999E-2</v>
          </cell>
          <cell r="AT593">
            <v>0.7</v>
          </cell>
          <cell r="AU593">
            <v>0.71399999999999997</v>
          </cell>
          <cell r="AZ593">
            <v>2.5499999999999998</v>
          </cell>
          <cell r="BA593">
            <v>2.601</v>
          </cell>
          <cell r="BB593">
            <v>5.78</v>
          </cell>
          <cell r="BC593">
            <v>5.8956</v>
          </cell>
          <cell r="BD593">
            <v>0.17</v>
          </cell>
          <cell r="BE593">
            <v>0.17340000000000003</v>
          </cell>
          <cell r="BV593">
            <v>3</v>
          </cell>
          <cell r="BW593">
            <v>3.0300000000000002</v>
          </cell>
          <cell r="BX593">
            <v>4</v>
          </cell>
          <cell r="BY593">
            <v>4.04</v>
          </cell>
          <cell r="CB593">
            <v>0.3</v>
          </cell>
          <cell r="CC593">
            <v>0.30299999999999999</v>
          </cell>
          <cell r="CD593">
            <v>4</v>
          </cell>
          <cell r="CE593">
            <v>22</v>
          </cell>
          <cell r="CF593">
            <v>4</v>
          </cell>
          <cell r="CG593">
            <v>22</v>
          </cell>
          <cell r="CH593">
            <v>3</v>
          </cell>
          <cell r="CJ593">
            <v>116</v>
          </cell>
        </row>
        <row r="594">
          <cell r="A594" t="str">
            <v>746HP</v>
          </cell>
          <cell r="B594">
            <v>594</v>
          </cell>
          <cell r="C594" t="str">
            <v>Wood Half finish</v>
          </cell>
          <cell r="D594" t="str">
            <v>Plastic Pin</v>
          </cell>
          <cell r="E594" t="str">
            <v>Epooxyresin</v>
          </cell>
          <cell r="F594" t="str">
            <v>Hardener</v>
          </cell>
          <cell r="G594" t="str">
            <v>Glue</v>
          </cell>
          <cell r="H594" t="str">
            <v>RUBBER</v>
          </cell>
          <cell r="R594">
            <v>1</v>
          </cell>
          <cell r="S594">
            <v>1.01</v>
          </cell>
          <cell r="Z594">
            <v>6.21</v>
          </cell>
          <cell r="AA594">
            <v>6.3963000000000001</v>
          </cell>
          <cell r="AH594">
            <v>0.69345000000000001</v>
          </cell>
          <cell r="AI594">
            <v>0.70038449999999997</v>
          </cell>
          <cell r="AJ594">
            <v>6.9345000000000004E-2</v>
          </cell>
          <cell r="AK594">
            <v>7.0038450000000002E-2</v>
          </cell>
          <cell r="AT594">
            <v>0.7</v>
          </cell>
          <cell r="AU594">
            <v>0.71399999999999997</v>
          </cell>
          <cell r="AX594">
            <v>1</v>
          </cell>
          <cell r="AY594">
            <v>1.01</v>
          </cell>
          <cell r="CB594">
            <v>4</v>
          </cell>
          <cell r="CC594">
            <v>22</v>
          </cell>
          <cell r="CD594">
            <v>4</v>
          </cell>
          <cell r="CE594">
            <v>22</v>
          </cell>
          <cell r="CF594">
            <v>4</v>
          </cell>
          <cell r="CG594">
            <v>22</v>
          </cell>
          <cell r="CH594">
            <v>3</v>
          </cell>
          <cell r="CJ594">
            <v>115</v>
          </cell>
        </row>
        <row r="595">
          <cell r="A595" t="str">
            <v>B-401BT</v>
          </cell>
          <cell r="B595">
            <v>595</v>
          </cell>
          <cell r="C595" t="str">
            <v>Wood Half finish</v>
          </cell>
          <cell r="D595" t="str">
            <v>Metal Pin</v>
          </cell>
          <cell r="E595" t="str">
            <v>Cotton chip</v>
          </cell>
          <cell r="F595" t="str">
            <v>Glue</v>
          </cell>
          <cell r="G595" t="str">
            <v>BUBBER</v>
          </cell>
          <cell r="R595">
            <v>1</v>
          </cell>
          <cell r="S595">
            <v>1.01</v>
          </cell>
          <cell r="V595">
            <v>20.02</v>
          </cell>
          <cell r="W595">
            <v>20.6206</v>
          </cell>
          <cell r="AF595">
            <v>1</v>
          </cell>
          <cell r="AG595">
            <v>1.01</v>
          </cell>
          <cell r="AT595">
            <v>1</v>
          </cell>
          <cell r="AU595">
            <v>1.02</v>
          </cell>
          <cell r="AX595">
            <v>1</v>
          </cell>
          <cell r="AY595">
            <v>1.01</v>
          </cell>
          <cell r="CB595">
            <v>7.5</v>
          </cell>
          <cell r="CC595">
            <v>24</v>
          </cell>
          <cell r="CD595">
            <v>7.5</v>
          </cell>
          <cell r="CE595">
            <v>24</v>
          </cell>
          <cell r="CF595">
            <v>7.5</v>
          </cell>
          <cell r="CG595">
            <v>24</v>
          </cell>
          <cell r="CH595">
            <v>3.5</v>
          </cell>
          <cell r="CJ595">
            <v>182</v>
          </cell>
        </row>
        <row r="596">
          <cell r="A596" t="str">
            <v>B-405BT</v>
          </cell>
          <cell r="B596">
            <v>596</v>
          </cell>
          <cell r="C596" t="str">
            <v>Wood Half finish</v>
          </cell>
          <cell r="D596" t="str">
            <v>Metal Pin</v>
          </cell>
          <cell r="E596" t="str">
            <v>Cotton chip</v>
          </cell>
          <cell r="F596" t="str">
            <v>Glue</v>
          </cell>
          <cell r="G596" t="str">
            <v>BUBBER</v>
          </cell>
          <cell r="R596">
            <v>1</v>
          </cell>
          <cell r="S596">
            <v>1.01</v>
          </cell>
          <cell r="V596">
            <v>13.86</v>
          </cell>
          <cell r="W596">
            <v>14.2758</v>
          </cell>
          <cell r="AF596">
            <v>1</v>
          </cell>
          <cell r="AG596">
            <v>1.01</v>
          </cell>
          <cell r="AT596">
            <v>0.8</v>
          </cell>
          <cell r="AU596">
            <v>0.81600000000000006</v>
          </cell>
          <cell r="AX596">
            <v>1</v>
          </cell>
          <cell r="AY596">
            <v>1.01</v>
          </cell>
          <cell r="CB596">
            <v>5.5</v>
          </cell>
          <cell r="CC596">
            <v>22</v>
          </cell>
          <cell r="CD596">
            <v>5.5</v>
          </cell>
          <cell r="CE596">
            <v>22</v>
          </cell>
          <cell r="CF596">
            <v>5.5</v>
          </cell>
          <cell r="CG596">
            <v>22</v>
          </cell>
          <cell r="CH596">
            <v>3.8</v>
          </cell>
          <cell r="CJ596">
            <v>126</v>
          </cell>
        </row>
        <row r="597">
          <cell r="A597" t="str">
            <v>594CP</v>
          </cell>
          <cell r="B597">
            <v>597</v>
          </cell>
          <cell r="C597" t="str">
            <v>Plastic Half finish</v>
          </cell>
          <cell r="D597" t="str">
            <v>Plastic Pin</v>
          </cell>
          <cell r="E597" t="str">
            <v>Epooxyresin</v>
          </cell>
          <cell r="F597" t="str">
            <v>Hardener</v>
          </cell>
          <cell r="G597" t="str">
            <v>Glue</v>
          </cell>
          <cell r="H597" t="str">
            <v>BUBBER</v>
          </cell>
          <cell r="P597">
            <v>1</v>
          </cell>
          <cell r="Q597">
            <v>1.01</v>
          </cell>
          <cell r="Z597">
            <v>8.25</v>
          </cell>
          <cell r="AA597">
            <v>8.4975000000000005</v>
          </cell>
          <cell r="AH597">
            <v>0.91052999999999995</v>
          </cell>
          <cell r="AI597">
            <v>0.91963529999999993</v>
          </cell>
          <cell r="AJ597">
            <v>9.1052999999999995E-2</v>
          </cell>
          <cell r="AK597">
            <v>9.1963530000000002E-2</v>
          </cell>
          <cell r="AT597">
            <v>0.9</v>
          </cell>
          <cell r="AU597">
            <v>0.91800000000000004</v>
          </cell>
          <cell r="AX597">
            <v>1</v>
          </cell>
          <cell r="AY597">
            <v>1.01</v>
          </cell>
          <cell r="CB597">
            <v>3.9</v>
          </cell>
          <cell r="CC597">
            <v>21.4</v>
          </cell>
          <cell r="CD597">
            <v>3.9</v>
          </cell>
          <cell r="CE597">
            <v>21.4</v>
          </cell>
          <cell r="CF597">
            <v>3.9</v>
          </cell>
          <cell r="CG597">
            <v>21.4</v>
          </cell>
          <cell r="CH597">
            <v>3.4</v>
          </cell>
          <cell r="CJ597" t="str">
            <v xml:space="preserve"> </v>
          </cell>
        </row>
        <row r="598">
          <cell r="A598" t="str">
            <v>594BP</v>
          </cell>
          <cell r="B598">
            <v>598</v>
          </cell>
          <cell r="C598" t="str">
            <v>Plastic Half finish</v>
          </cell>
          <cell r="D598" t="str">
            <v>Plastic Pin</v>
          </cell>
          <cell r="E598" t="str">
            <v>Epooxyresin</v>
          </cell>
          <cell r="F598" t="str">
            <v>Hardener</v>
          </cell>
          <cell r="G598" t="str">
            <v>Glue</v>
          </cell>
          <cell r="H598" t="str">
            <v>BUBBER</v>
          </cell>
          <cell r="P598">
            <v>1</v>
          </cell>
          <cell r="Q598">
            <v>1.01</v>
          </cell>
          <cell r="Z598">
            <v>8.25</v>
          </cell>
          <cell r="AA598">
            <v>8.4975000000000005</v>
          </cell>
          <cell r="AH598">
            <v>0.91052999999999995</v>
          </cell>
          <cell r="AI598">
            <v>0.91963529999999993</v>
          </cell>
          <cell r="AJ598">
            <v>9.1052999999999995E-2</v>
          </cell>
          <cell r="AK598">
            <v>9.1963530000000002E-2</v>
          </cell>
          <cell r="AT598">
            <v>0.9</v>
          </cell>
          <cell r="AU598">
            <v>0.91800000000000004</v>
          </cell>
          <cell r="AX598">
            <v>1</v>
          </cell>
          <cell r="AY598">
            <v>1.01</v>
          </cell>
          <cell r="CB598">
            <v>3.9</v>
          </cell>
          <cell r="CC598">
            <v>21.4</v>
          </cell>
          <cell r="CD598">
            <v>3.9</v>
          </cell>
          <cell r="CE598">
            <v>21.4</v>
          </cell>
          <cell r="CF598">
            <v>3.9</v>
          </cell>
          <cell r="CG598">
            <v>21.4</v>
          </cell>
          <cell r="CH598">
            <v>3.4</v>
          </cell>
          <cell r="CJ598" t="str">
            <v xml:space="preserve"> </v>
          </cell>
        </row>
        <row r="599">
          <cell r="A599" t="str">
            <v>598CP</v>
          </cell>
          <cell r="B599">
            <v>599</v>
          </cell>
          <cell r="C599" t="str">
            <v>Plastic Half finish</v>
          </cell>
          <cell r="D599" t="str">
            <v>Wire</v>
          </cell>
          <cell r="E599" t="str">
            <v>Epooxyresin</v>
          </cell>
          <cell r="F599" t="str">
            <v>Hardener</v>
          </cell>
          <cell r="P599">
            <v>1</v>
          </cell>
          <cell r="Q599">
            <v>1.01</v>
          </cell>
          <cell r="AB599">
            <v>2.09</v>
          </cell>
          <cell r="AC599">
            <v>2.1526999999999998</v>
          </cell>
          <cell r="AD599">
            <v>1.5209999999999999</v>
          </cell>
          <cell r="AE599">
            <v>1.56663</v>
          </cell>
          <cell r="AF599" t="str">
            <v xml:space="preserve"> </v>
          </cell>
          <cell r="AH599">
            <v>0.18</v>
          </cell>
          <cell r="AI599">
            <v>0.18179999999999999</v>
          </cell>
          <cell r="AJ599">
            <v>1.7999999999999999E-2</v>
          </cell>
          <cell r="AK599">
            <v>1.8179999999999998E-2</v>
          </cell>
          <cell r="CE599">
            <v>195</v>
          </cell>
          <cell r="CF599" t="str">
            <v xml:space="preserve"> </v>
          </cell>
          <cell r="CG599">
            <v>195</v>
          </cell>
          <cell r="CH599" t="str">
            <v xml:space="preserve"> </v>
          </cell>
          <cell r="CI599">
            <v>195</v>
          </cell>
          <cell r="CJ599" t="str">
            <v xml:space="preserve"> </v>
          </cell>
          <cell r="CK599" t="str">
            <v xml:space="preserve"> </v>
          </cell>
          <cell r="CL599" t="str">
            <v xml:space="preserve"> </v>
          </cell>
          <cell r="CM599" t="str">
            <v xml:space="preserve"> </v>
          </cell>
          <cell r="CN599" t="str">
            <v xml:space="preserve"> </v>
          </cell>
          <cell r="CO599" t="str">
            <v xml:space="preserve"> </v>
          </cell>
          <cell r="CP599" t="str">
            <v xml:space="preserve"> </v>
          </cell>
          <cell r="CQ599" t="str">
            <v xml:space="preserve"> </v>
          </cell>
        </row>
        <row r="600">
          <cell r="A600" t="str">
            <v>218B</v>
          </cell>
          <cell r="B600">
            <v>600</v>
          </cell>
          <cell r="C600" t="str">
            <v>Wood Half finish M3</v>
          </cell>
          <cell r="D600" t="str">
            <v>Boar Bristle</v>
          </cell>
          <cell r="E600" t="str">
            <v>Wire</v>
          </cell>
          <cell r="F600" t="str">
            <v>PAINT</v>
          </cell>
          <cell r="G600" t="str">
            <v>SOFTENER</v>
          </cell>
          <cell r="H600" t="str">
            <v>CLAY</v>
          </cell>
          <cell r="T600">
            <v>1.2999999999999999E-4</v>
          </cell>
          <cell r="U600">
            <v>1.4300000000000001E-4</v>
          </cell>
          <cell r="AD600">
            <v>1.3884000000000001</v>
          </cell>
          <cell r="AE600">
            <v>1.4300520000000001</v>
          </cell>
          <cell r="AL600">
            <v>12.83</v>
          </cell>
          <cell r="AM600">
            <v>13.471500000000001</v>
          </cell>
          <cell r="BV600">
            <v>3</v>
          </cell>
          <cell r="BW600">
            <v>3.0300000000000002</v>
          </cell>
          <cell r="BX600">
            <v>4</v>
          </cell>
          <cell r="BY600">
            <v>4.04</v>
          </cell>
          <cell r="CB600">
            <v>0.3</v>
          </cell>
          <cell r="CC600">
            <v>0.30299999999999999</v>
          </cell>
        </row>
        <row r="601">
          <cell r="A601" t="str">
            <v>366R</v>
          </cell>
          <cell r="B601">
            <v>601</v>
          </cell>
          <cell r="C601" t="str">
            <v>Wood Half finish</v>
          </cell>
          <cell r="D601" t="str">
            <v>Boar Bristle</v>
          </cell>
          <cell r="E601" t="str">
            <v>Wire</v>
          </cell>
          <cell r="F601" t="str">
            <v>PAINT</v>
          </cell>
          <cell r="G601" t="str">
            <v>SOFTENER</v>
          </cell>
          <cell r="H601" t="str">
            <v>CLAY</v>
          </cell>
          <cell r="R601">
            <v>1</v>
          </cell>
          <cell r="S601">
            <v>1.01</v>
          </cell>
          <cell r="AD601">
            <v>0.9</v>
          </cell>
          <cell r="AE601">
            <v>0.92700000000000005</v>
          </cell>
          <cell r="AL601">
            <v>6</v>
          </cell>
          <cell r="AM601">
            <v>6.3000000000000007</v>
          </cell>
          <cell r="BV601">
            <v>3</v>
          </cell>
          <cell r="BW601">
            <v>3.0300000000000002</v>
          </cell>
          <cell r="BX601">
            <v>4</v>
          </cell>
          <cell r="BY601">
            <v>4.04</v>
          </cell>
          <cell r="CB601">
            <v>0.3</v>
          </cell>
          <cell r="CC601">
            <v>0.30299999999999999</v>
          </cell>
        </row>
        <row r="602">
          <cell r="A602" t="str">
            <v>711R</v>
          </cell>
          <cell r="B602">
            <v>602</v>
          </cell>
          <cell r="C602" t="str">
            <v>Wood Half finish</v>
          </cell>
          <cell r="D602" t="str">
            <v>Boar Bristle</v>
          </cell>
          <cell r="E602" t="str">
            <v>Wire</v>
          </cell>
          <cell r="F602" t="str">
            <v>PAINT</v>
          </cell>
          <cell r="G602" t="str">
            <v>SOFTENER</v>
          </cell>
          <cell r="H602" t="str">
            <v>CLAY</v>
          </cell>
          <cell r="R602">
            <v>1</v>
          </cell>
          <cell r="S602">
            <v>1.01</v>
          </cell>
          <cell r="AD602">
            <v>1.06</v>
          </cell>
          <cell r="AE602">
            <v>1.0918000000000001</v>
          </cell>
          <cell r="AL602">
            <v>9</v>
          </cell>
          <cell r="AM602">
            <v>9.4500000000000011</v>
          </cell>
          <cell r="BV602">
            <v>3</v>
          </cell>
          <cell r="BW602">
            <v>3.0300000000000002</v>
          </cell>
          <cell r="BX602">
            <v>4</v>
          </cell>
          <cell r="BY602">
            <v>4.04</v>
          </cell>
          <cell r="CB602">
            <v>0.3</v>
          </cell>
          <cell r="CC602">
            <v>0.30299999999999999</v>
          </cell>
        </row>
        <row r="603">
          <cell r="A603" t="str">
            <v>302R</v>
          </cell>
          <cell r="B603">
            <v>603</v>
          </cell>
          <cell r="C603" t="str">
            <v>Wood Half finish M3</v>
          </cell>
          <cell r="D603" t="str">
            <v>Boar Bristle</v>
          </cell>
          <cell r="E603" t="str">
            <v>Glue</v>
          </cell>
          <cell r="F603" t="str">
            <v>Basic Manesium Cacbonate</v>
          </cell>
          <cell r="G603" t="str">
            <v>Rubber Additive</v>
          </cell>
          <cell r="H603" t="str">
            <v>PIGMENT</v>
          </cell>
          <cell r="I603" t="str">
            <v>PAINT</v>
          </cell>
          <cell r="J603" t="str">
            <v>SOFTENER</v>
          </cell>
          <cell r="K603" t="str">
            <v>CLAY</v>
          </cell>
          <cell r="R603">
            <v>1</v>
          </cell>
          <cell r="S603">
            <v>1.01</v>
          </cell>
          <cell r="T603">
            <v>1.9000000000000001E-4</v>
          </cell>
          <cell r="U603">
            <v>2.0900000000000004E-4</v>
          </cell>
          <cell r="AB603" t="str">
            <v xml:space="preserve"> </v>
          </cell>
          <cell r="AL603">
            <v>10.119999999999999</v>
          </cell>
          <cell r="AM603">
            <v>10.625999999999999</v>
          </cell>
          <cell r="AT603">
            <v>1.8</v>
          </cell>
          <cell r="AU603">
            <v>1.8360000000000001</v>
          </cell>
          <cell r="AZ603">
            <v>4.26</v>
          </cell>
          <cell r="BA603">
            <v>4.3452000000000002</v>
          </cell>
          <cell r="BB603">
            <v>9.65</v>
          </cell>
          <cell r="BC603">
            <v>9.843</v>
          </cell>
          <cell r="BD603">
            <v>0.28000000000000003</v>
          </cell>
          <cell r="BE603">
            <v>0.28560000000000002</v>
          </cell>
          <cell r="BV603">
            <v>3</v>
          </cell>
          <cell r="BW603">
            <v>3.0300000000000002</v>
          </cell>
          <cell r="BX603">
            <v>4</v>
          </cell>
          <cell r="BY603">
            <v>4.04</v>
          </cell>
          <cell r="CB603">
            <v>0.3</v>
          </cell>
          <cell r="CC603">
            <v>0.30299999999999999</v>
          </cell>
          <cell r="CD603">
            <v>4.2</v>
          </cell>
          <cell r="CE603">
            <v>18.2</v>
          </cell>
          <cell r="CF603">
            <v>4.2</v>
          </cell>
          <cell r="CG603">
            <v>18.2</v>
          </cell>
          <cell r="CH603">
            <v>2.5</v>
          </cell>
          <cell r="CJ603">
            <v>102</v>
          </cell>
          <cell r="CK603" t="str">
            <v xml:space="preserve"> </v>
          </cell>
          <cell r="CL603" t="str">
            <v xml:space="preserve"> </v>
          </cell>
          <cell r="CM603" t="str">
            <v xml:space="preserve"> </v>
          </cell>
          <cell r="CN603" t="str">
            <v xml:space="preserve"> </v>
          </cell>
          <cell r="CO603" t="str">
            <v xml:space="preserve"> </v>
          </cell>
          <cell r="CP603" t="str">
            <v xml:space="preserve"> </v>
          </cell>
          <cell r="CQ603" t="str">
            <v xml:space="preserve"> </v>
          </cell>
        </row>
        <row r="604">
          <cell r="A604" t="str">
            <v>630B</v>
          </cell>
          <cell r="B604">
            <v>604</v>
          </cell>
          <cell r="C604" t="str">
            <v>Plastic Half finish</v>
          </cell>
          <cell r="D604" t="str">
            <v>Metal Pin</v>
          </cell>
          <cell r="E604" t="str">
            <v>Cotton chip</v>
          </cell>
          <cell r="F604" t="str">
            <v>Epooxyresin</v>
          </cell>
          <cell r="G604" t="str">
            <v>Hardener</v>
          </cell>
          <cell r="H604" t="str">
            <v>Glue</v>
          </cell>
          <cell r="P604">
            <v>1</v>
          </cell>
          <cell r="Q604">
            <v>1.01</v>
          </cell>
          <cell r="V604">
            <v>16.159496327387199</v>
          </cell>
          <cell r="W604">
            <v>16.644281217208814</v>
          </cell>
          <cell r="AB604" t="str">
            <v xml:space="preserve"> </v>
          </cell>
          <cell r="AF604">
            <v>1</v>
          </cell>
          <cell r="AG604">
            <v>1.01</v>
          </cell>
          <cell r="AH604">
            <v>0.92862</v>
          </cell>
          <cell r="AI604">
            <v>0.93790620000000002</v>
          </cell>
          <cell r="AJ604">
            <v>9.2862E-2</v>
          </cell>
          <cell r="AK604">
            <v>9.3790620000000005E-2</v>
          </cell>
          <cell r="AT604">
            <v>0.8</v>
          </cell>
          <cell r="AU604">
            <v>0.81600000000000006</v>
          </cell>
          <cell r="AX604">
            <v>1</v>
          </cell>
          <cell r="AY604">
            <v>1.01</v>
          </cell>
          <cell r="CB604">
            <v>6.5</v>
          </cell>
          <cell r="CC604">
            <v>22</v>
          </cell>
          <cell r="CD604">
            <v>6.5</v>
          </cell>
          <cell r="CE604">
            <v>22</v>
          </cell>
          <cell r="CF604">
            <v>6.5</v>
          </cell>
          <cell r="CG604">
            <v>22</v>
          </cell>
          <cell r="CH604">
            <v>2.6</v>
          </cell>
          <cell r="CJ604">
            <v>154</v>
          </cell>
          <cell r="CK604" t="str">
            <v xml:space="preserve"> </v>
          </cell>
          <cell r="CL604" t="str">
            <v xml:space="preserve"> </v>
          </cell>
          <cell r="CM604" t="str">
            <v xml:space="preserve"> </v>
          </cell>
          <cell r="CN604" t="str">
            <v xml:space="preserve"> </v>
          </cell>
          <cell r="CO604" t="str">
            <v xml:space="preserve"> </v>
          </cell>
          <cell r="CP604" t="str">
            <v xml:space="preserve"> </v>
          </cell>
          <cell r="CQ604" t="str">
            <v xml:space="preserve"> </v>
          </cell>
        </row>
        <row r="605">
          <cell r="A605" t="str">
            <v>124LY</v>
          </cell>
          <cell r="B605">
            <v>605</v>
          </cell>
          <cell r="C605" t="str">
            <v>PLASTIC RAW MATERIAL</v>
          </cell>
          <cell r="D605" t="str">
            <v>Plastic bristle</v>
          </cell>
          <cell r="E605" t="str">
            <v>Alumtoue</v>
          </cell>
          <cell r="AB605">
            <v>14.74</v>
          </cell>
          <cell r="AC605">
            <v>15.477</v>
          </cell>
          <cell r="AN605">
            <v>1</v>
          </cell>
          <cell r="AO605">
            <v>1.01</v>
          </cell>
          <cell r="AR605">
            <v>20.6</v>
          </cell>
          <cell r="AS605">
            <v>21.012</v>
          </cell>
          <cell r="AU605">
            <v>0</v>
          </cell>
        </row>
        <row r="606">
          <cell r="A606" t="str">
            <v>708R</v>
          </cell>
          <cell r="B606">
            <v>606</v>
          </cell>
          <cell r="C606" t="str">
            <v>Wood Half finish</v>
          </cell>
          <cell r="D606" t="str">
            <v>Boar Bristle</v>
          </cell>
          <cell r="E606" t="str">
            <v>Wire</v>
          </cell>
          <cell r="F606" t="str">
            <v>PAINT</v>
          </cell>
          <cell r="G606" t="str">
            <v>SOFTENER</v>
          </cell>
          <cell r="H606" t="str">
            <v>CLAY</v>
          </cell>
          <cell r="R606">
            <v>1</v>
          </cell>
          <cell r="S606">
            <v>1.01</v>
          </cell>
          <cell r="AD606">
            <v>1.64</v>
          </cell>
          <cell r="AE606">
            <v>1.6892</v>
          </cell>
          <cell r="AL606">
            <v>17.899999999999999</v>
          </cell>
          <cell r="AM606">
            <v>18.794999999999998</v>
          </cell>
          <cell r="BV606">
            <v>3</v>
          </cell>
          <cell r="BW606">
            <v>3.0300000000000002</v>
          </cell>
          <cell r="BX606">
            <v>4</v>
          </cell>
          <cell r="BY606">
            <v>4.04</v>
          </cell>
          <cell r="CB606">
            <v>0.3</v>
          </cell>
          <cell r="CC606">
            <v>0.30299999999999999</v>
          </cell>
        </row>
        <row r="607">
          <cell r="A607" t="str">
            <v>302HP</v>
          </cell>
          <cell r="B607">
            <v>607</v>
          </cell>
          <cell r="C607" t="str">
            <v>Wood Half finish M3</v>
          </cell>
          <cell r="D607" t="str">
            <v>Plastic Pin</v>
          </cell>
          <cell r="E607" t="str">
            <v>Epooxyresin</v>
          </cell>
          <cell r="F607" t="str">
            <v>Hardener</v>
          </cell>
          <cell r="G607" t="str">
            <v>Glue</v>
          </cell>
          <cell r="H607" t="str">
            <v>PAINT</v>
          </cell>
          <cell r="I607" t="str">
            <v>SOFTENER</v>
          </cell>
          <cell r="J607" t="str">
            <v>Basic Manesium Cacbonate</v>
          </cell>
          <cell r="K607" t="str">
            <v>Rubber Additive</v>
          </cell>
          <cell r="L607" t="str">
            <v>PIGMENT</v>
          </cell>
          <cell r="M607" t="str">
            <v>CLAY</v>
          </cell>
          <cell r="R607">
            <v>1</v>
          </cell>
          <cell r="S607">
            <v>1.01</v>
          </cell>
          <cell r="T607">
            <v>1.9000000000000001E-4</v>
          </cell>
          <cell r="U607">
            <v>2.0900000000000004E-4</v>
          </cell>
          <cell r="Z607">
            <v>8.5</v>
          </cell>
          <cell r="AA607">
            <v>8.7550000000000008</v>
          </cell>
          <cell r="AF607" t="str">
            <v xml:space="preserve"> </v>
          </cell>
          <cell r="AH607">
            <v>0.86229</v>
          </cell>
          <cell r="AI607">
            <v>0.87091289999999999</v>
          </cell>
          <cell r="AJ607">
            <v>8.6229E-2</v>
          </cell>
          <cell r="AK607">
            <v>8.7091290000000002E-2</v>
          </cell>
          <cell r="AR607">
            <v>8.5</v>
          </cell>
          <cell r="AS607">
            <v>8.67</v>
          </cell>
          <cell r="AT607">
            <v>0.8</v>
          </cell>
          <cell r="AU607">
            <v>0.81600000000000006</v>
          </cell>
          <cell r="AX607">
            <v>1</v>
          </cell>
          <cell r="AY607">
            <v>1.01</v>
          </cell>
          <cell r="AZ607">
            <v>4.26</v>
          </cell>
          <cell r="BA607">
            <v>4.3452000000000002</v>
          </cell>
          <cell r="BB607">
            <v>9.65</v>
          </cell>
          <cell r="BC607">
            <v>9.843</v>
          </cell>
          <cell r="BD607">
            <v>0.28000000000000003</v>
          </cell>
          <cell r="BE607">
            <v>0.28560000000000002</v>
          </cell>
          <cell r="BV607">
            <v>3</v>
          </cell>
          <cell r="BW607">
            <v>3.0300000000000002</v>
          </cell>
          <cell r="BX607">
            <v>4</v>
          </cell>
          <cell r="BY607">
            <v>4.04</v>
          </cell>
          <cell r="CB607">
            <v>0.3</v>
          </cell>
          <cell r="CC607">
            <v>0.30299999999999999</v>
          </cell>
          <cell r="CD607">
            <v>5.8</v>
          </cell>
          <cell r="CE607">
            <v>21.5</v>
          </cell>
          <cell r="CF607">
            <v>5.8</v>
          </cell>
          <cell r="CG607">
            <v>21.5</v>
          </cell>
          <cell r="CH607">
            <v>2.2999999999999998</v>
          </cell>
          <cell r="CJ607">
            <v>143</v>
          </cell>
        </row>
        <row r="608">
          <cell r="A608">
            <v>213</v>
          </cell>
          <cell r="B608">
            <v>608</v>
          </cell>
          <cell r="C608" t="str">
            <v>PLASTIC RAW MATERIAL</v>
          </cell>
          <cell r="D608" t="str">
            <v>Wood Half finish M3</v>
          </cell>
          <cell r="E608" t="str">
            <v>Wire</v>
          </cell>
          <cell r="F608" t="str">
            <v>Boar Bristle</v>
          </cell>
          <cell r="G608" t="str">
            <v>PAINT</v>
          </cell>
          <cell r="H608" t="str">
            <v>SOFTENER</v>
          </cell>
          <cell r="I608" t="str">
            <v>CLAY</v>
          </cell>
          <cell r="R608">
            <v>2</v>
          </cell>
          <cell r="S608">
            <v>2.02</v>
          </cell>
          <cell r="T608">
            <v>4.0000000000000002E-4</v>
          </cell>
          <cell r="U608">
            <v>4.4000000000000007E-4</v>
          </cell>
          <cell r="AD608">
            <v>1.4</v>
          </cell>
          <cell r="AE608">
            <v>1.4419999999999999</v>
          </cell>
          <cell r="AL608">
            <v>16.7</v>
          </cell>
          <cell r="AM608">
            <v>17.535</v>
          </cell>
          <cell r="AR608">
            <v>30</v>
          </cell>
          <cell r="AS608">
            <v>30.6</v>
          </cell>
          <cell r="BV608">
            <v>3</v>
          </cell>
          <cell r="BW608">
            <v>3.0300000000000002</v>
          </cell>
          <cell r="BX608">
            <v>4</v>
          </cell>
          <cell r="BY608">
            <v>4.04</v>
          </cell>
          <cell r="CB608">
            <v>0.3</v>
          </cell>
          <cell r="CC608">
            <v>0.30299999999999999</v>
          </cell>
        </row>
        <row r="609">
          <cell r="A609" t="str">
            <v>225B</v>
          </cell>
          <cell r="B609">
            <v>609</v>
          </cell>
          <cell r="C609" t="str">
            <v>Wood Half finish M3</v>
          </cell>
          <cell r="D609" t="str">
            <v>Boar Bristle</v>
          </cell>
          <cell r="E609" t="str">
            <v>Wire</v>
          </cell>
          <cell r="F609" t="str">
            <v>PAINT</v>
          </cell>
          <cell r="G609" t="str">
            <v>SOFTENER</v>
          </cell>
          <cell r="T609">
            <v>8.0000000000000007E-5</v>
          </cell>
          <cell r="U609">
            <v>8.8000000000000011E-5</v>
          </cell>
          <cell r="AD609">
            <v>0.8</v>
          </cell>
          <cell r="AE609">
            <v>0.82400000000000007</v>
          </cell>
          <cell r="AL609">
            <v>7.94</v>
          </cell>
          <cell r="AM609">
            <v>8.3370000000000015</v>
          </cell>
          <cell r="BV609">
            <v>3</v>
          </cell>
          <cell r="BW609">
            <v>3.0300000000000002</v>
          </cell>
          <cell r="BX609">
            <v>4</v>
          </cell>
          <cell r="BY609">
            <v>4.04</v>
          </cell>
        </row>
        <row r="610">
          <cell r="A610" t="str">
            <v>356MP</v>
          </cell>
          <cell r="B610">
            <v>610</v>
          </cell>
          <cell r="C610" t="str">
            <v>Wood Half finish</v>
          </cell>
          <cell r="D610" t="str">
            <v>Wire</v>
          </cell>
          <cell r="E610" t="str">
            <v>Plastic bristle</v>
          </cell>
          <cell r="F610" t="str">
            <v>Epooxyresin</v>
          </cell>
          <cell r="G610" t="str">
            <v>Hardener</v>
          </cell>
          <cell r="H610" t="str">
            <v>PAINT</v>
          </cell>
          <cell r="I610" t="str">
            <v>SOFTENER</v>
          </cell>
          <cell r="R610">
            <v>1</v>
          </cell>
          <cell r="S610">
            <v>1.01</v>
          </cell>
          <cell r="AB610">
            <v>1.7</v>
          </cell>
          <cell r="AC610">
            <v>1.7849999999999999</v>
          </cell>
          <cell r="AD610">
            <v>1.48</v>
          </cell>
          <cell r="AE610">
            <v>1.5244</v>
          </cell>
          <cell r="AH610">
            <v>1.69</v>
          </cell>
          <cell r="AI610">
            <v>1.7068999999999999</v>
          </cell>
          <cell r="AJ610">
            <v>0.16899999999999998</v>
          </cell>
          <cell r="AK610">
            <v>0.17068999999999998</v>
          </cell>
          <cell r="BV610">
            <v>3</v>
          </cell>
          <cell r="BW610">
            <v>3.0300000000000002</v>
          </cell>
          <cell r="BX610">
            <v>4</v>
          </cell>
          <cell r="BY610">
            <v>4.04</v>
          </cell>
        </row>
        <row r="611">
          <cell r="A611" t="str">
            <v>309HP</v>
          </cell>
          <cell r="B611">
            <v>611</v>
          </cell>
          <cell r="C611" t="str">
            <v>Wood Half finish</v>
          </cell>
          <cell r="D611" t="str">
            <v>Plastic Pin</v>
          </cell>
          <cell r="E611" t="str">
            <v>Epooxyresin</v>
          </cell>
          <cell r="F611" t="str">
            <v>Hardener</v>
          </cell>
          <cell r="G611" t="str">
            <v>Basic Manesium Cacbonate</v>
          </cell>
          <cell r="H611" t="str">
            <v>Rubber Additive</v>
          </cell>
          <cell r="I611" t="str">
            <v>PIGMENT</v>
          </cell>
          <cell r="J611" t="str">
            <v>PAINT</v>
          </cell>
          <cell r="K611" t="str">
            <v>SOFTENER</v>
          </cell>
          <cell r="R611">
            <v>1</v>
          </cell>
          <cell r="S611">
            <v>1.01</v>
          </cell>
          <cell r="Z611">
            <v>5.5</v>
          </cell>
          <cell r="AA611">
            <v>5.665</v>
          </cell>
          <cell r="AH611">
            <v>0.59697</v>
          </cell>
          <cell r="AI611">
            <v>0.60293969999999997</v>
          </cell>
          <cell r="AJ611">
            <v>5.9697E-2</v>
          </cell>
          <cell r="AK611">
            <v>6.0293970000000002E-2</v>
          </cell>
          <cell r="AZ611">
            <v>1.95</v>
          </cell>
          <cell r="BA611">
            <v>1.9889999999999999</v>
          </cell>
          <cell r="BB611">
            <v>4.42</v>
          </cell>
          <cell r="BC611">
            <v>4.5084</v>
          </cell>
          <cell r="BD611">
            <v>0.13</v>
          </cell>
          <cell r="BE611">
            <v>0.1326</v>
          </cell>
          <cell r="BV611">
            <v>3</v>
          </cell>
          <cell r="BW611">
            <v>3.0300000000000002</v>
          </cell>
          <cell r="BX611">
            <v>4</v>
          </cell>
          <cell r="BY611">
            <v>4.04</v>
          </cell>
        </row>
        <row r="612">
          <cell r="A612" t="str">
            <v>8259M</v>
          </cell>
          <cell r="B612">
            <v>612</v>
          </cell>
          <cell r="C612" t="str">
            <v>Wood Half finish</v>
          </cell>
          <cell r="D612" t="str">
            <v>Wire</v>
          </cell>
          <cell r="E612" t="str">
            <v>Plastic bristle</v>
          </cell>
          <cell r="F612" t="str">
            <v>Boar Bristle</v>
          </cell>
          <cell r="G612" t="str">
            <v>Foam  grip</v>
          </cell>
          <cell r="H612" t="str">
            <v>PAINT</v>
          </cell>
          <cell r="I612" t="str">
            <v>SOFTENER</v>
          </cell>
          <cell r="J612" t="str">
            <v>CLAY</v>
          </cell>
          <cell r="R612">
            <v>1</v>
          </cell>
          <cell r="S612">
            <v>1.01</v>
          </cell>
          <cell r="AB612">
            <v>7.8</v>
          </cell>
          <cell r="AC612">
            <v>8.19</v>
          </cell>
          <cell r="AD612">
            <v>1.26</v>
          </cell>
          <cell r="AE612">
            <v>1.2978000000000001</v>
          </cell>
          <cell r="AL612">
            <v>5.2</v>
          </cell>
          <cell r="AM612">
            <v>5.4600000000000009</v>
          </cell>
          <cell r="AP612">
            <v>1</v>
          </cell>
          <cell r="AQ612">
            <v>1.01</v>
          </cell>
          <cell r="BV612">
            <v>3</v>
          </cell>
          <cell r="BW612">
            <v>3.0300000000000002</v>
          </cell>
          <cell r="BX612">
            <v>4</v>
          </cell>
          <cell r="BY612">
            <v>4.04</v>
          </cell>
          <cell r="CB612">
            <v>0.3</v>
          </cell>
          <cell r="CC612">
            <v>0.30299999999999999</v>
          </cell>
        </row>
        <row r="613">
          <cell r="A613" t="str">
            <v>8259S</v>
          </cell>
          <cell r="B613">
            <v>613</v>
          </cell>
          <cell r="C613" t="str">
            <v>Wood Half finish</v>
          </cell>
          <cell r="D613" t="str">
            <v>Wire</v>
          </cell>
          <cell r="E613" t="str">
            <v>Plastic bristle</v>
          </cell>
          <cell r="F613" t="str">
            <v>Boar Bristle</v>
          </cell>
          <cell r="G613" t="str">
            <v>Foam  grip</v>
          </cell>
          <cell r="H613" t="str">
            <v>PAINT</v>
          </cell>
          <cell r="I613" t="str">
            <v>SOFTENER</v>
          </cell>
          <cell r="J613" t="str">
            <v>CLAY</v>
          </cell>
          <cell r="R613">
            <v>1</v>
          </cell>
          <cell r="S613">
            <v>1.01</v>
          </cell>
          <cell r="AB613">
            <v>7.8</v>
          </cell>
          <cell r="AC613">
            <v>8.19</v>
          </cell>
          <cell r="AD613">
            <v>1.26</v>
          </cell>
          <cell r="AE613">
            <v>1.2978000000000001</v>
          </cell>
          <cell r="AL613">
            <v>5.2</v>
          </cell>
          <cell r="AM613">
            <v>5.4600000000000009</v>
          </cell>
          <cell r="AP613">
            <v>1</v>
          </cell>
          <cell r="AQ613">
            <v>1.01</v>
          </cell>
          <cell r="BV613">
            <v>3</v>
          </cell>
          <cell r="BW613">
            <v>3.0300000000000002</v>
          </cell>
          <cell r="BX613">
            <v>4</v>
          </cell>
          <cell r="BY613">
            <v>4.04</v>
          </cell>
          <cell r="CB613">
            <v>0.3</v>
          </cell>
          <cell r="CC613">
            <v>0.30299999999999999</v>
          </cell>
        </row>
        <row r="614">
          <cell r="A614" t="str">
            <v>766PY</v>
          </cell>
          <cell r="B614">
            <v>614</v>
          </cell>
          <cell r="C614" t="str">
            <v>Wood Half finish</v>
          </cell>
          <cell r="D614" t="str">
            <v>Plastic bristle</v>
          </cell>
          <cell r="E614" t="str">
            <v>Wire</v>
          </cell>
          <cell r="F614" t="str">
            <v>Epooxyresin</v>
          </cell>
          <cell r="G614" t="str">
            <v>Hardener</v>
          </cell>
          <cell r="H614" t="str">
            <v>PAINT</v>
          </cell>
          <cell r="I614" t="str">
            <v>SOFTENER</v>
          </cell>
          <cell r="J614" t="str">
            <v>CLAY</v>
          </cell>
          <cell r="R614">
            <v>1</v>
          </cell>
          <cell r="S614">
            <v>1.01</v>
          </cell>
          <cell r="AB614">
            <v>3.8</v>
          </cell>
          <cell r="AC614">
            <v>3.9899999999999998</v>
          </cell>
          <cell r="AD614">
            <v>3.8</v>
          </cell>
          <cell r="AE614">
            <v>3.9139999999999997</v>
          </cell>
          <cell r="AH614">
            <v>1.69</v>
          </cell>
          <cell r="AI614">
            <v>1.7068999999999999</v>
          </cell>
          <cell r="AJ614">
            <v>0.16899999999999998</v>
          </cell>
          <cell r="AK614">
            <v>0.17068999999999998</v>
          </cell>
          <cell r="BV614">
            <v>3</v>
          </cell>
          <cell r="BW614">
            <v>3.0300000000000002</v>
          </cell>
          <cell r="BX614">
            <v>4</v>
          </cell>
          <cell r="BY614">
            <v>4.04</v>
          </cell>
          <cell r="CB614">
            <v>0.3</v>
          </cell>
          <cell r="CC614">
            <v>0.30299999999999999</v>
          </cell>
        </row>
        <row r="615">
          <cell r="A615" t="str">
            <v>8249MP</v>
          </cell>
          <cell r="B615">
            <v>615</v>
          </cell>
          <cell r="C615" t="str">
            <v>Wood Half finish</v>
          </cell>
          <cell r="D615" t="str">
            <v>Plastic bristle</v>
          </cell>
          <cell r="E615" t="str">
            <v>Wire</v>
          </cell>
          <cell r="F615" t="str">
            <v>Epooxyresin</v>
          </cell>
          <cell r="G615" t="str">
            <v>Hardener</v>
          </cell>
          <cell r="H615" t="str">
            <v>Alumtoue</v>
          </cell>
          <cell r="I615" t="str">
            <v>Foam  grip</v>
          </cell>
          <cell r="J615" t="str">
            <v>PAINT</v>
          </cell>
          <cell r="K615" t="str">
            <v>SOFTENER</v>
          </cell>
          <cell r="R615">
            <v>1</v>
          </cell>
          <cell r="S615">
            <v>1.01</v>
          </cell>
          <cell r="AB615">
            <v>1.9</v>
          </cell>
          <cell r="AC615">
            <v>1.9949999999999999</v>
          </cell>
          <cell r="AD615">
            <v>4.2</v>
          </cell>
          <cell r="AE615">
            <v>4.3260000000000005</v>
          </cell>
          <cell r="AH615">
            <v>1.69</v>
          </cell>
          <cell r="AI615">
            <v>1.7068999999999999</v>
          </cell>
          <cell r="AJ615">
            <v>0.16899999999999998</v>
          </cell>
          <cell r="AK615">
            <v>0.17068999999999998</v>
          </cell>
          <cell r="AN615">
            <v>1</v>
          </cell>
          <cell r="AO615">
            <v>1.01</v>
          </cell>
          <cell r="AP615">
            <v>1</v>
          </cell>
          <cell r="AQ615">
            <v>1.01</v>
          </cell>
          <cell r="BV615">
            <v>3</v>
          </cell>
          <cell r="BW615">
            <v>3.0300000000000002</v>
          </cell>
          <cell r="BX615">
            <v>4</v>
          </cell>
          <cell r="BY615">
            <v>4.04</v>
          </cell>
        </row>
        <row r="616">
          <cell r="A616" t="str">
            <v>8249SP</v>
          </cell>
          <cell r="B616">
            <v>616</v>
          </cell>
          <cell r="C616" t="str">
            <v>Wood Half finish</v>
          </cell>
          <cell r="D616" t="str">
            <v>Plastic bristle</v>
          </cell>
          <cell r="E616" t="str">
            <v>Wire</v>
          </cell>
          <cell r="F616" t="str">
            <v>Epooxyresin</v>
          </cell>
          <cell r="G616" t="str">
            <v>Hardener</v>
          </cell>
          <cell r="H616" t="str">
            <v>Alumtoue</v>
          </cell>
          <cell r="I616" t="str">
            <v>Foam  grip</v>
          </cell>
          <cell r="J616" t="str">
            <v>PAINT</v>
          </cell>
          <cell r="K616" t="str">
            <v>SOFTENER</v>
          </cell>
          <cell r="R616">
            <v>1</v>
          </cell>
          <cell r="S616">
            <v>1.01</v>
          </cell>
          <cell r="AB616">
            <v>1.5</v>
          </cell>
          <cell r="AC616">
            <v>1.5750000000000002</v>
          </cell>
          <cell r="AD616">
            <v>3</v>
          </cell>
          <cell r="AE616">
            <v>3.09</v>
          </cell>
          <cell r="AH616">
            <v>1.69</v>
          </cell>
          <cell r="AI616">
            <v>1.7068999999999999</v>
          </cell>
          <cell r="AJ616">
            <v>0.16899999999999998</v>
          </cell>
          <cell r="AK616">
            <v>0.17068999999999998</v>
          </cell>
          <cell r="AN616">
            <v>1</v>
          </cell>
          <cell r="AO616">
            <v>1.01</v>
          </cell>
          <cell r="AP616">
            <v>1</v>
          </cell>
          <cell r="AQ616">
            <v>1.01</v>
          </cell>
          <cell r="BV616">
            <v>3</v>
          </cell>
          <cell r="BW616">
            <v>3.0300000000000002</v>
          </cell>
          <cell r="BX616">
            <v>4</v>
          </cell>
          <cell r="BY616">
            <v>4.04</v>
          </cell>
        </row>
        <row r="617">
          <cell r="A617" t="str">
            <v>614N</v>
          </cell>
          <cell r="B617">
            <v>617</v>
          </cell>
          <cell r="C617" t="str">
            <v>Plastic Half finish</v>
          </cell>
          <cell r="D617" t="str">
            <v>Plastic bristle</v>
          </cell>
          <cell r="E617" t="str">
            <v>Cotton chip</v>
          </cell>
          <cell r="F617" t="str">
            <v>Glue</v>
          </cell>
          <cell r="G617" t="str">
            <v>RUBBER</v>
          </cell>
          <cell r="P617">
            <v>1</v>
          </cell>
          <cell r="Q617">
            <v>1.01</v>
          </cell>
          <cell r="AB617">
            <v>2.36</v>
          </cell>
          <cell r="AC617">
            <v>2.4308000000000001</v>
          </cell>
          <cell r="AF617">
            <v>1</v>
          </cell>
          <cell r="AG617">
            <v>1.01</v>
          </cell>
          <cell r="AH617" t="str">
            <v xml:space="preserve"> </v>
          </cell>
          <cell r="AT617">
            <v>0.7</v>
          </cell>
          <cell r="AU617">
            <v>0.71399999999999997</v>
          </cell>
          <cell r="AX617">
            <v>1</v>
          </cell>
          <cell r="AY617">
            <v>1.01</v>
          </cell>
          <cell r="CB617">
            <v>5.2</v>
          </cell>
          <cell r="CC617">
            <v>17.8</v>
          </cell>
          <cell r="CD617">
            <v>5.2</v>
          </cell>
          <cell r="CE617">
            <v>17.8</v>
          </cell>
          <cell r="CF617">
            <v>5.2</v>
          </cell>
          <cell r="CG617">
            <v>17.8</v>
          </cell>
          <cell r="CH617">
            <v>3</v>
          </cell>
          <cell r="CI617">
            <v>100</v>
          </cell>
          <cell r="CJ617" t="str">
            <v xml:space="preserve"> </v>
          </cell>
          <cell r="CK617" t="str">
            <v xml:space="preserve"> </v>
          </cell>
          <cell r="CL617" t="str">
            <v xml:space="preserve"> </v>
          </cell>
          <cell r="CM617" t="str">
            <v xml:space="preserve"> </v>
          </cell>
          <cell r="CN617" t="str">
            <v xml:space="preserve"> </v>
          </cell>
          <cell r="CO617" t="str">
            <v xml:space="preserve"> </v>
          </cell>
          <cell r="CP617" t="str">
            <v xml:space="preserve"> </v>
          </cell>
          <cell r="CQ617" t="str">
            <v xml:space="preserve"> </v>
          </cell>
        </row>
        <row r="618">
          <cell r="A618">
            <v>275</v>
          </cell>
          <cell r="B618">
            <v>618</v>
          </cell>
          <cell r="C618" t="str">
            <v>Plastic Half finish</v>
          </cell>
          <cell r="D618" t="str">
            <v>Metal Pin</v>
          </cell>
          <cell r="E618" t="str">
            <v>Plastic Pad</v>
          </cell>
          <cell r="F618" t="str">
            <v>Cotton chip</v>
          </cell>
          <cell r="G618" t="str">
            <v>Glue</v>
          </cell>
          <cell r="H618" t="str">
            <v>Basic Manesium Cacbonate</v>
          </cell>
          <cell r="I618" t="str">
            <v>Rubber Additive</v>
          </cell>
          <cell r="J618" t="str">
            <v>PIGMENT</v>
          </cell>
          <cell r="P618">
            <v>1</v>
          </cell>
          <cell r="Q618">
            <v>1.01</v>
          </cell>
          <cell r="V618">
            <v>15.949632738719831</v>
          </cell>
          <cell r="W618">
            <v>16.428121720881428</v>
          </cell>
          <cell r="AB618" t="str">
            <v xml:space="preserve"> </v>
          </cell>
          <cell r="AF618">
            <v>1</v>
          </cell>
          <cell r="AG618">
            <v>1.01</v>
          </cell>
          <cell r="AT618">
            <v>0.8</v>
          </cell>
          <cell r="AU618">
            <v>0.81600000000000006</v>
          </cell>
          <cell r="AZ618">
            <v>4.5</v>
          </cell>
          <cell r="BA618">
            <v>4.59</v>
          </cell>
          <cell r="BB618">
            <v>10.199999999999999</v>
          </cell>
          <cell r="BC618">
            <v>10.404</v>
          </cell>
          <cell r="BD618">
            <v>0.3</v>
          </cell>
          <cell r="BE618">
            <v>0.30599999999999999</v>
          </cell>
          <cell r="BJ618">
            <v>1</v>
          </cell>
          <cell r="BK618">
            <v>1.01</v>
          </cell>
          <cell r="CB618">
            <v>6.5</v>
          </cell>
          <cell r="CC618">
            <v>21.6</v>
          </cell>
          <cell r="CD618">
            <v>6.5</v>
          </cell>
          <cell r="CE618">
            <v>21.6</v>
          </cell>
          <cell r="CF618">
            <v>6.5</v>
          </cell>
          <cell r="CG618">
            <v>21.6</v>
          </cell>
          <cell r="CH618">
            <v>2.5</v>
          </cell>
          <cell r="CJ618">
            <v>152</v>
          </cell>
          <cell r="CK618" t="str">
            <v xml:space="preserve"> </v>
          </cell>
          <cell r="CL618" t="str">
            <v xml:space="preserve"> </v>
          </cell>
          <cell r="CM618" t="str">
            <v xml:space="preserve"> </v>
          </cell>
          <cell r="CN618" t="str">
            <v xml:space="preserve"> </v>
          </cell>
          <cell r="CO618" t="str">
            <v xml:space="preserve"> </v>
          </cell>
          <cell r="CP618" t="str">
            <v xml:space="preserve"> </v>
          </cell>
          <cell r="CQ618" t="str">
            <v xml:space="preserve"> </v>
          </cell>
        </row>
        <row r="619">
          <cell r="A619" t="str">
            <v>124SY</v>
          </cell>
          <cell r="B619">
            <v>619</v>
          </cell>
          <cell r="C619" t="str">
            <v>PLASTIC RAW MATERIAL</v>
          </cell>
          <cell r="D619" t="str">
            <v>Plastic bristle</v>
          </cell>
          <cell r="E619" t="str">
            <v>Alumtoue</v>
          </cell>
          <cell r="AB619">
            <v>7.66</v>
          </cell>
          <cell r="AC619">
            <v>8.043000000000001</v>
          </cell>
          <cell r="AN619">
            <v>1</v>
          </cell>
          <cell r="AO619">
            <v>1.01</v>
          </cell>
          <cell r="AR619">
            <v>14.8</v>
          </cell>
          <cell r="AS619">
            <v>15.096000000000002</v>
          </cell>
          <cell r="AU619">
            <v>0</v>
          </cell>
        </row>
        <row r="620">
          <cell r="A620" t="str">
            <v>602P</v>
          </cell>
          <cell r="B620">
            <v>620</v>
          </cell>
          <cell r="C620" t="str">
            <v>Plastic Half finish</v>
          </cell>
          <cell r="D620" t="str">
            <v>Plastic bristle</v>
          </cell>
          <cell r="E620" t="str">
            <v>Wire</v>
          </cell>
          <cell r="F620" t="str">
            <v>Epooxyresin</v>
          </cell>
          <cell r="G620" t="str">
            <v>Hardener</v>
          </cell>
          <cell r="P620">
            <v>1</v>
          </cell>
          <cell r="Q620">
            <v>1.01</v>
          </cell>
          <cell r="AB620">
            <v>2.4</v>
          </cell>
          <cell r="AC620">
            <v>2.472</v>
          </cell>
          <cell r="AD620">
            <v>0.53039999999999998</v>
          </cell>
          <cell r="AE620">
            <v>0.54631200000000002</v>
          </cell>
          <cell r="AF620" t="str">
            <v xml:space="preserve"> </v>
          </cell>
          <cell r="AH620">
            <v>0.41</v>
          </cell>
          <cell r="AI620">
            <v>0.41409999999999997</v>
          </cell>
          <cell r="AJ620">
            <v>4.0999999999999995E-2</v>
          </cell>
          <cell r="AK620">
            <v>4.1409999999999995E-2</v>
          </cell>
          <cell r="AU620">
            <v>0</v>
          </cell>
          <cell r="CB620">
            <v>4.3</v>
          </cell>
          <cell r="CC620">
            <v>21.7</v>
          </cell>
          <cell r="CD620">
            <v>4.3</v>
          </cell>
          <cell r="CE620">
            <v>21.7</v>
          </cell>
          <cell r="CF620">
            <v>4.3</v>
          </cell>
          <cell r="CG620">
            <v>21.7</v>
          </cell>
          <cell r="CH620">
            <v>3.6</v>
          </cell>
          <cell r="CI620">
            <v>68</v>
          </cell>
          <cell r="CJ620" t="str">
            <v xml:space="preserve"> </v>
          </cell>
          <cell r="CK620" t="str">
            <v xml:space="preserve"> </v>
          </cell>
          <cell r="CL620" t="str">
            <v xml:space="preserve"> </v>
          </cell>
          <cell r="CM620" t="str">
            <v xml:space="preserve"> </v>
          </cell>
          <cell r="CN620" t="str">
            <v xml:space="preserve"> </v>
          </cell>
          <cell r="CO620" t="str">
            <v xml:space="preserve"> </v>
          </cell>
          <cell r="CP620" t="str">
            <v xml:space="preserve"> </v>
          </cell>
          <cell r="CQ620" t="str">
            <v xml:space="preserve"> </v>
          </cell>
        </row>
        <row r="621">
          <cell r="A621" t="str">
            <v>304RY</v>
          </cell>
          <cell r="B621">
            <v>621</v>
          </cell>
          <cell r="C621" t="str">
            <v>Wood Half finish M3</v>
          </cell>
          <cell r="D621" t="str">
            <v>Boar Bristle</v>
          </cell>
          <cell r="E621" t="str">
            <v>Glue</v>
          </cell>
          <cell r="F621" t="str">
            <v>Basic Manesium Cacbonate</v>
          </cell>
          <cell r="G621" t="str">
            <v>Rubber Additive</v>
          </cell>
          <cell r="H621" t="str">
            <v>PIGMENT</v>
          </cell>
          <cell r="I621" t="str">
            <v>PAINT</v>
          </cell>
          <cell r="J621" t="str">
            <v>SOFTENER</v>
          </cell>
          <cell r="K621" t="str">
            <v>CLAY</v>
          </cell>
          <cell r="R621">
            <v>1</v>
          </cell>
          <cell r="S621">
            <v>1.01</v>
          </cell>
          <cell r="T621">
            <v>1.9000000000000001E-4</v>
          </cell>
          <cell r="U621">
            <v>2.0900000000000004E-4</v>
          </cell>
          <cell r="AL621">
            <v>15.62</v>
          </cell>
          <cell r="AM621">
            <v>16.401</v>
          </cell>
          <cell r="AT621">
            <v>0.82</v>
          </cell>
          <cell r="AU621">
            <v>0.83639999999999992</v>
          </cell>
          <cell r="AX621">
            <v>1</v>
          </cell>
          <cell r="AY621">
            <v>1.01</v>
          </cell>
          <cell r="AZ621">
            <v>4.38</v>
          </cell>
          <cell r="BA621">
            <v>4.4676</v>
          </cell>
          <cell r="BB621">
            <v>0.28999999999999998</v>
          </cell>
          <cell r="BC621">
            <v>0.29580000000000001</v>
          </cell>
          <cell r="BD621">
            <v>9.9</v>
          </cell>
          <cell r="BE621">
            <v>10.098000000000001</v>
          </cell>
          <cell r="BV621">
            <v>3</v>
          </cell>
          <cell r="BW621">
            <v>3.0300000000000002</v>
          </cell>
          <cell r="BX621">
            <v>4</v>
          </cell>
          <cell r="BY621">
            <v>4.04</v>
          </cell>
          <cell r="CB621">
            <v>0.3</v>
          </cell>
          <cell r="CC621">
            <v>0.30299999999999999</v>
          </cell>
          <cell r="CD621">
            <v>6</v>
          </cell>
          <cell r="CE621">
            <v>22</v>
          </cell>
          <cell r="CF621">
            <v>6</v>
          </cell>
          <cell r="CG621">
            <v>22</v>
          </cell>
          <cell r="CH621">
            <v>3.5</v>
          </cell>
          <cell r="CJ621">
            <v>156</v>
          </cell>
        </row>
        <row r="622">
          <cell r="A622" t="str">
            <v>726R</v>
          </cell>
          <cell r="B622">
            <v>622</v>
          </cell>
          <cell r="C622" t="str">
            <v>Wood Half finish M3</v>
          </cell>
          <cell r="D622" t="str">
            <v>Boar Bristle</v>
          </cell>
          <cell r="E622" t="str">
            <v>Wire</v>
          </cell>
          <cell r="F622" t="str">
            <v>PAINT</v>
          </cell>
          <cell r="G622" t="str">
            <v>SOFTENER</v>
          </cell>
          <cell r="H622" t="str">
            <v>CLAY</v>
          </cell>
          <cell r="R622">
            <v>1</v>
          </cell>
          <cell r="S622">
            <v>1.01</v>
          </cell>
          <cell r="T622">
            <v>1.6200000000000001E-4</v>
          </cell>
          <cell r="U622">
            <v>1.7820000000000002E-4</v>
          </cell>
          <cell r="AD622">
            <v>1.2</v>
          </cell>
          <cell r="AE622">
            <v>1.236</v>
          </cell>
          <cell r="AL622">
            <v>11.1</v>
          </cell>
          <cell r="AM622">
            <v>11.654999999999999</v>
          </cell>
          <cell r="BV622">
            <v>3</v>
          </cell>
          <cell r="BW622">
            <v>3.0300000000000002</v>
          </cell>
          <cell r="BX622">
            <v>4</v>
          </cell>
          <cell r="BY622">
            <v>4.04</v>
          </cell>
          <cell r="CB622">
            <v>0.3</v>
          </cell>
          <cell r="CC622">
            <v>0.30299999999999999</v>
          </cell>
        </row>
        <row r="623">
          <cell r="A623" t="str">
            <v>356LNBY</v>
          </cell>
          <cell r="B623">
            <v>623</v>
          </cell>
          <cell r="C623" t="str">
            <v>Wood Half finish</v>
          </cell>
          <cell r="D623" t="str">
            <v>Plastic bristle</v>
          </cell>
          <cell r="E623" t="str">
            <v>Boar Bristle</v>
          </cell>
          <cell r="F623" t="str">
            <v>Wire</v>
          </cell>
          <cell r="G623" t="str">
            <v>PAINT</v>
          </cell>
          <cell r="H623" t="str">
            <v>SOFTENER</v>
          </cell>
          <cell r="R623">
            <v>1</v>
          </cell>
          <cell r="S623">
            <v>1.01</v>
          </cell>
          <cell r="AB623">
            <v>11.4</v>
          </cell>
          <cell r="AC623">
            <v>11.742000000000001</v>
          </cell>
          <cell r="AD623">
            <v>1</v>
          </cell>
          <cell r="AE623">
            <v>1.03</v>
          </cell>
          <cell r="AL623">
            <v>3.8</v>
          </cell>
          <cell r="AM623">
            <v>3.9899999999999998</v>
          </cell>
          <cell r="BV623">
            <v>3</v>
          </cell>
          <cell r="BW623">
            <v>3.0300000000000002</v>
          </cell>
          <cell r="BX623">
            <v>4</v>
          </cell>
          <cell r="BY623">
            <v>4.04</v>
          </cell>
        </row>
        <row r="624">
          <cell r="A624" t="str">
            <v>L</v>
          </cell>
          <cell r="B624">
            <v>624</v>
          </cell>
          <cell r="C624" t="str">
            <v>Basic Manesium Cacbonate</v>
          </cell>
          <cell r="D624" t="str">
            <v>Rubber Additive</v>
          </cell>
          <cell r="AZ624">
            <v>0.74399999999999999</v>
          </cell>
          <cell r="BA624">
            <v>0.75888</v>
          </cell>
          <cell r="BB624">
            <v>0.16367999999999999</v>
          </cell>
          <cell r="BC624">
            <v>0.16695360000000001</v>
          </cell>
        </row>
        <row r="625">
          <cell r="A625" t="str">
            <v>M</v>
          </cell>
          <cell r="B625">
            <v>625</v>
          </cell>
          <cell r="C625" t="str">
            <v>Basic Manesium Cacbonate</v>
          </cell>
          <cell r="D625" t="str">
            <v>Rubber Additive</v>
          </cell>
          <cell r="E625" t="str">
            <v>PIGMENT</v>
          </cell>
          <cell r="AZ625">
            <v>3.6</v>
          </cell>
          <cell r="BA625">
            <v>3.6720000000000002</v>
          </cell>
          <cell r="BB625">
            <v>8.16</v>
          </cell>
          <cell r="BC625">
            <v>8.3231999999999999</v>
          </cell>
          <cell r="BD625">
            <v>0.24</v>
          </cell>
          <cell r="BE625">
            <v>0.24479999999999999</v>
          </cell>
        </row>
        <row r="626">
          <cell r="A626" t="str">
            <v>I</v>
          </cell>
          <cell r="B626">
            <v>626</v>
          </cell>
          <cell r="C626" t="str">
            <v>Basic Manesium Cacbonate</v>
          </cell>
          <cell r="D626" t="str">
            <v>Rubber Additive</v>
          </cell>
          <cell r="E626" t="str">
            <v>PIGMENT</v>
          </cell>
          <cell r="AZ626">
            <v>6.42</v>
          </cell>
          <cell r="BA626">
            <v>6.5484</v>
          </cell>
          <cell r="BB626">
            <v>14.5</v>
          </cell>
          <cell r="BC626">
            <v>14.790000000000001</v>
          </cell>
          <cell r="BD626">
            <v>0.5</v>
          </cell>
          <cell r="BE626">
            <v>0.51</v>
          </cell>
        </row>
        <row r="627">
          <cell r="A627" t="str">
            <v>C</v>
          </cell>
          <cell r="B627">
            <v>627</v>
          </cell>
          <cell r="C627" t="str">
            <v>Basic Manesium Cacbonate</v>
          </cell>
          <cell r="D627" t="str">
            <v>Rubber Additive</v>
          </cell>
          <cell r="E627" t="str">
            <v>PIGMENT</v>
          </cell>
          <cell r="F627" t="str">
            <v>Metal Pin</v>
          </cell>
          <cell r="G627" t="str">
            <v>Cotton chip</v>
          </cell>
          <cell r="V627">
            <v>22.05</v>
          </cell>
          <cell r="W627">
            <v>22.711500000000001</v>
          </cell>
          <cell r="AF627">
            <v>1</v>
          </cell>
          <cell r="AG627">
            <v>1.01</v>
          </cell>
          <cell r="AZ627">
            <v>5.0999999999999996</v>
          </cell>
          <cell r="BA627">
            <v>5.202</v>
          </cell>
          <cell r="BB627">
            <v>11.56</v>
          </cell>
          <cell r="BC627">
            <v>11.7912</v>
          </cell>
          <cell r="BD627">
            <v>0.34</v>
          </cell>
          <cell r="BE627">
            <v>0.34680000000000005</v>
          </cell>
          <cell r="CF627">
            <v>210</v>
          </cell>
          <cell r="CH627">
            <v>210</v>
          </cell>
          <cell r="CJ627">
            <v>210</v>
          </cell>
        </row>
        <row r="628">
          <cell r="A628" t="str">
            <v>U</v>
          </cell>
          <cell r="B628">
            <v>628</v>
          </cell>
          <cell r="C628" t="str">
            <v>Basic Manesium Cacbonate</v>
          </cell>
          <cell r="D628" t="str">
            <v>Rubber Additive</v>
          </cell>
          <cell r="E628" t="str">
            <v>PIGMENT</v>
          </cell>
          <cell r="F628" t="str">
            <v>Metal Pin</v>
          </cell>
          <cell r="G628" t="str">
            <v>Cotton chip</v>
          </cell>
          <cell r="V628">
            <v>16.399999999999999</v>
          </cell>
          <cell r="W628">
            <v>16.891999999999999</v>
          </cell>
          <cell r="AF628">
            <v>1</v>
          </cell>
          <cell r="AG628">
            <v>1.01</v>
          </cell>
          <cell r="AZ628">
            <v>2.2999999999999998</v>
          </cell>
          <cell r="BA628">
            <v>2.3459999999999996</v>
          </cell>
          <cell r="BB628">
            <v>5.2</v>
          </cell>
          <cell r="BC628">
            <v>5.3040000000000003</v>
          </cell>
          <cell r="BD628">
            <v>0.15</v>
          </cell>
          <cell r="BE628">
            <v>0.153</v>
          </cell>
          <cell r="CF628">
            <v>143</v>
          </cell>
          <cell r="CH628">
            <v>143</v>
          </cell>
          <cell r="CJ628">
            <v>143</v>
          </cell>
        </row>
        <row r="629">
          <cell r="A629" t="str">
            <v>X</v>
          </cell>
          <cell r="B629">
            <v>629</v>
          </cell>
          <cell r="C629" t="str">
            <v>Basic Manesium Cacbonate</v>
          </cell>
          <cell r="D629" t="str">
            <v>Rubber Additive</v>
          </cell>
          <cell r="E629" t="str">
            <v>PIGMENT</v>
          </cell>
          <cell r="F629" t="str">
            <v>Metal Pin</v>
          </cell>
          <cell r="G629" t="str">
            <v>Cotton chip</v>
          </cell>
          <cell r="H629" t="str">
            <v>Epooxyresin</v>
          </cell>
          <cell r="I629" t="str">
            <v>Hardener</v>
          </cell>
          <cell r="V629">
            <v>22.05</v>
          </cell>
          <cell r="W629">
            <v>22.711500000000001</v>
          </cell>
          <cell r="AF629">
            <v>1</v>
          </cell>
          <cell r="AG629">
            <v>1.01</v>
          </cell>
          <cell r="AH629">
            <v>1.2663</v>
          </cell>
          <cell r="AI629">
            <v>1.2789630000000001</v>
          </cell>
          <cell r="AJ629">
            <v>0.12659999999999999</v>
          </cell>
          <cell r="AK629">
            <v>0.12786599999999998</v>
          </cell>
          <cell r="AZ629">
            <v>5.0999999999999996</v>
          </cell>
          <cell r="BA629">
            <v>5.202</v>
          </cell>
          <cell r="BB629">
            <v>11.56</v>
          </cell>
          <cell r="BC629">
            <v>11.7912</v>
          </cell>
          <cell r="BD629">
            <v>0.34</v>
          </cell>
          <cell r="BE629">
            <v>0.34680000000000005</v>
          </cell>
          <cell r="CF629">
            <v>210</v>
          </cell>
          <cell r="CH629">
            <v>210</v>
          </cell>
          <cell r="CJ629">
            <v>210</v>
          </cell>
        </row>
        <row r="630">
          <cell r="A630" t="str">
            <v>W</v>
          </cell>
          <cell r="B630">
            <v>630</v>
          </cell>
          <cell r="C630" t="str">
            <v>Basic Manesium Cacbonate</v>
          </cell>
          <cell r="D630" t="str">
            <v>Rubber Additive</v>
          </cell>
          <cell r="E630" t="str">
            <v>PIGMENT</v>
          </cell>
          <cell r="F630" t="str">
            <v>Metal Pin</v>
          </cell>
          <cell r="G630" t="str">
            <v>Cotton chip</v>
          </cell>
          <cell r="H630" t="str">
            <v>Epooxyresin</v>
          </cell>
          <cell r="I630" t="str">
            <v>Hardener</v>
          </cell>
          <cell r="V630">
            <v>15.015000000000001</v>
          </cell>
          <cell r="W630">
            <v>15.465450000000001</v>
          </cell>
          <cell r="AF630">
            <v>1</v>
          </cell>
          <cell r="AG630">
            <v>1.01</v>
          </cell>
          <cell r="AH630">
            <v>0.86229</v>
          </cell>
          <cell r="AI630">
            <v>0.87091289999999999</v>
          </cell>
          <cell r="AJ630">
            <v>8.6199999999999999E-2</v>
          </cell>
          <cell r="AK630">
            <v>8.7062E-2</v>
          </cell>
          <cell r="AZ630">
            <v>2.2999999999999998</v>
          </cell>
          <cell r="BA630">
            <v>2.3459999999999996</v>
          </cell>
          <cell r="BB630">
            <v>5.2</v>
          </cell>
          <cell r="BC630">
            <v>5.3040000000000003</v>
          </cell>
          <cell r="BD630">
            <v>0.15</v>
          </cell>
          <cell r="BE630">
            <v>0.153</v>
          </cell>
          <cell r="CF630">
            <v>143</v>
          </cell>
          <cell r="CH630">
            <v>143</v>
          </cell>
          <cell r="CJ630">
            <v>143</v>
          </cell>
        </row>
        <row r="631">
          <cell r="A631" t="str">
            <v>306SE</v>
          </cell>
          <cell r="B631">
            <v>631</v>
          </cell>
          <cell r="C631" t="str">
            <v>Wood Half finish</v>
          </cell>
          <cell r="D631" t="str">
            <v>Wood  Pin</v>
          </cell>
          <cell r="E631" t="str">
            <v>Cotton chip</v>
          </cell>
          <cell r="F631" t="str">
            <v>Glue</v>
          </cell>
          <cell r="G631" t="str">
            <v>Basic Manesium Cacbonate</v>
          </cell>
          <cell r="H631" t="str">
            <v>Rubber Additive</v>
          </cell>
          <cell r="I631" t="str">
            <v>PIGMENT</v>
          </cell>
          <cell r="J631" t="str">
            <v>PAINT</v>
          </cell>
          <cell r="K631" t="str">
            <v>SOFTENER</v>
          </cell>
          <cell r="R631">
            <v>1</v>
          </cell>
          <cell r="S631">
            <v>1.01</v>
          </cell>
          <cell r="X631">
            <v>9.85</v>
          </cell>
          <cell r="Y631">
            <v>10.047000000000001</v>
          </cell>
          <cell r="AF631">
            <v>1</v>
          </cell>
          <cell r="AG631">
            <v>1.01</v>
          </cell>
          <cell r="AT631">
            <v>0.6</v>
          </cell>
          <cell r="AU631">
            <v>0.61199999999999999</v>
          </cell>
          <cell r="AZ631">
            <v>2.7</v>
          </cell>
          <cell r="BA631">
            <v>2.7540000000000004</v>
          </cell>
          <cell r="BB631">
            <v>0.18</v>
          </cell>
          <cell r="BC631">
            <v>0.18359999999999999</v>
          </cell>
          <cell r="BD631">
            <v>6.12</v>
          </cell>
          <cell r="BE631">
            <v>6.2423999999999999</v>
          </cell>
          <cell r="BV631">
            <v>3</v>
          </cell>
          <cell r="BW631">
            <v>3.0300000000000002</v>
          </cell>
          <cell r="BX631">
            <v>4</v>
          </cell>
          <cell r="BY631">
            <v>4.04</v>
          </cell>
          <cell r="CF631">
            <v>55</v>
          </cell>
          <cell r="CH631">
            <v>55</v>
          </cell>
          <cell r="CJ631">
            <v>55</v>
          </cell>
        </row>
        <row r="632">
          <cell r="A632" t="str">
            <v>302MT</v>
          </cell>
          <cell r="B632">
            <v>632</v>
          </cell>
          <cell r="C632" t="str">
            <v>Wood Half finish</v>
          </cell>
          <cell r="D632" t="str">
            <v>RUBBER</v>
          </cell>
          <cell r="E632" t="str">
            <v>Metal Pin</v>
          </cell>
          <cell r="F632" t="str">
            <v>Cotton chip</v>
          </cell>
          <cell r="G632" t="str">
            <v>Glue</v>
          </cell>
          <cell r="H632" t="str">
            <v>PAINT</v>
          </cell>
          <cell r="I632" t="str">
            <v>SOFTENER</v>
          </cell>
          <cell r="R632">
            <v>1</v>
          </cell>
          <cell r="S632">
            <v>1.01</v>
          </cell>
          <cell r="V632">
            <v>23.1</v>
          </cell>
          <cell r="W632">
            <v>23.793000000000003</v>
          </cell>
          <cell r="AF632">
            <v>1</v>
          </cell>
          <cell r="AG632">
            <v>1.01</v>
          </cell>
          <cell r="AT632">
            <v>0.7</v>
          </cell>
          <cell r="AU632">
            <v>0.71399999999999997</v>
          </cell>
          <cell r="AX632">
            <v>1</v>
          </cell>
          <cell r="AY632">
            <v>1.01</v>
          </cell>
          <cell r="BV632">
            <v>3</v>
          </cell>
          <cell r="BW632">
            <v>3.0300000000000002</v>
          </cell>
          <cell r="BX632">
            <v>4</v>
          </cell>
          <cell r="BY632">
            <v>4.04</v>
          </cell>
          <cell r="CF632">
            <v>210</v>
          </cell>
          <cell r="CH632">
            <v>210</v>
          </cell>
          <cell r="CJ632">
            <v>210</v>
          </cell>
        </row>
        <row r="633">
          <cell r="A633">
            <v>610</v>
          </cell>
          <cell r="B633">
            <v>633</v>
          </cell>
          <cell r="C633" t="str">
            <v>Plastic Half finish</v>
          </cell>
          <cell r="D633" t="str">
            <v>Boar Bristle</v>
          </cell>
          <cell r="E633" t="str">
            <v>Wire</v>
          </cell>
          <cell r="P633">
            <v>1</v>
          </cell>
          <cell r="Q633">
            <v>1.1000000000000001</v>
          </cell>
          <cell r="AD633">
            <v>0.6</v>
          </cell>
          <cell r="AE633">
            <v>0.61799999999999999</v>
          </cell>
          <cell r="AL633">
            <v>8</v>
          </cell>
          <cell r="AM633">
            <v>8.4</v>
          </cell>
        </row>
        <row r="634">
          <cell r="A634" t="str">
            <v>639R</v>
          </cell>
          <cell r="B634">
            <v>634</v>
          </cell>
          <cell r="C634" t="str">
            <v>PLASTIC RAW MATERIAL</v>
          </cell>
          <cell r="D634" t="str">
            <v>Boar Bristle</v>
          </cell>
          <cell r="E634" t="str">
            <v>Wire</v>
          </cell>
          <cell r="P634">
            <v>1</v>
          </cell>
          <cell r="Q634">
            <v>1.01</v>
          </cell>
          <cell r="AD634">
            <v>0.4</v>
          </cell>
          <cell r="AE634">
            <v>0.41200000000000003</v>
          </cell>
          <cell r="AL634">
            <v>5.9</v>
          </cell>
          <cell r="AM634">
            <v>6.1950000000000003</v>
          </cell>
          <cell r="AR634">
            <v>35.1</v>
          </cell>
          <cell r="AS634">
            <v>35.802</v>
          </cell>
        </row>
        <row r="635">
          <cell r="A635" t="str">
            <v xml:space="preserve">327R </v>
          </cell>
          <cell r="B635">
            <v>635</v>
          </cell>
          <cell r="C635" t="str">
            <v>Wood Half finish M3</v>
          </cell>
          <cell r="D635" t="str">
            <v>Boar Bristle</v>
          </cell>
          <cell r="E635" t="str">
            <v>Wire</v>
          </cell>
          <cell r="F635" t="str">
            <v>PAINT</v>
          </cell>
          <cell r="G635" t="str">
            <v>SOFTENER</v>
          </cell>
          <cell r="H635" t="str">
            <v>CLAY</v>
          </cell>
          <cell r="R635">
            <v>1</v>
          </cell>
          <cell r="S635">
            <v>1.01</v>
          </cell>
          <cell r="T635">
            <v>1.26E-4</v>
          </cell>
          <cell r="U635">
            <v>1.3860000000000001E-4</v>
          </cell>
          <cell r="AD635">
            <v>1</v>
          </cell>
          <cell r="AE635">
            <v>1.03</v>
          </cell>
          <cell r="AL635">
            <v>7</v>
          </cell>
          <cell r="AM635">
            <v>7.3500000000000005</v>
          </cell>
          <cell r="BV635">
            <v>3</v>
          </cell>
          <cell r="BW635">
            <v>3.0300000000000002</v>
          </cell>
          <cell r="BX635">
            <v>4</v>
          </cell>
          <cell r="BY635">
            <v>4.04</v>
          </cell>
          <cell r="CB635">
            <v>0.3</v>
          </cell>
          <cell r="CC635">
            <v>0.30299999999999999</v>
          </cell>
        </row>
        <row r="636">
          <cell r="A636" t="str">
            <v>761PY</v>
          </cell>
          <cell r="B636">
            <v>636</v>
          </cell>
          <cell r="C636" t="str">
            <v>Wood Half finish</v>
          </cell>
          <cell r="D636" t="str">
            <v>Plastic bristle</v>
          </cell>
          <cell r="E636" t="str">
            <v>Wire</v>
          </cell>
          <cell r="F636" t="str">
            <v>Epooxyresin</v>
          </cell>
          <cell r="G636" t="str">
            <v>Hardener</v>
          </cell>
          <cell r="H636" t="str">
            <v>PAINT</v>
          </cell>
          <cell r="I636" t="str">
            <v>SOFTENER</v>
          </cell>
          <cell r="J636" t="str">
            <v>CLAY</v>
          </cell>
          <cell r="R636">
            <v>1</v>
          </cell>
          <cell r="S636">
            <v>1.01</v>
          </cell>
          <cell r="AB636">
            <v>5.6</v>
          </cell>
          <cell r="AC636">
            <v>5.88</v>
          </cell>
          <cell r="AD636">
            <v>1.89</v>
          </cell>
          <cell r="AE636">
            <v>1.9466999999999999</v>
          </cell>
          <cell r="AH636">
            <v>0.78</v>
          </cell>
          <cell r="AI636">
            <v>0.78780000000000006</v>
          </cell>
          <cell r="AJ636">
            <v>7.8E-2</v>
          </cell>
          <cell r="AK636">
            <v>7.8780000000000003E-2</v>
          </cell>
          <cell r="BV636">
            <v>3</v>
          </cell>
          <cell r="BW636">
            <v>3.0300000000000002</v>
          </cell>
          <cell r="BX636">
            <v>4</v>
          </cell>
          <cell r="BY636">
            <v>4.04</v>
          </cell>
          <cell r="CB636">
            <v>0.3</v>
          </cell>
          <cell r="CC636">
            <v>0.30299999999999999</v>
          </cell>
        </row>
        <row r="637">
          <cell r="A637" t="str">
            <v>622PY</v>
          </cell>
          <cell r="B637">
            <v>637</v>
          </cell>
          <cell r="C637" t="str">
            <v>Wood Half finish</v>
          </cell>
          <cell r="D637" t="str">
            <v>Plastic bristle</v>
          </cell>
          <cell r="E637" t="str">
            <v>Wire</v>
          </cell>
          <cell r="F637" t="str">
            <v>Epooxyresin</v>
          </cell>
          <cell r="G637" t="str">
            <v>Hardener</v>
          </cell>
          <cell r="H637" t="str">
            <v>Glue</v>
          </cell>
          <cell r="I637" t="str">
            <v>PLASTIC RAW MATERIAL</v>
          </cell>
          <cell r="J637" t="str">
            <v>PAINT</v>
          </cell>
          <cell r="K637" t="str">
            <v>SOFTENER</v>
          </cell>
          <cell r="L637" t="str">
            <v>CLAY</v>
          </cell>
          <cell r="R637">
            <v>1</v>
          </cell>
          <cell r="S637">
            <v>1.01</v>
          </cell>
          <cell r="AB637">
            <v>2</v>
          </cell>
          <cell r="AC637">
            <v>2.1</v>
          </cell>
          <cell r="AD637">
            <v>0.8</v>
          </cell>
          <cell r="AE637">
            <v>0.82400000000000007</v>
          </cell>
          <cell r="AH637">
            <v>0.7</v>
          </cell>
          <cell r="AI637">
            <v>0.77</v>
          </cell>
          <cell r="AJ637">
            <v>7.0000000000000007E-2</v>
          </cell>
          <cell r="AK637">
            <v>7.0700000000000013E-2</v>
          </cell>
          <cell r="AR637">
            <v>8</v>
          </cell>
          <cell r="AS637">
            <v>8.16</v>
          </cell>
          <cell r="AT637">
            <v>0.55000000000000004</v>
          </cell>
          <cell r="AU637">
            <v>0.56100000000000005</v>
          </cell>
          <cell r="BV637">
            <v>3</v>
          </cell>
          <cell r="BW637">
            <v>3.0300000000000002</v>
          </cell>
          <cell r="BX637">
            <v>4</v>
          </cell>
          <cell r="BY637">
            <v>4.04</v>
          </cell>
          <cell r="CB637">
            <v>0.3</v>
          </cell>
          <cell r="CC637">
            <v>0.30299999999999999</v>
          </cell>
        </row>
        <row r="638">
          <cell r="A638">
            <v>392</v>
          </cell>
          <cell r="B638">
            <v>638</v>
          </cell>
          <cell r="C638" t="str">
            <v>Wood Half finish</v>
          </cell>
          <cell r="D638" t="str">
            <v>PLASTIC RAW MATERIAL</v>
          </cell>
          <cell r="E638" t="str">
            <v>Plastic bristle</v>
          </cell>
          <cell r="F638" t="str">
            <v>Boar Bristle</v>
          </cell>
          <cell r="G638" t="str">
            <v>Alumtoue</v>
          </cell>
          <cell r="R638">
            <v>1</v>
          </cell>
          <cell r="S638">
            <v>1.01</v>
          </cell>
          <cell r="AB638">
            <v>3</v>
          </cell>
          <cell r="AC638">
            <v>3.1500000000000004</v>
          </cell>
          <cell r="AL638">
            <v>2</v>
          </cell>
          <cell r="AM638">
            <v>2.1</v>
          </cell>
          <cell r="AN638">
            <v>1</v>
          </cell>
          <cell r="AO638">
            <v>1.01</v>
          </cell>
          <cell r="AR638">
            <v>0.65</v>
          </cell>
          <cell r="AS638">
            <v>0.66300000000000003</v>
          </cell>
        </row>
        <row r="639">
          <cell r="A639" t="str">
            <v>387T</v>
          </cell>
          <cell r="B639">
            <v>639</v>
          </cell>
          <cell r="C639" t="str">
            <v>Wood Half finish</v>
          </cell>
          <cell r="D639" t="str">
            <v>Metal Pin</v>
          </cell>
          <cell r="E639" t="str">
            <v>RUBBER</v>
          </cell>
          <cell r="F639" t="str">
            <v>Cotton chip</v>
          </cell>
          <cell r="G639" t="str">
            <v>Glue</v>
          </cell>
          <cell r="R639">
            <v>1</v>
          </cell>
          <cell r="S639">
            <v>1.01</v>
          </cell>
          <cell r="V639">
            <v>12.18</v>
          </cell>
          <cell r="W639">
            <v>12.545400000000001</v>
          </cell>
          <cell r="AF639">
            <v>1</v>
          </cell>
          <cell r="AG639">
            <v>1.01</v>
          </cell>
          <cell r="AT639">
            <v>0.7</v>
          </cell>
          <cell r="AU639">
            <v>0.71399999999999997</v>
          </cell>
          <cell r="AX639">
            <v>1</v>
          </cell>
          <cell r="AY639">
            <v>1.01</v>
          </cell>
          <cell r="CF639">
            <v>116</v>
          </cell>
          <cell r="CH639">
            <v>116</v>
          </cell>
          <cell r="CJ639">
            <v>116</v>
          </cell>
        </row>
        <row r="640">
          <cell r="A640">
            <v>804</v>
          </cell>
          <cell r="B640">
            <v>640</v>
          </cell>
          <cell r="C640" t="str">
            <v>Wood Half finish</v>
          </cell>
          <cell r="D640" t="str">
            <v>Plastic bristle</v>
          </cell>
          <cell r="E640" t="str">
            <v>Boar Bristle</v>
          </cell>
          <cell r="F640" t="str">
            <v>Wire</v>
          </cell>
          <cell r="G640" t="str">
            <v>PAINT</v>
          </cell>
          <cell r="H640" t="str">
            <v>SOFTENER</v>
          </cell>
          <cell r="R640">
            <v>1</v>
          </cell>
          <cell r="S640">
            <v>1.01</v>
          </cell>
          <cell r="AB640">
            <v>1.48</v>
          </cell>
          <cell r="AC640">
            <v>1.5244</v>
          </cell>
          <cell r="AD640">
            <v>0.42120000000000002</v>
          </cell>
          <cell r="AE640">
            <v>0.43383600000000005</v>
          </cell>
          <cell r="AL640">
            <v>2.2200000000000002</v>
          </cell>
          <cell r="AM640">
            <v>2.3310000000000004</v>
          </cell>
          <cell r="BV640">
            <v>3</v>
          </cell>
          <cell r="BW640">
            <v>3.0300000000000002</v>
          </cell>
          <cell r="BX640">
            <v>4</v>
          </cell>
          <cell r="BY640">
            <v>4.04</v>
          </cell>
          <cell r="CF640">
            <v>54</v>
          </cell>
          <cell r="CH640">
            <v>54</v>
          </cell>
          <cell r="CJ640">
            <v>54</v>
          </cell>
        </row>
        <row r="641">
          <cell r="A641" t="str">
            <v>306WP</v>
          </cell>
          <cell r="B641">
            <v>641</v>
          </cell>
          <cell r="C641" t="str">
            <v>Wood Half finish</v>
          </cell>
          <cell r="D641" t="str">
            <v>Plastic bristle</v>
          </cell>
          <cell r="E641" t="str">
            <v>Boar Bristle</v>
          </cell>
          <cell r="F641" t="str">
            <v>Epooxyresin</v>
          </cell>
          <cell r="G641" t="str">
            <v>Hardener</v>
          </cell>
          <cell r="H641" t="str">
            <v>Basic Manesium Cacbonate</v>
          </cell>
          <cell r="I641" t="str">
            <v>Rubber Additive</v>
          </cell>
          <cell r="J641" t="str">
            <v>PIGMENT</v>
          </cell>
          <cell r="K641" t="str">
            <v>Glue</v>
          </cell>
          <cell r="R641">
            <v>1</v>
          </cell>
          <cell r="S641">
            <v>1.01</v>
          </cell>
          <cell r="AB641">
            <v>0.76</v>
          </cell>
          <cell r="AC641">
            <v>0.78280000000000005</v>
          </cell>
          <cell r="AD641">
            <v>1.6</v>
          </cell>
          <cell r="AE641">
            <v>1.6480000000000001</v>
          </cell>
          <cell r="AH641">
            <v>0.94067999999999996</v>
          </cell>
          <cell r="AI641">
            <v>0.95008680000000001</v>
          </cell>
          <cell r="AJ641">
            <v>9.4067999999999999E-2</v>
          </cell>
          <cell r="AK641">
            <v>9.5008679999999998E-2</v>
          </cell>
          <cell r="AL641">
            <v>4</v>
          </cell>
          <cell r="AM641">
            <v>4.2</v>
          </cell>
          <cell r="AT641">
            <v>0.8</v>
          </cell>
          <cell r="AU641">
            <v>0.81600000000000006</v>
          </cell>
          <cell r="AZ641">
            <v>4.25</v>
          </cell>
          <cell r="BA641">
            <v>4.335</v>
          </cell>
          <cell r="BB641">
            <v>0.65</v>
          </cell>
          <cell r="BC641">
            <v>0.66300000000000003</v>
          </cell>
          <cell r="BD641">
            <v>9.11</v>
          </cell>
          <cell r="BE641">
            <v>9.2921999999999993</v>
          </cell>
          <cell r="CI641">
            <v>156</v>
          </cell>
          <cell r="CK641">
            <v>156</v>
          </cell>
          <cell r="CM641">
            <v>156</v>
          </cell>
        </row>
        <row r="642">
          <cell r="A642" t="str">
            <v>290-1</v>
          </cell>
          <cell r="B642">
            <v>642</v>
          </cell>
          <cell r="C642" t="str">
            <v>Wood Half finish</v>
          </cell>
          <cell r="D642" t="str">
            <v>PAINT</v>
          </cell>
          <cell r="E642" t="str">
            <v>SOFTENER</v>
          </cell>
          <cell r="R642">
            <v>1</v>
          </cell>
          <cell r="S642">
            <v>1.01</v>
          </cell>
          <cell r="BV642">
            <v>3</v>
          </cell>
          <cell r="BW642">
            <v>3.0300000000000002</v>
          </cell>
          <cell r="BX642">
            <v>4</v>
          </cell>
          <cell r="BY642">
            <v>4.04</v>
          </cell>
        </row>
        <row r="643">
          <cell r="A643" t="str">
            <v>311SE</v>
          </cell>
          <cell r="B643">
            <v>643</v>
          </cell>
          <cell r="C643" t="str">
            <v>Wood Half finish</v>
          </cell>
          <cell r="D643" t="str">
            <v>Wood  Pin</v>
          </cell>
          <cell r="E643" t="str">
            <v>Glue</v>
          </cell>
          <cell r="F643" t="str">
            <v>RUBBER</v>
          </cell>
          <cell r="G643" t="str">
            <v>PAINT</v>
          </cell>
          <cell r="H643" t="str">
            <v>SOFTENER</v>
          </cell>
          <cell r="R643">
            <v>1</v>
          </cell>
          <cell r="S643">
            <v>1.01</v>
          </cell>
          <cell r="X643">
            <v>2.7</v>
          </cell>
          <cell r="Y643">
            <v>2.7540000000000004</v>
          </cell>
          <cell r="AT643">
            <v>0.6</v>
          </cell>
          <cell r="AU643">
            <v>0.61199999999999999</v>
          </cell>
          <cell r="AX643">
            <v>1</v>
          </cell>
          <cell r="AY643">
            <v>1.01</v>
          </cell>
          <cell r="BV643">
            <v>3</v>
          </cell>
          <cell r="BW643">
            <v>3.0300000000000002</v>
          </cell>
          <cell r="BX643">
            <v>4</v>
          </cell>
          <cell r="BY643">
            <v>4.04</v>
          </cell>
        </row>
        <row r="644">
          <cell r="A644" t="str">
            <v>387E</v>
          </cell>
          <cell r="B644">
            <v>644</v>
          </cell>
          <cell r="C644" t="str">
            <v>Wood Half finish M3</v>
          </cell>
          <cell r="D644" t="str">
            <v>Wood  Pin</v>
          </cell>
          <cell r="E644" t="str">
            <v>Glue</v>
          </cell>
          <cell r="F644" t="str">
            <v>Basic Manesium Cacbonate</v>
          </cell>
          <cell r="G644" t="str">
            <v>Rubber Additive</v>
          </cell>
          <cell r="H644" t="str">
            <v>PIGMENT</v>
          </cell>
          <cell r="I644" t="str">
            <v>PAINT</v>
          </cell>
          <cell r="J644" t="str">
            <v>SOFTENER</v>
          </cell>
          <cell r="T644">
            <v>1.3999999999999999E-4</v>
          </cell>
          <cell r="U644">
            <v>1.54E-4</v>
          </cell>
          <cell r="X644">
            <v>3.28</v>
          </cell>
          <cell r="Y644">
            <v>3.3455999999999997</v>
          </cell>
          <cell r="AT644">
            <v>0.7</v>
          </cell>
          <cell r="AU644">
            <v>0.71399999999999997</v>
          </cell>
          <cell r="AZ644">
            <v>2.5499999999999998</v>
          </cell>
          <cell r="BA644">
            <v>2.601</v>
          </cell>
          <cell r="BB644">
            <v>5.78</v>
          </cell>
          <cell r="BC644">
            <v>5.8956</v>
          </cell>
          <cell r="BD644">
            <v>0.17</v>
          </cell>
          <cell r="BE644">
            <v>0.17340000000000003</v>
          </cell>
          <cell r="BV644">
            <v>3</v>
          </cell>
          <cell r="BW644">
            <v>3.0300000000000002</v>
          </cell>
          <cell r="BX644">
            <v>4</v>
          </cell>
          <cell r="BY644">
            <v>4.04</v>
          </cell>
        </row>
        <row r="645">
          <cell r="A645" t="str">
            <v>311E</v>
          </cell>
          <cell r="B645">
            <v>645</v>
          </cell>
          <cell r="C645" t="str">
            <v>Wood Half finish</v>
          </cell>
          <cell r="D645" t="str">
            <v>Wood  Pin</v>
          </cell>
          <cell r="E645" t="str">
            <v>Glue</v>
          </cell>
          <cell r="F645" t="str">
            <v>Rubber Additive</v>
          </cell>
          <cell r="G645" t="str">
            <v>PIGMENT</v>
          </cell>
          <cell r="H645" t="str">
            <v>Basic Manesium Cacbonate</v>
          </cell>
          <cell r="I645" t="str">
            <v>PAINT</v>
          </cell>
          <cell r="J645" t="str">
            <v>SOFTENER</v>
          </cell>
          <cell r="R645">
            <v>1</v>
          </cell>
          <cell r="S645">
            <v>1.01</v>
          </cell>
          <cell r="X645">
            <v>4.63</v>
          </cell>
          <cell r="Y645">
            <v>4.7225999999999999</v>
          </cell>
          <cell r="AT645">
            <v>0.7</v>
          </cell>
          <cell r="AU645">
            <v>0.71399999999999997</v>
          </cell>
          <cell r="AZ645">
            <v>2.5499999999999998</v>
          </cell>
          <cell r="BA645">
            <v>2.601</v>
          </cell>
          <cell r="BB645">
            <v>5.78</v>
          </cell>
          <cell r="BC645">
            <v>5.8956</v>
          </cell>
          <cell r="BD645">
            <v>0.17</v>
          </cell>
          <cell r="BE645">
            <v>0.17340000000000003</v>
          </cell>
          <cell r="BV645">
            <v>3</v>
          </cell>
          <cell r="BW645">
            <v>3.0300000000000002</v>
          </cell>
          <cell r="BX645">
            <v>4</v>
          </cell>
          <cell r="BY645">
            <v>4.04</v>
          </cell>
        </row>
        <row r="646">
          <cell r="A646">
            <v>212</v>
          </cell>
          <cell r="B646">
            <v>646</v>
          </cell>
          <cell r="C646" t="str">
            <v>Plastic Half finish</v>
          </cell>
          <cell r="D646" t="str">
            <v>Boar Bristle</v>
          </cell>
          <cell r="E646" t="str">
            <v>Wire</v>
          </cell>
          <cell r="P646">
            <v>3</v>
          </cell>
          <cell r="Q646">
            <v>3.0300000000000002</v>
          </cell>
          <cell r="R646">
            <v>1</v>
          </cell>
          <cell r="S646">
            <v>1.01</v>
          </cell>
          <cell r="AD646">
            <v>1.0374000000000001</v>
          </cell>
          <cell r="AE646">
            <v>1.0685220000000002</v>
          </cell>
          <cell r="AL646">
            <v>12.820510000000001</v>
          </cell>
          <cell r="AM646">
            <v>13.461535500000002</v>
          </cell>
          <cell r="CF646">
            <v>133</v>
          </cell>
          <cell r="CH646">
            <v>133</v>
          </cell>
          <cell r="CJ646">
            <v>133</v>
          </cell>
        </row>
        <row r="647">
          <cell r="A647" t="str">
            <v>364(Cover)</v>
          </cell>
          <cell r="B647">
            <v>647</v>
          </cell>
          <cell r="C647" t="str">
            <v>PLASTIC RAW MATERIAL</v>
          </cell>
          <cell r="AR647">
            <v>0.55000000000000004</v>
          </cell>
          <cell r="AS647">
            <v>0.56100000000000005</v>
          </cell>
        </row>
        <row r="648">
          <cell r="A648" t="str">
            <v>293-1</v>
          </cell>
          <cell r="B648">
            <v>648</v>
          </cell>
          <cell r="C648" t="str">
            <v>Wood Half finish</v>
          </cell>
          <cell r="D648" t="str">
            <v>PAINT</v>
          </cell>
          <cell r="E648" t="str">
            <v>SOFTENER</v>
          </cell>
          <cell r="R648">
            <v>1</v>
          </cell>
          <cell r="S648">
            <v>1.01</v>
          </cell>
          <cell r="BV648">
            <v>3</v>
          </cell>
          <cell r="BW648">
            <v>3.0300000000000002</v>
          </cell>
          <cell r="BX648">
            <v>4</v>
          </cell>
          <cell r="BY648">
            <v>4.04</v>
          </cell>
        </row>
        <row r="649">
          <cell r="A649" t="str">
            <v>306R</v>
          </cell>
          <cell r="B649">
            <v>649</v>
          </cell>
          <cell r="C649" t="str">
            <v>Wood Half finish M3</v>
          </cell>
          <cell r="D649" t="str">
            <v>Boar Bristle</v>
          </cell>
          <cell r="E649" t="str">
            <v>Glue</v>
          </cell>
          <cell r="F649" t="str">
            <v>RUBBER</v>
          </cell>
          <cell r="G649" t="str">
            <v>PAINT</v>
          </cell>
          <cell r="H649" t="str">
            <v>SOFTENER</v>
          </cell>
          <cell r="R649">
            <v>1</v>
          </cell>
          <cell r="S649">
            <v>1.01</v>
          </cell>
          <cell r="T649">
            <v>2.4000000000000001E-4</v>
          </cell>
          <cell r="U649">
            <v>2.6400000000000002E-4</v>
          </cell>
          <cell r="AL649">
            <v>7.6</v>
          </cell>
          <cell r="AM649">
            <v>7.9799999999999995</v>
          </cell>
          <cell r="AT649">
            <v>1.2</v>
          </cell>
          <cell r="AU649">
            <v>1.224</v>
          </cell>
          <cell r="AX649">
            <v>1</v>
          </cell>
          <cell r="AY649">
            <v>1.01</v>
          </cell>
          <cell r="BV649">
            <v>3</v>
          </cell>
          <cell r="BW649">
            <v>3.0300000000000002</v>
          </cell>
          <cell r="BX649">
            <v>4</v>
          </cell>
          <cell r="BY649">
            <v>4.04</v>
          </cell>
        </row>
        <row r="650">
          <cell r="A650" t="str">
            <v>727R</v>
          </cell>
          <cell r="B650">
            <v>650</v>
          </cell>
          <cell r="C650" t="str">
            <v>Wood Half finish</v>
          </cell>
          <cell r="D650" t="str">
            <v>Wire</v>
          </cell>
          <cell r="E650" t="str">
            <v>Boar Bristle</v>
          </cell>
          <cell r="R650">
            <v>1</v>
          </cell>
          <cell r="S650">
            <v>1.01</v>
          </cell>
          <cell r="AD650">
            <v>3.21</v>
          </cell>
          <cell r="AE650">
            <v>3.3063000000000002</v>
          </cell>
          <cell r="AL650">
            <v>8.6199999999999992</v>
          </cell>
          <cell r="AM650">
            <v>9.0510000000000002</v>
          </cell>
        </row>
        <row r="651">
          <cell r="A651" t="str">
            <v>358R</v>
          </cell>
          <cell r="B651">
            <v>651</v>
          </cell>
          <cell r="C651" t="str">
            <v>Wood Half finish</v>
          </cell>
          <cell r="D651" t="str">
            <v>Wire</v>
          </cell>
          <cell r="E651" t="str">
            <v>Boar Bristle</v>
          </cell>
          <cell r="R651">
            <v>1</v>
          </cell>
          <cell r="S651">
            <v>1.01</v>
          </cell>
          <cell r="AD651">
            <v>0.96</v>
          </cell>
          <cell r="AE651">
            <v>0.98880000000000001</v>
          </cell>
          <cell r="AL651">
            <v>10.86</v>
          </cell>
          <cell r="AM651">
            <v>11.403</v>
          </cell>
        </row>
        <row r="652">
          <cell r="A652" t="str">
            <v>275M</v>
          </cell>
          <cell r="B652">
            <v>652</v>
          </cell>
          <cell r="C652" t="str">
            <v>Plastic Half finish</v>
          </cell>
          <cell r="D652" t="str">
            <v>Plastic Pin</v>
          </cell>
          <cell r="E652" t="str">
            <v>Glue</v>
          </cell>
          <cell r="F652" t="str">
            <v>RUBBER</v>
          </cell>
          <cell r="P652">
            <v>1</v>
          </cell>
          <cell r="Q652">
            <v>1.01</v>
          </cell>
          <cell r="Z652">
            <v>8.5</v>
          </cell>
          <cell r="AA652">
            <v>8.7550000000000008</v>
          </cell>
          <cell r="AB652" t="str">
            <v xml:space="preserve"> </v>
          </cell>
          <cell r="AF652" t="str">
            <v xml:space="preserve"> </v>
          </cell>
          <cell r="AT652">
            <v>0.8</v>
          </cell>
          <cell r="AU652">
            <v>0.81600000000000006</v>
          </cell>
          <cell r="AX652">
            <v>1</v>
          </cell>
          <cell r="AY652">
            <v>1.01</v>
          </cell>
          <cell r="CB652">
            <v>6.5</v>
          </cell>
          <cell r="CC652">
            <v>21.6</v>
          </cell>
          <cell r="CD652">
            <v>6.5</v>
          </cell>
          <cell r="CE652">
            <v>21.6</v>
          </cell>
          <cell r="CF652">
            <v>6.5</v>
          </cell>
          <cell r="CG652">
            <v>21.6</v>
          </cell>
          <cell r="CH652">
            <v>2.5</v>
          </cell>
          <cell r="CJ652">
            <v>165</v>
          </cell>
          <cell r="CK652" t="str">
            <v xml:space="preserve"> </v>
          </cell>
          <cell r="CL652" t="str">
            <v xml:space="preserve"> </v>
          </cell>
          <cell r="CM652" t="str">
            <v xml:space="preserve"> </v>
          </cell>
          <cell r="CN652" t="str">
            <v xml:space="preserve"> </v>
          </cell>
          <cell r="CO652" t="str">
            <v xml:space="preserve"> </v>
          </cell>
          <cell r="CP652" t="str">
            <v xml:space="preserve"> </v>
          </cell>
          <cell r="CQ652" t="str">
            <v xml:space="preserve"> </v>
          </cell>
        </row>
        <row r="653">
          <cell r="A653" t="str">
            <v>274M</v>
          </cell>
          <cell r="B653">
            <v>653</v>
          </cell>
          <cell r="C653" t="str">
            <v>Plastic Half finish</v>
          </cell>
          <cell r="D653" t="str">
            <v>Plastic Pin</v>
          </cell>
          <cell r="E653" t="str">
            <v>Glue</v>
          </cell>
          <cell r="F653" t="str">
            <v>RUBBER</v>
          </cell>
          <cell r="P653">
            <v>1</v>
          </cell>
          <cell r="Q653">
            <v>1.01</v>
          </cell>
          <cell r="Z653">
            <v>5.5</v>
          </cell>
          <cell r="AA653">
            <v>5.665</v>
          </cell>
          <cell r="AB653" t="str">
            <v xml:space="preserve"> </v>
          </cell>
          <cell r="AF653" t="str">
            <v xml:space="preserve"> </v>
          </cell>
          <cell r="AT653">
            <v>0.6</v>
          </cell>
          <cell r="AU653">
            <v>0.61199999999999999</v>
          </cell>
          <cell r="AX653">
            <v>1</v>
          </cell>
          <cell r="AY653">
            <v>1.01</v>
          </cell>
          <cell r="CB653">
            <v>4.3</v>
          </cell>
          <cell r="CC653">
            <v>7.8</v>
          </cell>
          <cell r="CD653">
            <v>4.3</v>
          </cell>
          <cell r="CE653">
            <v>7.8</v>
          </cell>
          <cell r="CF653">
            <v>4.3</v>
          </cell>
          <cell r="CG653">
            <v>7.8</v>
          </cell>
          <cell r="CH653">
            <v>2.6</v>
          </cell>
          <cell r="CJ653">
            <v>95</v>
          </cell>
          <cell r="CK653" t="str">
            <v xml:space="preserve"> </v>
          </cell>
          <cell r="CL653" t="str">
            <v xml:space="preserve"> </v>
          </cell>
          <cell r="CM653" t="str">
            <v xml:space="preserve"> </v>
          </cell>
          <cell r="CN653" t="str">
            <v xml:space="preserve"> </v>
          </cell>
          <cell r="CO653" t="str">
            <v xml:space="preserve"> </v>
          </cell>
          <cell r="CP653" t="str">
            <v xml:space="preserve"> </v>
          </cell>
          <cell r="CQ653" t="str">
            <v xml:space="preserve"> </v>
          </cell>
        </row>
        <row r="654">
          <cell r="A654" t="str">
            <v>273M</v>
          </cell>
          <cell r="B654">
            <v>654</v>
          </cell>
          <cell r="C654" t="str">
            <v>Plastic Half finish</v>
          </cell>
          <cell r="D654" t="str">
            <v>Plastic Pin</v>
          </cell>
          <cell r="E654" t="str">
            <v>Glue</v>
          </cell>
          <cell r="F654" t="str">
            <v>RUBBER</v>
          </cell>
          <cell r="P654">
            <v>1</v>
          </cell>
          <cell r="Q654">
            <v>1.01</v>
          </cell>
          <cell r="Z654">
            <v>7</v>
          </cell>
          <cell r="AA654">
            <v>7.21</v>
          </cell>
          <cell r="AB654" t="str">
            <v xml:space="preserve"> </v>
          </cell>
          <cell r="AT654">
            <v>0.7</v>
          </cell>
          <cell r="AU654">
            <v>0.71399999999999997</v>
          </cell>
          <cell r="AX654">
            <v>1</v>
          </cell>
          <cell r="AY654">
            <v>1.01</v>
          </cell>
          <cell r="CB654">
            <v>3.8</v>
          </cell>
          <cell r="CC654">
            <v>21.2</v>
          </cell>
          <cell r="CD654">
            <v>3.8</v>
          </cell>
          <cell r="CE654">
            <v>21.2</v>
          </cell>
          <cell r="CF654">
            <v>3.8</v>
          </cell>
          <cell r="CG654">
            <v>21.2</v>
          </cell>
          <cell r="CH654">
            <v>2.9</v>
          </cell>
          <cell r="CJ654">
            <v>97</v>
          </cell>
          <cell r="CK654" t="str">
            <v xml:space="preserve"> </v>
          </cell>
          <cell r="CL654" t="str">
            <v xml:space="preserve"> </v>
          </cell>
          <cell r="CM654" t="str">
            <v xml:space="preserve"> </v>
          </cell>
          <cell r="CN654" t="str">
            <v xml:space="preserve"> </v>
          </cell>
          <cell r="CO654" t="str">
            <v xml:space="preserve"> </v>
          </cell>
          <cell r="CP654" t="str">
            <v xml:space="preserve"> </v>
          </cell>
          <cell r="CQ654" t="str">
            <v xml:space="preserve"> </v>
          </cell>
        </row>
        <row r="655">
          <cell r="A655" t="str">
            <v>274HPP</v>
          </cell>
          <cell r="B655">
            <v>655</v>
          </cell>
          <cell r="C655" t="str">
            <v>Plastic Half finish</v>
          </cell>
          <cell r="D655" t="str">
            <v>Plastic Pin</v>
          </cell>
          <cell r="E655" t="str">
            <v>Epooxyresin</v>
          </cell>
          <cell r="F655" t="str">
            <v>Hardener</v>
          </cell>
          <cell r="G655" t="str">
            <v>Glue</v>
          </cell>
          <cell r="H655" t="str">
            <v>RUBBER</v>
          </cell>
          <cell r="P655">
            <v>1</v>
          </cell>
          <cell r="Q655">
            <v>1.01</v>
          </cell>
          <cell r="Z655">
            <v>5.5</v>
          </cell>
          <cell r="AA655">
            <v>5.665</v>
          </cell>
          <cell r="AB655" t="str">
            <v xml:space="preserve"> </v>
          </cell>
          <cell r="AF655" t="str">
            <v xml:space="preserve"> </v>
          </cell>
          <cell r="AH655">
            <v>1</v>
          </cell>
          <cell r="AI655">
            <v>1.01</v>
          </cell>
          <cell r="AJ655">
            <v>0.1</v>
          </cell>
          <cell r="AK655">
            <v>0.10100000000000001</v>
          </cell>
          <cell r="AT655">
            <v>0.6</v>
          </cell>
          <cell r="AU655">
            <v>0.61199999999999999</v>
          </cell>
          <cell r="AX655">
            <v>1</v>
          </cell>
          <cell r="AY655">
            <v>1.01</v>
          </cell>
          <cell r="CB655">
            <v>4.3</v>
          </cell>
          <cell r="CC655">
            <v>7.8</v>
          </cell>
          <cell r="CD655">
            <v>4.3</v>
          </cell>
          <cell r="CE655">
            <v>7.8</v>
          </cell>
          <cell r="CF655">
            <v>4.3</v>
          </cell>
          <cell r="CG655">
            <v>7.8</v>
          </cell>
          <cell r="CH655">
            <v>2.6</v>
          </cell>
          <cell r="CJ655">
            <v>95</v>
          </cell>
          <cell r="CK655" t="str">
            <v xml:space="preserve"> </v>
          </cell>
          <cell r="CL655" t="str">
            <v xml:space="preserve"> </v>
          </cell>
          <cell r="CM655" t="str">
            <v xml:space="preserve"> </v>
          </cell>
          <cell r="CN655" t="str">
            <v xml:space="preserve"> </v>
          </cell>
          <cell r="CO655" t="str">
            <v xml:space="preserve"> </v>
          </cell>
          <cell r="CP655" t="str">
            <v xml:space="preserve"> </v>
          </cell>
          <cell r="CQ655" t="str">
            <v xml:space="preserve"> </v>
          </cell>
        </row>
        <row r="656">
          <cell r="A656">
            <v>710</v>
          </cell>
          <cell r="B656">
            <v>656</v>
          </cell>
          <cell r="C656" t="str">
            <v>Wood Half finish</v>
          </cell>
          <cell r="D656" t="str">
            <v>Plastic bristle</v>
          </cell>
          <cell r="E656" t="str">
            <v>Wire</v>
          </cell>
          <cell r="F656" t="str">
            <v>Boar Bristle</v>
          </cell>
          <cell r="G656" t="str">
            <v>PAINT</v>
          </cell>
          <cell r="H656" t="str">
            <v>SOFTENER</v>
          </cell>
          <cell r="R656">
            <v>1</v>
          </cell>
          <cell r="S656">
            <v>1.01</v>
          </cell>
          <cell r="AB656">
            <v>4.5999999999999996</v>
          </cell>
          <cell r="AC656">
            <v>4.83</v>
          </cell>
          <cell r="AD656">
            <v>4.75</v>
          </cell>
          <cell r="AE656">
            <v>4.8925000000000001</v>
          </cell>
          <cell r="AL656">
            <v>6.8</v>
          </cell>
          <cell r="AM656">
            <v>7.14</v>
          </cell>
          <cell r="BV656">
            <v>0.3</v>
          </cell>
          <cell r="BW656">
            <v>0.30299999999999999</v>
          </cell>
          <cell r="BX656">
            <v>0.4</v>
          </cell>
          <cell r="BY656">
            <v>0.40400000000000003</v>
          </cell>
        </row>
        <row r="657">
          <cell r="A657">
            <v>709</v>
          </cell>
          <cell r="B657">
            <v>657</v>
          </cell>
          <cell r="C657" t="str">
            <v>Wood Half finish</v>
          </cell>
          <cell r="D657" t="str">
            <v>Plastic bristle</v>
          </cell>
          <cell r="E657" t="str">
            <v>Wire</v>
          </cell>
          <cell r="F657" t="str">
            <v>Boar Bristle</v>
          </cell>
          <cell r="G657" t="str">
            <v>PAINT</v>
          </cell>
          <cell r="H657" t="str">
            <v>SOFTENER</v>
          </cell>
          <cell r="R657">
            <v>1</v>
          </cell>
          <cell r="S657">
            <v>1.01</v>
          </cell>
          <cell r="AB657">
            <v>5.48</v>
          </cell>
          <cell r="AC657">
            <v>5.7540000000000004</v>
          </cell>
          <cell r="AD657">
            <v>4</v>
          </cell>
          <cell r="AE657">
            <v>4.12</v>
          </cell>
          <cell r="AL657">
            <v>8.1999999999999993</v>
          </cell>
          <cell r="AM657">
            <v>8.61</v>
          </cell>
          <cell r="BV657">
            <v>0.3</v>
          </cell>
          <cell r="BW657">
            <v>0.30299999999999999</v>
          </cell>
          <cell r="BX657">
            <v>0.4</v>
          </cell>
          <cell r="BY657">
            <v>0.40400000000000003</v>
          </cell>
        </row>
        <row r="658">
          <cell r="A658" t="str">
            <v>757M</v>
          </cell>
          <cell r="B658">
            <v>658</v>
          </cell>
          <cell r="C658" t="str">
            <v>Wood Half finish</v>
          </cell>
          <cell r="D658" t="str">
            <v>Plastic bristle</v>
          </cell>
          <cell r="E658" t="str">
            <v>Wire</v>
          </cell>
          <cell r="F658" t="str">
            <v>Boar Bristle</v>
          </cell>
          <cell r="G658" t="str">
            <v>PAINT</v>
          </cell>
          <cell r="H658" t="str">
            <v>SOFTENER</v>
          </cell>
          <cell r="I658" t="str">
            <v>CLAY</v>
          </cell>
          <cell r="R658">
            <v>1</v>
          </cell>
          <cell r="S658">
            <v>1.01</v>
          </cell>
          <cell r="AB658">
            <v>6.64</v>
          </cell>
          <cell r="AC658">
            <v>6.9719999999999995</v>
          </cell>
          <cell r="AD658">
            <v>3.85</v>
          </cell>
          <cell r="AE658">
            <v>3.9655</v>
          </cell>
          <cell r="AL658">
            <v>9.99</v>
          </cell>
          <cell r="AM658">
            <v>10.489500000000001</v>
          </cell>
          <cell r="BV658">
            <v>0.3</v>
          </cell>
          <cell r="BW658">
            <v>0.30299999999999999</v>
          </cell>
          <cell r="BX658">
            <v>0.4</v>
          </cell>
          <cell r="BY658">
            <v>0.40400000000000003</v>
          </cell>
          <cell r="CB658">
            <v>0.3</v>
          </cell>
          <cell r="CC658">
            <v>0.30299999999999999</v>
          </cell>
        </row>
        <row r="659">
          <cell r="A659" t="str">
            <v>129SS</v>
          </cell>
          <cell r="B659">
            <v>659</v>
          </cell>
          <cell r="C659" t="str">
            <v>PLASTIC RAW MATERIAL</v>
          </cell>
          <cell r="D659" t="str">
            <v>Plastic bristle</v>
          </cell>
          <cell r="E659" t="str">
            <v>Alumtoue</v>
          </cell>
          <cell r="F659" t="str">
            <v>Glue</v>
          </cell>
          <cell r="AB659">
            <v>1.1499999999999999</v>
          </cell>
          <cell r="AC659">
            <v>1.2075</v>
          </cell>
          <cell r="AN659">
            <v>1</v>
          </cell>
          <cell r="AO659">
            <v>1.01</v>
          </cell>
          <cell r="AR659">
            <v>25</v>
          </cell>
          <cell r="AS659">
            <v>25.5</v>
          </cell>
          <cell r="AT659">
            <v>0.16</v>
          </cell>
          <cell r="AU659">
            <v>0.16320000000000001</v>
          </cell>
        </row>
        <row r="660">
          <cell r="A660" t="str">
            <v>129S</v>
          </cell>
          <cell r="B660">
            <v>660</v>
          </cell>
          <cell r="C660" t="str">
            <v>PLASTIC RAW MATERIAL</v>
          </cell>
          <cell r="D660" t="str">
            <v>Plastic bristle</v>
          </cell>
          <cell r="E660" t="str">
            <v>Alumtoue</v>
          </cell>
          <cell r="F660" t="str">
            <v>Glue</v>
          </cell>
          <cell r="AB660">
            <v>3.83</v>
          </cell>
          <cell r="AC660">
            <v>4.0215000000000005</v>
          </cell>
          <cell r="AN660">
            <v>1</v>
          </cell>
          <cell r="AO660">
            <v>1.01</v>
          </cell>
          <cell r="AR660">
            <v>26.5</v>
          </cell>
          <cell r="AS660">
            <v>27.03</v>
          </cell>
          <cell r="AT660">
            <v>0.18</v>
          </cell>
          <cell r="AU660">
            <v>0.18359999999999999</v>
          </cell>
        </row>
        <row r="661">
          <cell r="A661" t="str">
            <v>129M</v>
          </cell>
          <cell r="B661">
            <v>661</v>
          </cell>
          <cell r="C661" t="str">
            <v>PLASTIC RAW MATERIAL</v>
          </cell>
          <cell r="D661" t="str">
            <v>Plastic bristle</v>
          </cell>
          <cell r="E661" t="str">
            <v>Alumtoue</v>
          </cell>
          <cell r="F661" t="str">
            <v>Glue</v>
          </cell>
          <cell r="AB661">
            <v>6.83</v>
          </cell>
          <cell r="AC661">
            <v>7.1715</v>
          </cell>
          <cell r="AN661">
            <v>1</v>
          </cell>
          <cell r="AO661">
            <v>1.01</v>
          </cell>
          <cell r="AR661">
            <v>32.5</v>
          </cell>
          <cell r="AS661">
            <v>33.15</v>
          </cell>
          <cell r="AT661">
            <v>0.2</v>
          </cell>
          <cell r="AU661">
            <v>0.20400000000000001</v>
          </cell>
        </row>
        <row r="662">
          <cell r="A662" t="str">
            <v>129L</v>
          </cell>
          <cell r="B662">
            <v>662</v>
          </cell>
          <cell r="C662" t="str">
            <v>PLASTIC RAW MATERIAL</v>
          </cell>
          <cell r="D662" t="str">
            <v>Plastic bristle</v>
          </cell>
          <cell r="E662" t="str">
            <v>Alumtoue</v>
          </cell>
          <cell r="F662" t="str">
            <v>Glue</v>
          </cell>
          <cell r="AB662">
            <v>7.37</v>
          </cell>
          <cell r="AC662">
            <v>7.7385000000000002</v>
          </cell>
          <cell r="AN662">
            <v>1</v>
          </cell>
          <cell r="AO662">
            <v>1.01</v>
          </cell>
          <cell r="AR662">
            <v>37</v>
          </cell>
          <cell r="AS662">
            <v>37.74</v>
          </cell>
          <cell r="AT662">
            <v>0.22</v>
          </cell>
          <cell r="AU662">
            <v>0.22440000000000002</v>
          </cell>
        </row>
        <row r="663">
          <cell r="A663" t="str">
            <v>129LL</v>
          </cell>
          <cell r="B663">
            <v>663</v>
          </cell>
          <cell r="C663" t="str">
            <v>PLASTIC RAW MATERIAL</v>
          </cell>
          <cell r="D663" t="str">
            <v>Plastic bristle</v>
          </cell>
          <cell r="E663" t="str">
            <v>Alumtoue</v>
          </cell>
          <cell r="F663" t="str">
            <v>Glue</v>
          </cell>
          <cell r="AB663">
            <v>9.83</v>
          </cell>
          <cell r="AC663">
            <v>10.3215</v>
          </cell>
          <cell r="AN663">
            <v>1</v>
          </cell>
          <cell r="AO663">
            <v>1.01</v>
          </cell>
          <cell r="AR663">
            <v>45</v>
          </cell>
          <cell r="AS663">
            <v>45.9</v>
          </cell>
          <cell r="AT663">
            <v>0.24</v>
          </cell>
          <cell r="AU663">
            <v>0.24479999999999999</v>
          </cell>
        </row>
        <row r="664">
          <cell r="A664" t="str">
            <v>720AR</v>
          </cell>
          <cell r="B664">
            <v>664</v>
          </cell>
          <cell r="C664" t="str">
            <v>Wood Half finish</v>
          </cell>
          <cell r="D664" t="str">
            <v>Wire</v>
          </cell>
          <cell r="E664" t="str">
            <v>Boar Bristle</v>
          </cell>
          <cell r="F664" t="str">
            <v>Basic Manesium Cacbonate</v>
          </cell>
          <cell r="G664" t="str">
            <v>Rubber Additive</v>
          </cell>
          <cell r="R664">
            <v>1</v>
          </cell>
          <cell r="S664">
            <v>1.01</v>
          </cell>
          <cell r="AD664">
            <v>3</v>
          </cell>
          <cell r="AE664">
            <v>3.09</v>
          </cell>
          <cell r="AL664">
            <v>20</v>
          </cell>
          <cell r="AM664">
            <v>21</v>
          </cell>
          <cell r="AZ664">
            <v>1.2</v>
          </cell>
          <cell r="BA664">
            <v>1.224</v>
          </cell>
          <cell r="BB664">
            <v>0.05</v>
          </cell>
          <cell r="BC664">
            <v>5.1000000000000004E-2</v>
          </cell>
        </row>
        <row r="665">
          <cell r="A665" t="str">
            <v>757S</v>
          </cell>
          <cell r="B665">
            <v>665</v>
          </cell>
          <cell r="C665" t="str">
            <v>Wood Half finish</v>
          </cell>
          <cell r="D665" t="str">
            <v>Wire</v>
          </cell>
          <cell r="E665" t="str">
            <v>Plastic bristle</v>
          </cell>
          <cell r="F665" t="str">
            <v>Boar Bristle</v>
          </cell>
          <cell r="G665" t="str">
            <v>PAINT</v>
          </cell>
          <cell r="H665" t="str">
            <v>SOFTENER</v>
          </cell>
          <cell r="I665" t="str">
            <v>CLAY</v>
          </cell>
          <cell r="R665">
            <v>1</v>
          </cell>
          <cell r="S665">
            <v>1.01</v>
          </cell>
          <cell r="AB665">
            <v>3.48</v>
          </cell>
          <cell r="AC665">
            <v>3.6539999999999999</v>
          </cell>
          <cell r="AD665">
            <v>1.1100000000000001</v>
          </cell>
          <cell r="AE665">
            <v>1.1433000000000002</v>
          </cell>
          <cell r="AL665">
            <v>5.22</v>
          </cell>
          <cell r="AM665">
            <v>5.4809999999999999</v>
          </cell>
          <cell r="BV665">
            <v>3</v>
          </cell>
          <cell r="BW665">
            <v>3.0300000000000002</v>
          </cell>
          <cell r="BX665">
            <v>4</v>
          </cell>
          <cell r="BY665">
            <v>4.04</v>
          </cell>
          <cell r="CB665">
            <v>0.3</v>
          </cell>
          <cell r="CC665">
            <v>0.30299999999999999</v>
          </cell>
        </row>
        <row r="666">
          <cell r="A666" t="str">
            <v>757L</v>
          </cell>
          <cell r="B666">
            <v>666</v>
          </cell>
          <cell r="C666" t="str">
            <v>Wood Half finish</v>
          </cell>
          <cell r="D666" t="str">
            <v>Wire</v>
          </cell>
          <cell r="E666" t="str">
            <v>Plastic bristle</v>
          </cell>
          <cell r="F666" t="str">
            <v>Boar Bristle</v>
          </cell>
          <cell r="G666" t="str">
            <v>PAINT</v>
          </cell>
          <cell r="H666" t="str">
            <v>SOFTENER</v>
          </cell>
          <cell r="I666" t="str">
            <v>CLAY</v>
          </cell>
          <cell r="R666">
            <v>1</v>
          </cell>
          <cell r="S666">
            <v>1.01</v>
          </cell>
          <cell r="AB666">
            <v>5.12</v>
          </cell>
          <cell r="AC666">
            <v>5.3760000000000003</v>
          </cell>
          <cell r="AD666">
            <v>1.1100000000000001</v>
          </cell>
          <cell r="AE666">
            <v>1.1433000000000002</v>
          </cell>
          <cell r="AL666">
            <v>7.68</v>
          </cell>
          <cell r="AM666">
            <v>8.0640000000000001</v>
          </cell>
          <cell r="BV666">
            <v>3</v>
          </cell>
          <cell r="BW666">
            <v>3.0300000000000002</v>
          </cell>
          <cell r="BX666">
            <v>4</v>
          </cell>
          <cell r="BY666">
            <v>4.04</v>
          </cell>
          <cell r="CB666">
            <v>0.3</v>
          </cell>
          <cell r="CC666">
            <v>0.30299999999999999</v>
          </cell>
        </row>
        <row r="667">
          <cell r="A667">
            <v>720</v>
          </cell>
          <cell r="B667">
            <v>667</v>
          </cell>
          <cell r="C667" t="str">
            <v>Wood Half finish</v>
          </cell>
          <cell r="D667" t="str">
            <v>Wire</v>
          </cell>
          <cell r="E667" t="str">
            <v>Plastic bristle</v>
          </cell>
          <cell r="F667" t="str">
            <v>Boar Bristle</v>
          </cell>
          <cell r="G667" t="str">
            <v>PLASTIC RAW MATERIAL</v>
          </cell>
          <cell r="H667" t="str">
            <v>SOFTENER</v>
          </cell>
          <cell r="I667" t="str">
            <v>PAINT</v>
          </cell>
          <cell r="R667">
            <v>1</v>
          </cell>
          <cell r="S667">
            <v>1.01</v>
          </cell>
          <cell r="AB667">
            <v>19.98</v>
          </cell>
          <cell r="AC667">
            <v>20.979000000000003</v>
          </cell>
          <cell r="AD667">
            <v>1.5</v>
          </cell>
          <cell r="AE667">
            <v>1.5449999999999999</v>
          </cell>
          <cell r="AL667">
            <v>13.32</v>
          </cell>
          <cell r="AM667">
            <v>13.986000000000001</v>
          </cell>
          <cell r="AR667">
            <v>11</v>
          </cell>
          <cell r="AS667">
            <v>11.22</v>
          </cell>
          <cell r="BV667">
            <v>3</v>
          </cell>
          <cell r="BW667">
            <v>3.0300000000000002</v>
          </cell>
          <cell r="BX667">
            <v>4</v>
          </cell>
          <cell r="BY667">
            <v>4.04</v>
          </cell>
        </row>
        <row r="668">
          <cell r="A668" t="str">
            <v>121P</v>
          </cell>
          <cell r="B668">
            <v>668</v>
          </cell>
          <cell r="C668" t="str">
            <v>PLASTIC RAW MATERIAL</v>
          </cell>
          <cell r="D668" t="str">
            <v>Plastic bristle</v>
          </cell>
          <cell r="E668" t="str">
            <v>Wire</v>
          </cell>
          <cell r="F668" t="str">
            <v>Epooxyresin</v>
          </cell>
          <cell r="G668" t="str">
            <v>Hardener</v>
          </cell>
          <cell r="AB668">
            <v>3.4</v>
          </cell>
          <cell r="AC668">
            <v>3.57</v>
          </cell>
          <cell r="AD668">
            <v>0.9</v>
          </cell>
          <cell r="AE668">
            <v>0.92700000000000005</v>
          </cell>
          <cell r="AH668">
            <v>0.28999999999999998</v>
          </cell>
          <cell r="AI668">
            <v>0.29289999999999999</v>
          </cell>
          <cell r="AJ668">
            <v>2.9000000000000001E-2</v>
          </cell>
          <cell r="AK668">
            <v>2.929E-2</v>
          </cell>
          <cell r="AR668">
            <v>61.16</v>
          </cell>
          <cell r="AS668">
            <v>62.383199999999995</v>
          </cell>
        </row>
        <row r="669">
          <cell r="A669" t="str">
            <v>306E</v>
          </cell>
          <cell r="B669">
            <v>669</v>
          </cell>
          <cell r="C669" t="str">
            <v>Wood Half finish</v>
          </cell>
          <cell r="D669" t="str">
            <v>Wood  Pin</v>
          </cell>
          <cell r="E669" t="str">
            <v>Cotton chip</v>
          </cell>
          <cell r="F669" t="str">
            <v>Glue</v>
          </cell>
          <cell r="G669" t="str">
            <v>Basic Manesium Cacbonate</v>
          </cell>
          <cell r="H669" t="str">
            <v>Rubber Additive</v>
          </cell>
          <cell r="I669" t="str">
            <v>PIGMENT</v>
          </cell>
          <cell r="J669" t="str">
            <v>SOFTENER</v>
          </cell>
          <cell r="K669" t="str">
            <v>PAINT</v>
          </cell>
          <cell r="R669">
            <v>1</v>
          </cell>
          <cell r="S669">
            <v>1.01</v>
          </cell>
          <cell r="X669">
            <v>14.27</v>
          </cell>
          <cell r="Y669">
            <v>14.555400000000001</v>
          </cell>
          <cell r="AF669">
            <v>1</v>
          </cell>
          <cell r="AG669">
            <v>1.01</v>
          </cell>
          <cell r="AT669">
            <v>1.02</v>
          </cell>
          <cell r="AU669">
            <v>1.0404</v>
          </cell>
          <cell r="AZ669">
            <v>4.25</v>
          </cell>
          <cell r="BA669">
            <v>4.335</v>
          </cell>
          <cell r="BB669">
            <v>0.65</v>
          </cell>
          <cell r="BC669">
            <v>0.66300000000000003</v>
          </cell>
          <cell r="BD669">
            <v>9.11</v>
          </cell>
          <cell r="BE669">
            <v>9.2921999999999993</v>
          </cell>
          <cell r="BV669">
            <v>3</v>
          </cell>
          <cell r="BW669">
            <v>3.0300000000000002</v>
          </cell>
          <cell r="BX669">
            <v>4</v>
          </cell>
          <cell r="BY669">
            <v>4.04</v>
          </cell>
          <cell r="CF669">
            <v>55</v>
          </cell>
          <cell r="CH669">
            <v>55</v>
          </cell>
          <cell r="CJ669">
            <v>55</v>
          </cell>
        </row>
        <row r="670">
          <cell r="A670">
            <v>326</v>
          </cell>
          <cell r="B670">
            <v>670</v>
          </cell>
          <cell r="C670" t="str">
            <v>Wood Half finish</v>
          </cell>
          <cell r="D670" t="str">
            <v>PLASTIC RAW MATERIAL</v>
          </cell>
          <cell r="E670" t="str">
            <v>Plastic bristle</v>
          </cell>
          <cell r="F670" t="str">
            <v>Boar Bristle</v>
          </cell>
          <cell r="G670" t="str">
            <v>PAINT</v>
          </cell>
          <cell r="H670" t="str">
            <v>SOFTENER</v>
          </cell>
          <cell r="R670">
            <v>1</v>
          </cell>
          <cell r="S670">
            <v>1.01</v>
          </cell>
          <cell r="AB670">
            <v>0.96</v>
          </cell>
          <cell r="AC670">
            <v>1.008</v>
          </cell>
          <cell r="AL670">
            <v>1.44</v>
          </cell>
          <cell r="AM670">
            <v>1.512</v>
          </cell>
          <cell r="AR670">
            <v>0.25</v>
          </cell>
          <cell r="AS670">
            <v>0.255</v>
          </cell>
          <cell r="BV670">
            <v>3</v>
          </cell>
          <cell r="BW670">
            <v>3.0300000000000002</v>
          </cell>
          <cell r="BX670">
            <v>4</v>
          </cell>
          <cell r="BY670">
            <v>4.04</v>
          </cell>
        </row>
        <row r="671">
          <cell r="A671">
            <v>1002</v>
          </cell>
          <cell r="B671">
            <v>671</v>
          </cell>
          <cell r="C671" t="str">
            <v>Plastic Half finish</v>
          </cell>
          <cell r="D671" t="str">
            <v>SAND PAPER</v>
          </cell>
          <cell r="P671">
            <v>1</v>
          </cell>
          <cell r="Q671">
            <v>1.01</v>
          </cell>
          <cell r="BF671">
            <v>1</v>
          </cell>
          <cell r="BG671">
            <v>1.01</v>
          </cell>
        </row>
        <row r="672">
          <cell r="A672" t="str">
            <v>565P</v>
          </cell>
          <cell r="B672">
            <v>672</v>
          </cell>
          <cell r="C672" t="str">
            <v>PLASTIC RAW MATERIAL</v>
          </cell>
          <cell r="D672" t="str">
            <v>Metal Pin</v>
          </cell>
          <cell r="E672" t="str">
            <v>Epooxyresin</v>
          </cell>
          <cell r="F672" t="str">
            <v>Hardener</v>
          </cell>
          <cell r="G672" t="str">
            <v>Glue</v>
          </cell>
          <cell r="H672" t="str">
            <v>Cotton chip</v>
          </cell>
          <cell r="I672" t="str">
            <v>Basic Manesium Cacbonate</v>
          </cell>
          <cell r="J672" t="str">
            <v>Rubber Additive</v>
          </cell>
          <cell r="K672" t="str">
            <v>PIGMENT</v>
          </cell>
          <cell r="V672">
            <v>15.9</v>
          </cell>
          <cell r="W672">
            <v>16.377000000000002</v>
          </cell>
          <cell r="AF672">
            <v>1</v>
          </cell>
          <cell r="AG672">
            <v>1.01</v>
          </cell>
          <cell r="AH672">
            <v>0.91600000000000004</v>
          </cell>
          <cell r="AI672">
            <v>0.92516000000000009</v>
          </cell>
          <cell r="AJ672">
            <v>9.1600000000000001E-2</v>
          </cell>
          <cell r="AK672">
            <v>9.2516000000000001E-2</v>
          </cell>
          <cell r="AR672">
            <v>42</v>
          </cell>
          <cell r="AS672">
            <v>42.84</v>
          </cell>
          <cell r="AT672">
            <v>0.8</v>
          </cell>
          <cell r="AU672">
            <v>0.81600000000000006</v>
          </cell>
          <cell r="AZ672">
            <v>4.4400000000000004</v>
          </cell>
          <cell r="BA672">
            <v>4.5288000000000004</v>
          </cell>
          <cell r="BB672">
            <v>10.06</v>
          </cell>
          <cell r="BC672">
            <v>10.261200000000001</v>
          </cell>
          <cell r="BD672">
            <v>0.29599999999999999</v>
          </cell>
          <cell r="BE672">
            <v>0.30191999999999997</v>
          </cell>
        </row>
        <row r="673">
          <cell r="A673" t="str">
            <v>564P</v>
          </cell>
          <cell r="B673">
            <v>673</v>
          </cell>
          <cell r="C673" t="str">
            <v>PLASTIC RAW MATERIAL</v>
          </cell>
          <cell r="D673" t="str">
            <v>Metal Pin</v>
          </cell>
          <cell r="E673" t="str">
            <v>Epooxyresin</v>
          </cell>
          <cell r="F673" t="str">
            <v>Hardener</v>
          </cell>
          <cell r="G673" t="str">
            <v>Glue</v>
          </cell>
          <cell r="H673" t="str">
            <v>Cotton chip</v>
          </cell>
          <cell r="I673" t="str">
            <v>Basic Manesium Cacbonate</v>
          </cell>
          <cell r="J673" t="str">
            <v>Rubber Additive</v>
          </cell>
          <cell r="K673" t="str">
            <v>PIGMENT</v>
          </cell>
          <cell r="V673">
            <v>11.9</v>
          </cell>
          <cell r="W673">
            <v>12.257000000000001</v>
          </cell>
          <cell r="AF673">
            <v>1</v>
          </cell>
          <cell r="AG673">
            <v>1.01</v>
          </cell>
          <cell r="AH673">
            <v>0.68</v>
          </cell>
          <cell r="AI673">
            <v>0.68680000000000008</v>
          </cell>
          <cell r="AJ673">
            <v>6.8000000000000005E-2</v>
          </cell>
          <cell r="AK673">
            <v>6.8680000000000005E-2</v>
          </cell>
          <cell r="AR673">
            <v>22</v>
          </cell>
          <cell r="AS673">
            <v>22.44</v>
          </cell>
          <cell r="AT673">
            <v>0.6</v>
          </cell>
          <cell r="AU673">
            <v>0.61199999999999999</v>
          </cell>
          <cell r="AZ673">
            <v>2.1</v>
          </cell>
          <cell r="BA673">
            <v>2.1420000000000003</v>
          </cell>
          <cell r="BB673">
            <v>4.76</v>
          </cell>
          <cell r="BC673">
            <v>4.8552</v>
          </cell>
          <cell r="BD673">
            <v>0.14000000000000001</v>
          </cell>
          <cell r="BE673">
            <v>0.14280000000000001</v>
          </cell>
        </row>
        <row r="674">
          <cell r="A674" t="str">
            <v>752R</v>
          </cell>
          <cell r="B674">
            <v>674</v>
          </cell>
          <cell r="C674" t="str">
            <v>Wood Half finish</v>
          </cell>
          <cell r="D674" t="str">
            <v>Wire</v>
          </cell>
          <cell r="E674" t="str">
            <v>Boar Bristle</v>
          </cell>
          <cell r="F674" t="str">
            <v>PAINT</v>
          </cell>
          <cell r="G674" t="str">
            <v>SOFTENER</v>
          </cell>
          <cell r="H674" t="str">
            <v>CLAY</v>
          </cell>
          <cell r="R674">
            <v>1</v>
          </cell>
          <cell r="S674">
            <v>1.01</v>
          </cell>
          <cell r="AD674">
            <v>0.88</v>
          </cell>
          <cell r="AE674">
            <v>0.90639999999999998</v>
          </cell>
          <cell r="AL674">
            <v>7.1</v>
          </cell>
          <cell r="AM674">
            <v>7.4550000000000001</v>
          </cell>
          <cell r="BV674">
            <v>3</v>
          </cell>
          <cell r="BW674">
            <v>3.0300000000000002</v>
          </cell>
          <cell r="BX674">
            <v>4</v>
          </cell>
          <cell r="BY674">
            <v>4.04</v>
          </cell>
          <cell r="CB674">
            <v>0.3</v>
          </cell>
          <cell r="CC674">
            <v>0.30299999999999999</v>
          </cell>
        </row>
        <row r="675">
          <cell r="A675" t="str">
            <v>706R</v>
          </cell>
          <cell r="B675">
            <v>675</v>
          </cell>
          <cell r="C675" t="str">
            <v>Wood Half finish</v>
          </cell>
          <cell r="D675" t="str">
            <v>Wire</v>
          </cell>
          <cell r="E675" t="str">
            <v>Boar Bristle</v>
          </cell>
          <cell r="F675" t="str">
            <v>PAINT</v>
          </cell>
          <cell r="G675" t="str">
            <v>SOFTENER</v>
          </cell>
          <cell r="R675">
            <v>1</v>
          </cell>
          <cell r="S675">
            <v>1.01</v>
          </cell>
          <cell r="AD675">
            <v>0.96</v>
          </cell>
          <cell r="AE675">
            <v>0.98880000000000001</v>
          </cell>
          <cell r="AL675">
            <v>15.6</v>
          </cell>
          <cell r="AM675">
            <v>16.38</v>
          </cell>
          <cell r="BV675">
            <v>3</v>
          </cell>
          <cell r="BW675">
            <v>3.0300000000000002</v>
          </cell>
          <cell r="BX675">
            <v>4</v>
          </cell>
          <cell r="BY675">
            <v>4.04</v>
          </cell>
        </row>
        <row r="676">
          <cell r="A676" t="str">
            <v>791NB</v>
          </cell>
          <cell r="B676">
            <v>676</v>
          </cell>
          <cell r="C676" t="str">
            <v>Wood Half finish</v>
          </cell>
          <cell r="D676" t="str">
            <v>Wire</v>
          </cell>
          <cell r="E676" t="str">
            <v>Plastic bristle</v>
          </cell>
          <cell r="F676" t="str">
            <v>Boar Bristle</v>
          </cell>
          <cell r="R676">
            <v>1</v>
          </cell>
          <cell r="S676">
            <v>1.01</v>
          </cell>
          <cell r="AB676">
            <v>1.48</v>
          </cell>
          <cell r="AC676">
            <v>1.554</v>
          </cell>
          <cell r="AD676">
            <v>0.23</v>
          </cell>
          <cell r="AE676">
            <v>0.23690000000000003</v>
          </cell>
          <cell r="AL676">
            <v>1.48</v>
          </cell>
          <cell r="AM676">
            <v>1.554</v>
          </cell>
        </row>
        <row r="677">
          <cell r="A677" t="str">
            <v>833HT</v>
          </cell>
          <cell r="B677">
            <v>677</v>
          </cell>
          <cell r="C677" t="str">
            <v>Wood Half finish</v>
          </cell>
          <cell r="D677" t="str">
            <v>PLASTIC RAW MATERIAL</v>
          </cell>
          <cell r="E677" t="str">
            <v>Glue</v>
          </cell>
          <cell r="F677" t="str">
            <v>Basic Manesium Cacbonate</v>
          </cell>
          <cell r="G677" t="str">
            <v>Rubber Additive</v>
          </cell>
          <cell r="H677" t="str">
            <v>PIGMENT</v>
          </cell>
          <cell r="I677" t="str">
            <v>CARD</v>
          </cell>
          <cell r="R677">
            <v>1</v>
          </cell>
          <cell r="S677">
            <v>1.01</v>
          </cell>
          <cell r="AR677">
            <v>3.13</v>
          </cell>
          <cell r="AS677">
            <v>3.1926000000000001</v>
          </cell>
          <cell r="AT677">
            <v>0.9</v>
          </cell>
          <cell r="AU677">
            <v>0.91800000000000004</v>
          </cell>
          <cell r="AV677">
            <v>1</v>
          </cell>
          <cell r="AW677">
            <v>1.02</v>
          </cell>
          <cell r="AZ677">
            <v>1.4</v>
          </cell>
          <cell r="BA677">
            <v>1.4279999999999999</v>
          </cell>
          <cell r="BB677">
            <v>3.18</v>
          </cell>
          <cell r="BC677">
            <v>3.2436000000000003</v>
          </cell>
          <cell r="BD677">
            <v>0.09</v>
          </cell>
          <cell r="BE677">
            <v>9.1799999999999993E-2</v>
          </cell>
        </row>
        <row r="678">
          <cell r="A678" t="str">
            <v>834HT</v>
          </cell>
          <cell r="B678">
            <v>678</v>
          </cell>
          <cell r="C678" t="str">
            <v>Wood Half finish</v>
          </cell>
          <cell r="D678" t="str">
            <v>PLASTIC RAW MATERIAL</v>
          </cell>
          <cell r="E678" t="str">
            <v>Glue</v>
          </cell>
          <cell r="F678" t="str">
            <v>Basic Manesium Cacbonate</v>
          </cell>
          <cell r="G678" t="str">
            <v>Rubber Additive</v>
          </cell>
          <cell r="H678" t="str">
            <v>PIGMENT</v>
          </cell>
          <cell r="I678" t="str">
            <v>CARD</v>
          </cell>
          <cell r="R678">
            <v>1</v>
          </cell>
          <cell r="S678">
            <v>1.01</v>
          </cell>
          <cell r="Z678">
            <v>3.08</v>
          </cell>
          <cell r="AA678">
            <v>3.1724000000000001</v>
          </cell>
          <cell r="AR678">
            <v>3.13</v>
          </cell>
          <cell r="AS678">
            <v>3.1926000000000001</v>
          </cell>
          <cell r="AT678">
            <v>0.9</v>
          </cell>
          <cell r="AU678">
            <v>0.91800000000000004</v>
          </cell>
          <cell r="AV678">
            <v>1</v>
          </cell>
          <cell r="AW678">
            <v>1.02</v>
          </cell>
          <cell r="AZ678">
            <v>1.4</v>
          </cell>
          <cell r="BA678">
            <v>1.4279999999999999</v>
          </cell>
          <cell r="BB678">
            <v>3.21</v>
          </cell>
          <cell r="BC678">
            <v>3.2742</v>
          </cell>
          <cell r="BD678">
            <v>0.09</v>
          </cell>
          <cell r="BE678">
            <v>9.1799999999999993E-2</v>
          </cell>
        </row>
        <row r="679">
          <cell r="A679" t="str">
            <v>805Y</v>
          </cell>
          <cell r="B679">
            <v>679</v>
          </cell>
          <cell r="C679" t="str">
            <v>Wood Half finish</v>
          </cell>
          <cell r="D679" t="str">
            <v>Plastic bristle</v>
          </cell>
          <cell r="E679" t="str">
            <v>Boar Bristle</v>
          </cell>
          <cell r="F679" t="str">
            <v>Wire</v>
          </cell>
          <cell r="R679">
            <v>1</v>
          </cell>
          <cell r="S679">
            <v>1.01</v>
          </cell>
          <cell r="AB679">
            <v>6.72</v>
          </cell>
          <cell r="AC679">
            <v>7.056</v>
          </cell>
          <cell r="AD679">
            <v>0.36</v>
          </cell>
          <cell r="AE679">
            <v>0.37080000000000002</v>
          </cell>
          <cell r="AL679">
            <v>2.2400000000000002</v>
          </cell>
          <cell r="AM679">
            <v>2.3520000000000003</v>
          </cell>
        </row>
        <row r="680">
          <cell r="A680">
            <v>211</v>
          </cell>
          <cell r="B680">
            <v>680</v>
          </cell>
          <cell r="C680" t="str">
            <v>Wood Half finish M3</v>
          </cell>
          <cell r="D680" t="str">
            <v>Boar Bristle</v>
          </cell>
          <cell r="E680" t="str">
            <v>Wire</v>
          </cell>
          <cell r="F680" t="str">
            <v>PAINT</v>
          </cell>
          <cell r="G680" t="str">
            <v>SOFTENER</v>
          </cell>
          <cell r="T680">
            <v>3.8000000000000002E-4</v>
          </cell>
          <cell r="U680">
            <v>4.1800000000000008E-4</v>
          </cell>
          <cell r="AD680">
            <v>1.4</v>
          </cell>
          <cell r="AE680">
            <v>1.4419999999999999</v>
          </cell>
          <cell r="AL680">
            <v>16.399999999999999</v>
          </cell>
          <cell r="AM680">
            <v>17.22</v>
          </cell>
          <cell r="BV680">
            <v>0.3</v>
          </cell>
          <cell r="BW680">
            <v>0.30299999999999999</v>
          </cell>
          <cell r="BX680">
            <v>0.4</v>
          </cell>
          <cell r="BY680">
            <v>0.40400000000000003</v>
          </cell>
        </row>
        <row r="681">
          <cell r="A681">
            <v>236</v>
          </cell>
          <cell r="B681">
            <v>681</v>
          </cell>
          <cell r="C681" t="str">
            <v>Plastic Half finish</v>
          </cell>
          <cell r="P681">
            <v>2</v>
          </cell>
          <cell r="Q681">
            <v>2.02</v>
          </cell>
        </row>
        <row r="682">
          <cell r="A682" t="str">
            <v>215BY</v>
          </cell>
          <cell r="B682">
            <v>682</v>
          </cell>
          <cell r="C682" t="str">
            <v>PLASTIC RAW MATERIAL</v>
          </cell>
          <cell r="D682" t="str">
            <v>Boar Bristle</v>
          </cell>
          <cell r="E682" t="str">
            <v>Wire</v>
          </cell>
          <cell r="AD682">
            <v>1.2323999999999999</v>
          </cell>
          <cell r="AE682">
            <v>1.2693719999999999</v>
          </cell>
          <cell r="AH682" t="str">
            <v xml:space="preserve"> </v>
          </cell>
          <cell r="AL682">
            <v>8.4</v>
          </cell>
          <cell r="AM682">
            <v>8.82</v>
          </cell>
          <cell r="AR682">
            <v>30</v>
          </cell>
          <cell r="AS682">
            <v>30.6</v>
          </cell>
          <cell r="AU682">
            <v>0</v>
          </cell>
          <cell r="CE682">
            <v>158</v>
          </cell>
          <cell r="CF682" t="str">
            <v xml:space="preserve"> </v>
          </cell>
          <cell r="CG682">
            <v>158</v>
          </cell>
          <cell r="CH682" t="str">
            <v xml:space="preserve"> </v>
          </cell>
          <cell r="CI682">
            <v>158</v>
          </cell>
          <cell r="CJ682" t="str">
            <v xml:space="preserve"> </v>
          </cell>
        </row>
        <row r="683">
          <cell r="A683" t="str">
            <v>RUBBER</v>
          </cell>
          <cell r="B683">
            <v>683</v>
          </cell>
          <cell r="C683" t="str">
            <v>Basic Manesium Cacbonate</v>
          </cell>
          <cell r="D683" t="str">
            <v>Rubber Additive</v>
          </cell>
          <cell r="E683" t="str">
            <v>PIGMENT</v>
          </cell>
          <cell r="AZ683">
            <v>120</v>
          </cell>
          <cell r="BA683">
            <v>122.4</v>
          </cell>
          <cell r="BB683">
            <v>272</v>
          </cell>
          <cell r="BC683">
            <v>277.44</v>
          </cell>
          <cell r="BD683">
            <v>8</v>
          </cell>
          <cell r="BE683">
            <v>8.16</v>
          </cell>
        </row>
        <row r="684">
          <cell r="A684" t="str">
            <v>319Y</v>
          </cell>
          <cell r="B684">
            <v>684</v>
          </cell>
          <cell r="C684" t="str">
            <v>Wood Half finish</v>
          </cell>
          <cell r="D684" t="str">
            <v>Plastic bristle</v>
          </cell>
          <cell r="E684" t="str">
            <v>Wire</v>
          </cell>
          <cell r="F684" t="str">
            <v>Boar Bristle</v>
          </cell>
          <cell r="G684" t="str">
            <v>PAINT</v>
          </cell>
          <cell r="H684" t="str">
            <v>SOFTENER</v>
          </cell>
          <cell r="I684" t="str">
            <v>CLAY</v>
          </cell>
          <cell r="R684">
            <v>1</v>
          </cell>
          <cell r="S684">
            <v>1.01</v>
          </cell>
          <cell r="AB684">
            <v>3.8</v>
          </cell>
          <cell r="AC684">
            <v>3.9139999999999997</v>
          </cell>
          <cell r="AD684">
            <v>0.9516</v>
          </cell>
          <cell r="AE684">
            <v>0.98014800000000002</v>
          </cell>
          <cell r="AL684">
            <v>2.2200000000000002</v>
          </cell>
          <cell r="AM684">
            <v>2.3310000000000004</v>
          </cell>
          <cell r="BV684">
            <v>3</v>
          </cell>
          <cell r="BW684">
            <v>3.0300000000000002</v>
          </cell>
          <cell r="BX684">
            <v>4</v>
          </cell>
          <cell r="BY684">
            <v>4.04</v>
          </cell>
          <cell r="CB684">
            <v>0.3</v>
          </cell>
          <cell r="CC684">
            <v>0.30299999999999999</v>
          </cell>
          <cell r="CD684">
            <v>4</v>
          </cell>
          <cell r="CE684">
            <v>21</v>
          </cell>
          <cell r="CF684">
            <v>4</v>
          </cell>
          <cell r="CG684">
            <v>21</v>
          </cell>
          <cell r="CH684">
            <v>4</v>
          </cell>
          <cell r="CI684">
            <v>122</v>
          </cell>
        </row>
        <row r="685">
          <cell r="A685" t="str">
            <v>321Y</v>
          </cell>
          <cell r="B685">
            <v>685</v>
          </cell>
          <cell r="C685" t="str">
            <v>Wood Half finish</v>
          </cell>
          <cell r="D685" t="str">
            <v>Boar Bristle</v>
          </cell>
          <cell r="E685" t="str">
            <v>Wire</v>
          </cell>
          <cell r="F685" t="str">
            <v>PAINT</v>
          </cell>
          <cell r="G685" t="str">
            <v>SOFTENER</v>
          </cell>
          <cell r="H685" t="str">
            <v>CLAY</v>
          </cell>
          <cell r="R685">
            <v>1</v>
          </cell>
          <cell r="S685">
            <v>1.01</v>
          </cell>
          <cell r="AD685">
            <v>0.99839999999999995</v>
          </cell>
          <cell r="AE685">
            <v>1.0283519999999999</v>
          </cell>
          <cell r="AL685">
            <v>4.3</v>
          </cell>
          <cell r="AM685">
            <v>4.4290000000000003</v>
          </cell>
          <cell r="BV685">
            <v>3</v>
          </cell>
          <cell r="BW685">
            <v>3.0300000000000002</v>
          </cell>
          <cell r="BX685">
            <v>4</v>
          </cell>
          <cell r="BY685">
            <v>4.04</v>
          </cell>
          <cell r="CB685">
            <v>0.3</v>
          </cell>
          <cell r="CC685">
            <v>0.30299999999999999</v>
          </cell>
          <cell r="CD685">
            <v>3.5</v>
          </cell>
          <cell r="CE685">
            <v>21</v>
          </cell>
          <cell r="CF685">
            <v>3.5</v>
          </cell>
          <cell r="CG685">
            <v>21</v>
          </cell>
          <cell r="CH685">
            <v>3.5</v>
          </cell>
          <cell r="CI685">
            <v>128</v>
          </cell>
        </row>
        <row r="686">
          <cell r="A686" t="str">
            <v>321R</v>
          </cell>
          <cell r="B686">
            <v>686</v>
          </cell>
          <cell r="C686" t="str">
            <v>Wood Half finish</v>
          </cell>
          <cell r="D686" t="str">
            <v>Boar Bristle</v>
          </cell>
          <cell r="E686" t="str">
            <v>Wire</v>
          </cell>
          <cell r="F686" t="str">
            <v>PAINT</v>
          </cell>
          <cell r="G686" t="str">
            <v>SOFTENER</v>
          </cell>
          <cell r="R686">
            <v>1</v>
          </cell>
          <cell r="S686">
            <v>1.01</v>
          </cell>
          <cell r="AD686">
            <v>0.99839999999999995</v>
          </cell>
          <cell r="AE686">
            <v>1.0283519999999999</v>
          </cell>
          <cell r="AL686">
            <v>4.2</v>
          </cell>
          <cell r="AM686">
            <v>4.2840000000000007</v>
          </cell>
          <cell r="BV686">
            <v>3</v>
          </cell>
          <cell r="BW686">
            <v>3.0300000000000002</v>
          </cell>
          <cell r="BX686">
            <v>4</v>
          </cell>
          <cell r="BY686">
            <v>4.04</v>
          </cell>
          <cell r="CB686">
            <v>3.5</v>
          </cell>
          <cell r="CC686">
            <v>21</v>
          </cell>
          <cell r="CD686">
            <v>3.5</v>
          </cell>
          <cell r="CE686">
            <v>21</v>
          </cell>
          <cell r="CF686">
            <v>3.5</v>
          </cell>
          <cell r="CG686">
            <v>21</v>
          </cell>
          <cell r="CH686">
            <v>3.5</v>
          </cell>
          <cell r="CI686">
            <v>128</v>
          </cell>
        </row>
        <row r="687">
          <cell r="A687">
            <v>309</v>
          </cell>
          <cell r="B687">
            <v>687</v>
          </cell>
          <cell r="C687" t="str">
            <v>Wood Half finish M3</v>
          </cell>
          <cell r="D687" t="str">
            <v>Metal Pin</v>
          </cell>
          <cell r="E687" t="str">
            <v>Glue</v>
          </cell>
          <cell r="F687" t="str">
            <v>Basic Manesium Cacbonate</v>
          </cell>
          <cell r="G687" t="str">
            <v>Rubber Additive</v>
          </cell>
          <cell r="H687" t="str">
            <v>PIGMENT</v>
          </cell>
          <cell r="I687" t="str">
            <v>Cotton chip</v>
          </cell>
          <cell r="J687" t="str">
            <v>PAINT</v>
          </cell>
          <cell r="K687" t="str">
            <v>SOFTENER</v>
          </cell>
          <cell r="R687">
            <v>1</v>
          </cell>
          <cell r="S687">
            <v>1.01</v>
          </cell>
          <cell r="T687">
            <v>1.2999999999999999E-4</v>
          </cell>
          <cell r="U687">
            <v>1.4300000000000001E-4</v>
          </cell>
          <cell r="V687">
            <v>10.703043022035677</v>
          </cell>
          <cell r="W687">
            <v>11.024134312696749</v>
          </cell>
          <cell r="AF687">
            <v>1</v>
          </cell>
          <cell r="AG687">
            <v>1.01</v>
          </cell>
          <cell r="AT687">
            <v>0.7</v>
          </cell>
          <cell r="AU687">
            <v>0.71399999999999997</v>
          </cell>
          <cell r="AZ687">
            <v>1.95</v>
          </cell>
          <cell r="BA687">
            <v>1.9889999999999999</v>
          </cell>
          <cell r="BB687">
            <v>4.42</v>
          </cell>
          <cell r="BC687">
            <v>4.5084</v>
          </cell>
          <cell r="BD687">
            <v>0.13</v>
          </cell>
          <cell r="BE687">
            <v>0.1326</v>
          </cell>
          <cell r="BV687">
            <v>3</v>
          </cell>
          <cell r="BW687">
            <v>3.0300000000000002</v>
          </cell>
          <cell r="BX687">
            <v>4</v>
          </cell>
          <cell r="BY687">
            <v>4.04</v>
          </cell>
          <cell r="CB687">
            <v>4.7</v>
          </cell>
          <cell r="CC687">
            <v>16.7</v>
          </cell>
          <cell r="CD687">
            <v>4.7</v>
          </cell>
          <cell r="CE687">
            <v>16.7</v>
          </cell>
          <cell r="CF687">
            <v>4.7</v>
          </cell>
          <cell r="CG687">
            <v>16.7</v>
          </cell>
          <cell r="CH687">
            <v>3.3</v>
          </cell>
          <cell r="CJ687">
            <v>102</v>
          </cell>
          <cell r="CK687" t="str">
            <v xml:space="preserve"> </v>
          </cell>
          <cell r="CL687" t="str">
            <v xml:space="preserve"> </v>
          </cell>
          <cell r="CM687" t="str">
            <v xml:space="preserve"> </v>
          </cell>
          <cell r="CN687" t="str">
            <v xml:space="preserve"> </v>
          </cell>
          <cell r="CO687" t="str">
            <v xml:space="preserve"> </v>
          </cell>
          <cell r="CP687" t="str">
            <v xml:space="preserve"> </v>
          </cell>
          <cell r="CQ687" t="str">
            <v xml:space="preserve"> </v>
          </cell>
        </row>
        <row r="688">
          <cell r="A688" t="str">
            <v>345PZ</v>
          </cell>
          <cell r="B688">
            <v>688</v>
          </cell>
          <cell r="C688" t="str">
            <v>Wood Half finish</v>
          </cell>
          <cell r="D688" t="str">
            <v>Metal Pin</v>
          </cell>
          <cell r="E688" t="str">
            <v>Cotton chip</v>
          </cell>
          <cell r="F688" t="str">
            <v>Epooxyresin</v>
          </cell>
          <cell r="G688" t="str">
            <v>Hardener</v>
          </cell>
          <cell r="H688" t="str">
            <v>Glue</v>
          </cell>
          <cell r="I688" t="str">
            <v>Basic Manesium Cacbonate</v>
          </cell>
          <cell r="J688" t="str">
            <v>Rubber Additive</v>
          </cell>
          <cell r="K688" t="str">
            <v>PIGMENT</v>
          </cell>
          <cell r="L688" t="str">
            <v>PAINT</v>
          </cell>
          <cell r="M688" t="str">
            <v>SOFTENER</v>
          </cell>
          <cell r="N688" t="str">
            <v>CLAY</v>
          </cell>
          <cell r="R688">
            <v>1</v>
          </cell>
          <cell r="S688">
            <v>1.01</v>
          </cell>
          <cell r="V688">
            <v>18.600000000000001</v>
          </cell>
          <cell r="W688">
            <v>19.158000000000001</v>
          </cell>
          <cell r="AF688">
            <v>1</v>
          </cell>
          <cell r="AG688">
            <v>1.01</v>
          </cell>
          <cell r="AH688">
            <v>1.1399999999999999</v>
          </cell>
          <cell r="AI688">
            <v>1.1514</v>
          </cell>
          <cell r="AJ688">
            <v>0.114</v>
          </cell>
          <cell r="AK688">
            <v>0.11514000000000001</v>
          </cell>
          <cell r="AT688">
            <v>2.2000000000000002</v>
          </cell>
          <cell r="AU688">
            <v>2.2440000000000002</v>
          </cell>
          <cell r="AZ688">
            <v>4.1399999999999997</v>
          </cell>
          <cell r="BA688">
            <v>4.2227999999999994</v>
          </cell>
          <cell r="BB688">
            <v>0.27600000000000002</v>
          </cell>
          <cell r="BC688">
            <v>0.28152000000000005</v>
          </cell>
          <cell r="BD688">
            <v>9.3840000000000003</v>
          </cell>
          <cell r="BE688">
            <v>9.5716800000000006</v>
          </cell>
          <cell r="BV688">
            <v>3</v>
          </cell>
          <cell r="BW688">
            <v>3.0300000000000002</v>
          </cell>
          <cell r="BX688">
            <v>4</v>
          </cell>
          <cell r="BY688">
            <v>4.04</v>
          </cell>
          <cell r="CB688">
            <v>0.3</v>
          </cell>
          <cell r="CC688">
            <v>0.30299999999999999</v>
          </cell>
          <cell r="CD688">
            <v>5</v>
          </cell>
          <cell r="CE688">
            <v>17.2</v>
          </cell>
          <cell r="CF688">
            <v>5</v>
          </cell>
          <cell r="CG688">
            <v>17.2</v>
          </cell>
          <cell r="CH688">
            <v>3.5</v>
          </cell>
          <cell r="CJ688">
            <v>102</v>
          </cell>
        </row>
        <row r="689">
          <cell r="A689" t="str">
            <v>715Y</v>
          </cell>
          <cell r="B689">
            <v>689</v>
          </cell>
          <cell r="C689" t="str">
            <v>Wood Half finish</v>
          </cell>
          <cell r="D689" t="str">
            <v>Plastic bristle</v>
          </cell>
          <cell r="E689" t="str">
            <v>Boar Bristle</v>
          </cell>
          <cell r="F689" t="str">
            <v>Wire</v>
          </cell>
          <cell r="G689" t="str">
            <v>PAINT</v>
          </cell>
          <cell r="H689" t="str">
            <v>SOFTENER</v>
          </cell>
          <cell r="R689">
            <v>1</v>
          </cell>
          <cell r="S689">
            <v>1.01</v>
          </cell>
          <cell r="AB689">
            <v>6.38</v>
          </cell>
          <cell r="AC689">
            <v>6.6989999999999998</v>
          </cell>
          <cell r="AD689">
            <v>0.72</v>
          </cell>
          <cell r="AE689">
            <v>0.74160000000000004</v>
          </cell>
          <cell r="AL689">
            <v>2.13</v>
          </cell>
          <cell r="AM689">
            <v>2.2364999999999999</v>
          </cell>
          <cell r="BV689">
            <v>3</v>
          </cell>
          <cell r="BW689">
            <v>3.0300000000000002</v>
          </cell>
          <cell r="BX689">
            <v>4</v>
          </cell>
          <cell r="BY689">
            <v>4.04</v>
          </cell>
        </row>
        <row r="690">
          <cell r="A690" t="str">
            <v>8239MP</v>
          </cell>
          <cell r="B690">
            <v>690</v>
          </cell>
          <cell r="C690" t="str">
            <v>Wood Half finish</v>
          </cell>
          <cell r="D690" t="str">
            <v>Plastic bristle</v>
          </cell>
          <cell r="E690" t="str">
            <v>Wire</v>
          </cell>
          <cell r="F690" t="str">
            <v>Epooxyresin</v>
          </cell>
          <cell r="G690" t="str">
            <v>Hardener</v>
          </cell>
          <cell r="H690" t="str">
            <v>Foam  grip</v>
          </cell>
          <cell r="R690">
            <v>1</v>
          </cell>
          <cell r="S690">
            <v>1.01</v>
          </cell>
          <cell r="AB690">
            <v>2.88</v>
          </cell>
          <cell r="AC690">
            <v>2.9664000000000001</v>
          </cell>
          <cell r="AD690">
            <v>1.4039999999999999</v>
          </cell>
          <cell r="AE690">
            <v>1.4461199999999999</v>
          </cell>
          <cell r="AH690">
            <v>1.0853999999999999</v>
          </cell>
          <cell r="AI690">
            <v>1.0962539999999998</v>
          </cell>
          <cell r="AJ690">
            <v>0.10854</v>
          </cell>
          <cell r="AK690">
            <v>0.1096254</v>
          </cell>
          <cell r="AP690">
            <v>1</v>
          </cell>
          <cell r="AQ690">
            <v>1.01</v>
          </cell>
        </row>
        <row r="691">
          <cell r="A691" t="str">
            <v>709R</v>
          </cell>
          <cell r="B691">
            <v>691</v>
          </cell>
          <cell r="C691" t="str">
            <v>Wood Half finish</v>
          </cell>
          <cell r="D691" t="str">
            <v>Wire</v>
          </cell>
          <cell r="E691" t="str">
            <v>Boar Bristle</v>
          </cell>
          <cell r="F691" t="str">
            <v>PAINT</v>
          </cell>
          <cell r="G691" t="str">
            <v>SOFTENER</v>
          </cell>
          <cell r="H691" t="str">
            <v>CLAY</v>
          </cell>
          <cell r="R691">
            <v>1</v>
          </cell>
          <cell r="S691">
            <v>1.01</v>
          </cell>
          <cell r="AD691">
            <v>4</v>
          </cell>
          <cell r="AE691">
            <v>4.12</v>
          </cell>
          <cell r="AL691">
            <v>10.199999999999999</v>
          </cell>
          <cell r="AM691">
            <v>10.709999999999999</v>
          </cell>
          <cell r="BV691">
            <v>3</v>
          </cell>
          <cell r="BW691">
            <v>3.0300000000000002</v>
          </cell>
          <cell r="BX691">
            <v>4</v>
          </cell>
          <cell r="BY691">
            <v>4.04</v>
          </cell>
          <cell r="CB691">
            <v>0.3</v>
          </cell>
          <cell r="CC691">
            <v>0.30299999999999999</v>
          </cell>
        </row>
        <row r="692">
          <cell r="A692" t="str">
            <v>992CBPY</v>
          </cell>
          <cell r="B692">
            <v>692</v>
          </cell>
          <cell r="C692" t="str">
            <v>Plastic Half finish</v>
          </cell>
          <cell r="D692" t="str">
            <v>Plastic bristle</v>
          </cell>
          <cell r="E692" t="str">
            <v>Wire</v>
          </cell>
          <cell r="F692" t="str">
            <v>Epooxyresin</v>
          </cell>
          <cell r="G692" t="str">
            <v>Hardener</v>
          </cell>
          <cell r="P692">
            <v>1</v>
          </cell>
          <cell r="Q692">
            <v>1.01</v>
          </cell>
          <cell r="AB692">
            <v>5.7</v>
          </cell>
          <cell r="AC692">
            <v>5.8710000000000004</v>
          </cell>
          <cell r="AD692">
            <v>0.61619999999999997</v>
          </cell>
          <cell r="AE692">
            <v>0.63468599999999997</v>
          </cell>
          <cell r="AF692" t="str">
            <v xml:space="preserve"> </v>
          </cell>
          <cell r="AH692">
            <v>0.48</v>
          </cell>
          <cell r="AI692">
            <v>0.48480000000000001</v>
          </cell>
          <cell r="AJ692">
            <v>4.8000000000000001E-2</v>
          </cell>
          <cell r="AK692">
            <v>4.8480000000000002E-2</v>
          </cell>
          <cell r="AU692">
            <v>0</v>
          </cell>
          <cell r="AV692">
            <v>1</v>
          </cell>
          <cell r="AW692">
            <v>1.02</v>
          </cell>
          <cell r="AX692" t="str">
            <v xml:space="preserve"> </v>
          </cell>
          <cell r="CB692">
            <v>3.4</v>
          </cell>
          <cell r="CC692">
            <v>24.6</v>
          </cell>
          <cell r="CD692">
            <v>3.4</v>
          </cell>
          <cell r="CE692">
            <v>24.6</v>
          </cell>
          <cell r="CF692">
            <v>3.4</v>
          </cell>
          <cell r="CG692">
            <v>24.6</v>
          </cell>
          <cell r="CH692">
            <v>2.9</v>
          </cell>
          <cell r="CI692">
            <v>79</v>
          </cell>
          <cell r="CJ692" t="str">
            <v xml:space="preserve"> </v>
          </cell>
          <cell r="CK692" t="str">
            <v xml:space="preserve"> </v>
          </cell>
          <cell r="CL692" t="str">
            <v xml:space="preserve"> </v>
          </cell>
          <cell r="CM692" t="str">
            <v xml:space="preserve"> </v>
          </cell>
          <cell r="CN692" t="str">
            <v xml:space="preserve"> </v>
          </cell>
          <cell r="CO692" t="str">
            <v xml:space="preserve"> </v>
          </cell>
          <cell r="CP692" t="str">
            <v xml:space="preserve"> </v>
          </cell>
          <cell r="CQ692" t="str">
            <v xml:space="preserve"> </v>
          </cell>
        </row>
        <row r="693">
          <cell r="A693" t="str">
            <v>679PANY</v>
          </cell>
          <cell r="B693">
            <v>693</v>
          </cell>
          <cell r="C693" t="str">
            <v>Plastic Half finish</v>
          </cell>
          <cell r="D693" t="str">
            <v>Plastic bristle</v>
          </cell>
          <cell r="E693" t="str">
            <v>Wire</v>
          </cell>
          <cell r="F693" t="str">
            <v>Epooxyresin</v>
          </cell>
          <cell r="G693" t="str">
            <v>Hardener</v>
          </cell>
          <cell r="P693">
            <v>1</v>
          </cell>
          <cell r="Q693">
            <v>1.01</v>
          </cell>
          <cell r="AB693">
            <v>6.62</v>
          </cell>
          <cell r="AC693">
            <v>6.8186</v>
          </cell>
          <cell r="AD693">
            <v>0.71760000000000002</v>
          </cell>
          <cell r="AE693">
            <v>0.73912800000000001</v>
          </cell>
          <cell r="AF693" t="str">
            <v xml:space="preserve"> </v>
          </cell>
          <cell r="AH693">
            <v>0.55000000000000004</v>
          </cell>
          <cell r="AI693">
            <v>0.5555000000000001</v>
          </cell>
          <cell r="AJ693">
            <v>5.5E-2</v>
          </cell>
          <cell r="AK693">
            <v>5.5550000000000002E-2</v>
          </cell>
          <cell r="AU693">
            <v>0</v>
          </cell>
          <cell r="AX693" t="str">
            <v xml:space="preserve"> </v>
          </cell>
          <cell r="CB693">
            <v>4</v>
          </cell>
          <cell r="CC693">
            <v>22.5</v>
          </cell>
          <cell r="CD693">
            <v>4</v>
          </cell>
          <cell r="CE693">
            <v>22.5</v>
          </cell>
          <cell r="CF693">
            <v>4</v>
          </cell>
          <cell r="CG693">
            <v>22.5</v>
          </cell>
          <cell r="CH693">
            <v>3.5</v>
          </cell>
          <cell r="CI693">
            <v>92</v>
          </cell>
          <cell r="CJ693" t="str">
            <v xml:space="preserve"> </v>
          </cell>
          <cell r="CK693" t="str">
            <v xml:space="preserve"> </v>
          </cell>
          <cell r="CL693" t="str">
            <v xml:space="preserve"> </v>
          </cell>
          <cell r="CM693" t="str">
            <v xml:space="preserve"> </v>
          </cell>
          <cell r="CN693" t="str">
            <v xml:space="preserve"> </v>
          </cell>
          <cell r="CO693" t="str">
            <v xml:space="preserve"> </v>
          </cell>
          <cell r="CP693" t="str">
            <v xml:space="preserve"> </v>
          </cell>
          <cell r="CQ693" t="str">
            <v xml:space="preserve"> </v>
          </cell>
        </row>
        <row r="694">
          <cell r="A694" t="str">
            <v>816MHP</v>
          </cell>
          <cell r="B694">
            <v>694</v>
          </cell>
          <cell r="C694" t="str">
            <v>Wood Half finish</v>
          </cell>
          <cell r="D694" t="str">
            <v>Plastic Pin</v>
          </cell>
          <cell r="E694" t="str">
            <v>Cotton chip</v>
          </cell>
          <cell r="F694" t="str">
            <v>Epooxyresin</v>
          </cell>
          <cell r="G694" t="str">
            <v>Hardener</v>
          </cell>
          <cell r="H694" t="str">
            <v>Glue</v>
          </cell>
          <cell r="I694" t="str">
            <v>Basic Manesium Cacbonate</v>
          </cell>
          <cell r="J694" t="str">
            <v>Rubber Additive</v>
          </cell>
          <cell r="K694" t="str">
            <v>PIGMENT</v>
          </cell>
          <cell r="R694">
            <v>1</v>
          </cell>
          <cell r="S694">
            <v>1.01</v>
          </cell>
          <cell r="Z694">
            <v>5.7</v>
          </cell>
          <cell r="AA694">
            <v>5.8710000000000004</v>
          </cell>
          <cell r="AF694">
            <v>1</v>
          </cell>
          <cell r="AG694">
            <v>1.01</v>
          </cell>
          <cell r="AH694">
            <v>0.56000000000000005</v>
          </cell>
          <cell r="AI694">
            <v>0.5656000000000001</v>
          </cell>
          <cell r="AJ694">
            <v>5.6000000000000008E-2</v>
          </cell>
          <cell r="AK694">
            <v>5.6560000000000006E-2</v>
          </cell>
          <cell r="AT694">
            <v>0.7</v>
          </cell>
          <cell r="AU694">
            <v>0.71399999999999997</v>
          </cell>
          <cell r="AZ694">
            <v>2.76</v>
          </cell>
          <cell r="BA694">
            <v>2.8151999999999999</v>
          </cell>
          <cell r="BB694">
            <v>6.26</v>
          </cell>
          <cell r="BC694">
            <v>6.3852000000000002</v>
          </cell>
          <cell r="BD694">
            <v>0.18</v>
          </cell>
          <cell r="BE694">
            <v>0.18359999999999999</v>
          </cell>
          <cell r="CB694">
            <v>6.5</v>
          </cell>
          <cell r="CC694">
            <v>22</v>
          </cell>
          <cell r="CD694">
            <v>6.5</v>
          </cell>
          <cell r="CE694">
            <v>22</v>
          </cell>
          <cell r="CF694">
            <v>6.5</v>
          </cell>
          <cell r="CG694">
            <v>22</v>
          </cell>
          <cell r="CH694">
            <v>3.8</v>
          </cell>
          <cell r="CJ694">
            <v>143</v>
          </cell>
        </row>
        <row r="695">
          <cell r="A695" t="str">
            <v>816SHP</v>
          </cell>
          <cell r="B695">
            <v>695</v>
          </cell>
          <cell r="C695" t="str">
            <v>Wood Half finish</v>
          </cell>
          <cell r="D695" t="str">
            <v>Plastic Pin</v>
          </cell>
          <cell r="E695" t="str">
            <v>Cotton chip</v>
          </cell>
          <cell r="F695" t="str">
            <v>Epooxyresin</v>
          </cell>
          <cell r="G695" t="str">
            <v>Hardener</v>
          </cell>
          <cell r="H695" t="str">
            <v>Glue</v>
          </cell>
          <cell r="I695" t="str">
            <v>Basic Manesium Cacbonate</v>
          </cell>
          <cell r="J695" t="str">
            <v>Rubber Additive</v>
          </cell>
          <cell r="K695" t="str">
            <v>PIGMENT</v>
          </cell>
          <cell r="L695" t="str">
            <v>PAINT</v>
          </cell>
          <cell r="M695" t="str">
            <v>SOFTENER</v>
          </cell>
          <cell r="R695">
            <v>1</v>
          </cell>
          <cell r="S695">
            <v>1.01</v>
          </cell>
          <cell r="Z695">
            <v>3.7</v>
          </cell>
          <cell r="AA695">
            <v>3.8110000000000004</v>
          </cell>
          <cell r="AF695">
            <v>1</v>
          </cell>
          <cell r="AG695">
            <v>1.01</v>
          </cell>
          <cell r="AH695">
            <v>0.36</v>
          </cell>
          <cell r="AI695">
            <v>0.36359999999999998</v>
          </cell>
          <cell r="AJ695">
            <v>3.5999999999999997E-2</v>
          </cell>
          <cell r="AK695">
            <v>3.6359999999999996E-2</v>
          </cell>
          <cell r="AT695">
            <v>0.5</v>
          </cell>
          <cell r="AU695">
            <v>0.51</v>
          </cell>
          <cell r="AZ695">
            <v>2.4</v>
          </cell>
          <cell r="BA695">
            <v>2.448</v>
          </cell>
          <cell r="BB695">
            <v>5.44</v>
          </cell>
          <cell r="BC695">
            <v>5.5488000000000008</v>
          </cell>
          <cell r="BD695">
            <v>0.16</v>
          </cell>
          <cell r="BE695">
            <v>0.16320000000000001</v>
          </cell>
          <cell r="BV695">
            <v>3</v>
          </cell>
          <cell r="BW695">
            <v>3.0300000000000002</v>
          </cell>
          <cell r="BX695">
            <v>4</v>
          </cell>
          <cell r="BY695">
            <v>4.04</v>
          </cell>
          <cell r="CB695">
            <v>6.5</v>
          </cell>
          <cell r="CC695">
            <v>22</v>
          </cell>
          <cell r="CD695">
            <v>6.5</v>
          </cell>
          <cell r="CE695">
            <v>22</v>
          </cell>
          <cell r="CF695">
            <v>6.5</v>
          </cell>
          <cell r="CG695">
            <v>22</v>
          </cell>
          <cell r="CH695">
            <v>3.8</v>
          </cell>
          <cell r="CJ695">
            <v>143</v>
          </cell>
        </row>
        <row r="696">
          <cell r="A696" t="str">
            <v>738MY</v>
          </cell>
          <cell r="B696">
            <v>696</v>
          </cell>
          <cell r="C696" t="str">
            <v>Wood Half finish</v>
          </cell>
          <cell r="D696" t="str">
            <v>Plastic bristle</v>
          </cell>
          <cell r="E696" t="str">
            <v>Boar Bristle</v>
          </cell>
          <cell r="F696" t="str">
            <v>Wire</v>
          </cell>
          <cell r="G696" t="str">
            <v>Basic Manesium Cacbonate</v>
          </cell>
          <cell r="H696" t="str">
            <v>Rubber Additive</v>
          </cell>
          <cell r="I696" t="str">
            <v>PIGMENT</v>
          </cell>
          <cell r="J696" t="str">
            <v>PAINT</v>
          </cell>
          <cell r="K696" t="str">
            <v>SOFTENER</v>
          </cell>
          <cell r="L696" t="str">
            <v>CLAY</v>
          </cell>
          <cell r="R696">
            <v>1</v>
          </cell>
          <cell r="S696">
            <v>1.01</v>
          </cell>
          <cell r="AB696">
            <v>14.4</v>
          </cell>
          <cell r="AC696">
            <v>15.120000000000001</v>
          </cell>
          <cell r="AD696">
            <v>0.96</v>
          </cell>
          <cell r="AE696">
            <v>0.98880000000000001</v>
          </cell>
          <cell r="AL696">
            <v>4.4000000000000004</v>
          </cell>
          <cell r="AM696">
            <v>4.620000000000001</v>
          </cell>
          <cell r="AZ696">
            <v>2.4</v>
          </cell>
          <cell r="BA696">
            <v>2.448</v>
          </cell>
          <cell r="BB696">
            <v>5.44</v>
          </cell>
          <cell r="BC696">
            <v>5.5488000000000008</v>
          </cell>
          <cell r="BD696">
            <v>0.16</v>
          </cell>
          <cell r="BE696">
            <v>0.16320000000000001</v>
          </cell>
          <cell r="BV696">
            <v>3</v>
          </cell>
          <cell r="BW696">
            <v>3.0300000000000002</v>
          </cell>
          <cell r="BX696">
            <v>4</v>
          </cell>
          <cell r="BY696">
            <v>4.04</v>
          </cell>
          <cell r="CB696">
            <v>0.3</v>
          </cell>
          <cell r="CC696">
            <v>0.30299999999999999</v>
          </cell>
        </row>
        <row r="697">
          <cell r="A697" t="str">
            <v>738LY</v>
          </cell>
          <cell r="B697">
            <v>697</v>
          </cell>
          <cell r="C697" t="str">
            <v>Wood Half finish</v>
          </cell>
          <cell r="D697" t="str">
            <v>Plastic bristle</v>
          </cell>
          <cell r="E697" t="str">
            <v>Boar Bristle</v>
          </cell>
          <cell r="F697" t="str">
            <v>Wire</v>
          </cell>
          <cell r="G697" t="str">
            <v>Basic Manesium Cacbonate</v>
          </cell>
          <cell r="H697" t="str">
            <v>Rubber Additive</v>
          </cell>
          <cell r="I697" t="str">
            <v>PIGMENT</v>
          </cell>
          <cell r="J697" t="str">
            <v>PAINT</v>
          </cell>
          <cell r="K697" t="str">
            <v>SOFTENER</v>
          </cell>
          <cell r="L697" t="str">
            <v>CLAY</v>
          </cell>
          <cell r="R697">
            <v>1</v>
          </cell>
          <cell r="S697">
            <v>1.01</v>
          </cell>
          <cell r="AB697">
            <v>22.2</v>
          </cell>
          <cell r="AC697">
            <v>23.31</v>
          </cell>
          <cell r="AD697">
            <v>1.1200000000000001</v>
          </cell>
          <cell r="AE697">
            <v>1.1536000000000002</v>
          </cell>
          <cell r="AL697">
            <v>7.4</v>
          </cell>
          <cell r="AM697">
            <v>7.7700000000000005</v>
          </cell>
          <cell r="AZ697">
            <v>2.4</v>
          </cell>
          <cell r="BA697">
            <v>2.448</v>
          </cell>
          <cell r="BB697">
            <v>5.44</v>
          </cell>
          <cell r="BC697">
            <v>5.5488000000000008</v>
          </cell>
          <cell r="BD697">
            <v>0.16</v>
          </cell>
          <cell r="BE697">
            <v>0.16320000000000001</v>
          </cell>
          <cell r="BV697">
            <v>3</v>
          </cell>
          <cell r="BW697">
            <v>3.0300000000000002</v>
          </cell>
          <cell r="BX697">
            <v>4</v>
          </cell>
          <cell r="BY697">
            <v>4.04</v>
          </cell>
          <cell r="CB697">
            <v>0.3</v>
          </cell>
          <cell r="CC697">
            <v>0.30299999999999999</v>
          </cell>
        </row>
        <row r="698">
          <cell r="A698" t="str">
            <v>738LLY</v>
          </cell>
          <cell r="B698">
            <v>698</v>
          </cell>
          <cell r="C698" t="str">
            <v>Wood Half finish</v>
          </cell>
          <cell r="D698" t="str">
            <v>Plastic bristle</v>
          </cell>
          <cell r="E698" t="str">
            <v>Boar Bristle</v>
          </cell>
          <cell r="F698" t="str">
            <v>Wire</v>
          </cell>
          <cell r="G698" t="str">
            <v>Basic Manesium Cacbonate</v>
          </cell>
          <cell r="H698" t="str">
            <v>Rubber Additive</v>
          </cell>
          <cell r="I698" t="str">
            <v>PIGMENT</v>
          </cell>
          <cell r="J698" t="str">
            <v>PAINT</v>
          </cell>
          <cell r="K698" t="str">
            <v>SOFTENER</v>
          </cell>
          <cell r="L698" t="str">
            <v>CLAY</v>
          </cell>
          <cell r="R698">
            <v>1</v>
          </cell>
          <cell r="S698">
            <v>1.01</v>
          </cell>
          <cell r="AB698">
            <v>33.24</v>
          </cell>
          <cell r="AC698">
            <v>34.902000000000001</v>
          </cell>
          <cell r="AD698">
            <v>1.28</v>
          </cell>
          <cell r="AE698">
            <v>1.3184</v>
          </cell>
          <cell r="AL698">
            <v>11.08</v>
          </cell>
          <cell r="AM698">
            <v>11.634</v>
          </cell>
          <cell r="AZ698">
            <v>2.4</v>
          </cell>
          <cell r="BA698">
            <v>2.448</v>
          </cell>
          <cell r="BB698">
            <v>5.44</v>
          </cell>
          <cell r="BC698">
            <v>5.5488000000000008</v>
          </cell>
          <cell r="BD698">
            <v>0.16</v>
          </cell>
          <cell r="BE698">
            <v>0.16320000000000001</v>
          </cell>
          <cell r="BV698">
            <v>3</v>
          </cell>
          <cell r="BW698">
            <v>3.0300000000000002</v>
          </cell>
          <cell r="BX698">
            <v>4</v>
          </cell>
          <cell r="BY698">
            <v>4.04</v>
          </cell>
          <cell r="CB698">
            <v>0.3</v>
          </cell>
          <cell r="CC698">
            <v>0.30299999999999999</v>
          </cell>
        </row>
        <row r="699">
          <cell r="A699" t="str">
            <v>708XLY</v>
          </cell>
          <cell r="B699">
            <v>699</v>
          </cell>
          <cell r="C699" t="str">
            <v>Wood Half finish</v>
          </cell>
          <cell r="D699" t="str">
            <v>Plastic bristle</v>
          </cell>
          <cell r="E699" t="str">
            <v>Boar Bristle</v>
          </cell>
          <cell r="F699" t="str">
            <v>Wire</v>
          </cell>
          <cell r="G699" t="str">
            <v>PAINT</v>
          </cell>
          <cell r="H699" t="str">
            <v>SOFTENER</v>
          </cell>
          <cell r="I699" t="str">
            <v>CLAY</v>
          </cell>
          <cell r="R699">
            <v>1</v>
          </cell>
          <cell r="S699">
            <v>1.01</v>
          </cell>
          <cell r="AB699">
            <v>33.24</v>
          </cell>
          <cell r="AC699">
            <v>34.902000000000001</v>
          </cell>
          <cell r="AD699">
            <v>1.5</v>
          </cell>
          <cell r="AE699">
            <v>1.5449999999999999</v>
          </cell>
          <cell r="AL699">
            <v>11.08</v>
          </cell>
          <cell r="AM699">
            <v>11.634</v>
          </cell>
          <cell r="BV699">
            <v>3</v>
          </cell>
          <cell r="BW699">
            <v>3.0300000000000002</v>
          </cell>
          <cell r="BX699">
            <v>4</v>
          </cell>
          <cell r="BY699">
            <v>4.04</v>
          </cell>
          <cell r="CB699">
            <v>0.3</v>
          </cell>
          <cell r="CC699">
            <v>0.30299999999999999</v>
          </cell>
        </row>
        <row r="700">
          <cell r="A700" t="str">
            <v>B-738SY</v>
          </cell>
          <cell r="B700">
            <v>700</v>
          </cell>
          <cell r="C700" t="str">
            <v>Wood Half finish</v>
          </cell>
          <cell r="D700" t="str">
            <v>Plastic bristle</v>
          </cell>
          <cell r="E700" t="str">
            <v>Boar Bristle</v>
          </cell>
          <cell r="F700" t="str">
            <v>Wire</v>
          </cell>
          <cell r="G700" t="str">
            <v>Foam  grip</v>
          </cell>
          <cell r="R700">
            <v>1</v>
          </cell>
          <cell r="S700">
            <v>1.01</v>
          </cell>
          <cell r="AB700">
            <v>12.72</v>
          </cell>
          <cell r="AC700">
            <v>13.356000000000002</v>
          </cell>
          <cell r="AD700">
            <v>0.8</v>
          </cell>
          <cell r="AE700">
            <v>0.82400000000000007</v>
          </cell>
          <cell r="AL700">
            <v>4.24</v>
          </cell>
          <cell r="AM700">
            <v>4.4520000000000008</v>
          </cell>
          <cell r="AP700">
            <v>1</v>
          </cell>
          <cell r="AQ700">
            <v>1.01</v>
          </cell>
        </row>
        <row r="701">
          <cell r="A701" t="str">
            <v>B-738SSY</v>
          </cell>
          <cell r="B701">
            <v>701</v>
          </cell>
          <cell r="C701" t="str">
            <v>Wood Half finish</v>
          </cell>
          <cell r="D701" t="str">
            <v>Plastic bristle</v>
          </cell>
          <cell r="E701" t="str">
            <v>Boar Bristle</v>
          </cell>
          <cell r="F701" t="str">
            <v>Wire</v>
          </cell>
          <cell r="G701" t="str">
            <v>Foam  grip</v>
          </cell>
          <cell r="R701">
            <v>1</v>
          </cell>
          <cell r="S701">
            <v>1.01</v>
          </cell>
          <cell r="AB701">
            <v>7.92</v>
          </cell>
          <cell r="AC701">
            <v>8.3160000000000007</v>
          </cell>
          <cell r="AD701">
            <v>0.64</v>
          </cell>
          <cell r="AE701">
            <v>0.65920000000000001</v>
          </cell>
          <cell r="AL701">
            <v>2.64</v>
          </cell>
          <cell r="AM701">
            <v>2.7720000000000002</v>
          </cell>
          <cell r="AP701">
            <v>1</v>
          </cell>
          <cell r="AQ701">
            <v>1.01</v>
          </cell>
        </row>
        <row r="702">
          <cell r="A702" t="str">
            <v>B-738MY</v>
          </cell>
          <cell r="B702">
            <v>702</v>
          </cell>
          <cell r="C702" t="str">
            <v>Wood Half finish</v>
          </cell>
          <cell r="D702" t="str">
            <v>Plastic bristle</v>
          </cell>
          <cell r="E702" t="str">
            <v>Boar Bristle</v>
          </cell>
          <cell r="F702" t="str">
            <v>Wire</v>
          </cell>
          <cell r="G702" t="str">
            <v>Foam  grip</v>
          </cell>
          <cell r="R702">
            <v>1</v>
          </cell>
          <cell r="S702">
            <v>1.01</v>
          </cell>
          <cell r="AB702">
            <v>14.4</v>
          </cell>
          <cell r="AC702">
            <v>15.120000000000001</v>
          </cell>
          <cell r="AD702">
            <v>0.96</v>
          </cell>
          <cell r="AE702">
            <v>0.98880000000000001</v>
          </cell>
          <cell r="AL702">
            <v>4.4000000000000004</v>
          </cell>
          <cell r="AM702">
            <v>4.620000000000001</v>
          </cell>
          <cell r="AP702">
            <v>1</v>
          </cell>
          <cell r="AQ702">
            <v>1.01</v>
          </cell>
        </row>
        <row r="703">
          <cell r="A703" t="str">
            <v>746SE</v>
          </cell>
          <cell r="B703">
            <v>703</v>
          </cell>
          <cell r="C703" t="str">
            <v>Wood Half finish</v>
          </cell>
          <cell r="D703" t="str">
            <v>Wood  Pin</v>
          </cell>
          <cell r="E703" t="str">
            <v>Glue</v>
          </cell>
          <cell r="F703" t="str">
            <v>Basic Manesium Cacbonate</v>
          </cell>
          <cell r="G703" t="str">
            <v>Rubber Additive</v>
          </cell>
          <cell r="H703" t="str">
            <v>PIGMENT</v>
          </cell>
          <cell r="R703">
            <v>1</v>
          </cell>
          <cell r="S703">
            <v>1.01</v>
          </cell>
          <cell r="X703">
            <v>3.85</v>
          </cell>
          <cell r="Y703">
            <v>3.927</v>
          </cell>
          <cell r="AT703">
            <v>0.7</v>
          </cell>
          <cell r="AU703">
            <v>0.71399999999999997</v>
          </cell>
          <cell r="AZ703">
            <v>1.17</v>
          </cell>
          <cell r="BA703">
            <v>1.1934</v>
          </cell>
          <cell r="BB703">
            <v>2.65</v>
          </cell>
          <cell r="BC703">
            <v>2.7029999999999998</v>
          </cell>
          <cell r="BD703">
            <v>0.08</v>
          </cell>
          <cell r="BE703">
            <v>8.1600000000000006E-2</v>
          </cell>
        </row>
        <row r="704">
          <cell r="A704" t="str">
            <v>746ME</v>
          </cell>
          <cell r="B704">
            <v>704</v>
          </cell>
          <cell r="C704" t="str">
            <v>Wood Half finish</v>
          </cell>
          <cell r="D704" t="str">
            <v>Wood  Pin</v>
          </cell>
          <cell r="E704" t="str">
            <v>Glue</v>
          </cell>
          <cell r="F704" t="str">
            <v>Basic Manesium Cacbonate</v>
          </cell>
          <cell r="G704" t="str">
            <v>Rubber Additive</v>
          </cell>
          <cell r="H704" t="str">
            <v>PIGMENT</v>
          </cell>
          <cell r="R704">
            <v>1</v>
          </cell>
          <cell r="S704">
            <v>1.01</v>
          </cell>
          <cell r="X704">
            <v>4.41</v>
          </cell>
          <cell r="Y704">
            <v>4.4982000000000006</v>
          </cell>
          <cell r="AT704">
            <v>0.7</v>
          </cell>
          <cell r="AU704">
            <v>0.71399999999999997</v>
          </cell>
          <cell r="AZ704">
            <v>3.63</v>
          </cell>
          <cell r="BA704">
            <v>3.7025999999999999</v>
          </cell>
          <cell r="BB704">
            <v>8.23</v>
          </cell>
          <cell r="BC704">
            <v>8.3946000000000005</v>
          </cell>
          <cell r="BD704">
            <v>0.24</v>
          </cell>
          <cell r="BE704">
            <v>0.24479999999999999</v>
          </cell>
        </row>
        <row r="705">
          <cell r="A705" t="str">
            <v>746LE</v>
          </cell>
          <cell r="B705">
            <v>705</v>
          </cell>
          <cell r="C705" t="str">
            <v>Wood Half finish</v>
          </cell>
          <cell r="D705" t="str">
            <v>Wood  Pin</v>
          </cell>
          <cell r="E705" t="str">
            <v>Glue</v>
          </cell>
          <cell r="F705" t="str">
            <v>Basic Manesium Cacbonate</v>
          </cell>
          <cell r="G705" t="str">
            <v>Rubber Additive</v>
          </cell>
          <cell r="H705" t="str">
            <v>PIGMENT</v>
          </cell>
          <cell r="R705">
            <v>1</v>
          </cell>
          <cell r="S705">
            <v>1.01</v>
          </cell>
          <cell r="X705">
            <v>10.64</v>
          </cell>
          <cell r="Y705">
            <v>10.8528</v>
          </cell>
          <cell r="AT705">
            <v>0.8</v>
          </cell>
          <cell r="AU705">
            <v>0.81600000000000006</v>
          </cell>
          <cell r="AZ705">
            <v>4.7699999999999996</v>
          </cell>
          <cell r="BA705">
            <v>4.8653999999999993</v>
          </cell>
          <cell r="BB705">
            <v>10.8</v>
          </cell>
          <cell r="BC705">
            <v>11.016000000000002</v>
          </cell>
          <cell r="BD705">
            <v>0.32</v>
          </cell>
          <cell r="BE705">
            <v>0.32640000000000002</v>
          </cell>
        </row>
        <row r="706">
          <cell r="A706" t="str">
            <v>218Y</v>
          </cell>
          <cell r="B706">
            <v>706</v>
          </cell>
          <cell r="C706" t="str">
            <v>Wood Half finish</v>
          </cell>
          <cell r="D706" t="str">
            <v>Plastic bristle</v>
          </cell>
          <cell r="E706" t="str">
            <v>Wire</v>
          </cell>
          <cell r="F706" t="str">
            <v>PAINT</v>
          </cell>
          <cell r="G706" t="str">
            <v>SOFTENER</v>
          </cell>
          <cell r="R706">
            <v>1</v>
          </cell>
          <cell r="S706">
            <v>1.01</v>
          </cell>
          <cell r="AB706">
            <v>21.8</v>
          </cell>
          <cell r="AC706">
            <v>22.89</v>
          </cell>
          <cell r="AD706">
            <v>1.3884000000000001</v>
          </cell>
          <cell r="AE706">
            <v>1.4300520000000001</v>
          </cell>
          <cell r="BV706">
            <v>3</v>
          </cell>
          <cell r="BW706">
            <v>3.0300000000000002</v>
          </cell>
          <cell r="BX706">
            <v>4</v>
          </cell>
          <cell r="BY706">
            <v>4.04</v>
          </cell>
        </row>
        <row r="707">
          <cell r="A707" t="str">
            <v>833HP</v>
          </cell>
          <cell r="B707">
            <v>707</v>
          </cell>
          <cell r="C707" t="str">
            <v>Wood Half finish</v>
          </cell>
          <cell r="D707" t="str">
            <v>PLASTIC RAW MATERIAL</v>
          </cell>
          <cell r="E707" t="str">
            <v>Glue</v>
          </cell>
          <cell r="F707" t="str">
            <v>Epooxyresin</v>
          </cell>
          <cell r="G707" t="str">
            <v>Hardener</v>
          </cell>
          <cell r="H707" t="str">
            <v>Basic Manesium Cacbonate</v>
          </cell>
          <cell r="I707" t="str">
            <v>Rubber Additive</v>
          </cell>
          <cell r="J707" t="str">
            <v>PIGMENT</v>
          </cell>
          <cell r="K707" t="str">
            <v>PAINT</v>
          </cell>
          <cell r="L707" t="str">
            <v>SOFTENER</v>
          </cell>
          <cell r="R707">
            <v>1</v>
          </cell>
          <cell r="S707">
            <v>1.01</v>
          </cell>
          <cell r="AH707">
            <v>0.34</v>
          </cell>
          <cell r="AI707">
            <v>0.34340000000000004</v>
          </cell>
          <cell r="AJ707">
            <v>3.4000000000000002E-2</v>
          </cell>
          <cell r="AK707">
            <v>3.4340000000000002E-2</v>
          </cell>
          <cell r="AR707">
            <v>3.13</v>
          </cell>
          <cell r="AS707">
            <v>3.1926000000000001</v>
          </cell>
          <cell r="AT707">
            <v>0.9</v>
          </cell>
          <cell r="AU707">
            <v>0.91800000000000004</v>
          </cell>
          <cell r="AV707">
            <v>1</v>
          </cell>
          <cell r="AW707">
            <v>1.02</v>
          </cell>
          <cell r="AZ707">
            <v>1.4</v>
          </cell>
          <cell r="BA707">
            <v>1.4279999999999999</v>
          </cell>
          <cell r="BB707">
            <v>3.18</v>
          </cell>
          <cell r="BC707">
            <v>3.2436000000000003</v>
          </cell>
          <cell r="BD707">
            <v>0.09</v>
          </cell>
          <cell r="BE707">
            <v>9.1799999999999993E-2</v>
          </cell>
          <cell r="BV707">
            <v>3</v>
          </cell>
          <cell r="BW707">
            <v>3.0300000000000002</v>
          </cell>
          <cell r="BX707">
            <v>4</v>
          </cell>
          <cell r="BY707">
            <v>4.04</v>
          </cell>
        </row>
        <row r="708">
          <cell r="A708" t="str">
            <v>834HP</v>
          </cell>
          <cell r="B708">
            <v>708</v>
          </cell>
          <cell r="C708" t="str">
            <v>Wood Half finish</v>
          </cell>
          <cell r="D708" t="str">
            <v>PLASTIC RAW MATERIAL</v>
          </cell>
          <cell r="E708" t="str">
            <v>Glue</v>
          </cell>
          <cell r="F708" t="str">
            <v>Epooxyresin</v>
          </cell>
          <cell r="G708" t="str">
            <v>Hardener</v>
          </cell>
          <cell r="H708" t="str">
            <v>Basic Manesium Cacbonate</v>
          </cell>
          <cell r="I708" t="str">
            <v>Rubber Additive</v>
          </cell>
          <cell r="J708" t="str">
            <v>PIGMENT</v>
          </cell>
          <cell r="K708" t="str">
            <v>PAINT</v>
          </cell>
          <cell r="L708" t="str">
            <v>SOFTENER</v>
          </cell>
          <cell r="R708">
            <v>1</v>
          </cell>
          <cell r="S708">
            <v>1.01</v>
          </cell>
          <cell r="Z708">
            <v>3.08</v>
          </cell>
          <cell r="AA708">
            <v>3.1724000000000001</v>
          </cell>
          <cell r="AH708">
            <v>0.34</v>
          </cell>
          <cell r="AI708">
            <v>0.34340000000000004</v>
          </cell>
          <cell r="AJ708">
            <v>3.4000000000000002E-2</v>
          </cell>
          <cell r="AK708">
            <v>3.4340000000000002E-2</v>
          </cell>
          <cell r="AR708">
            <v>3.13</v>
          </cell>
          <cell r="AS708">
            <v>3.1926000000000001</v>
          </cell>
          <cell r="AT708">
            <v>0.9</v>
          </cell>
          <cell r="AU708">
            <v>0.91800000000000004</v>
          </cell>
          <cell r="AV708">
            <v>1</v>
          </cell>
          <cell r="AW708">
            <v>1.02</v>
          </cell>
          <cell r="AZ708">
            <v>1.4</v>
          </cell>
          <cell r="BA708">
            <v>1.4279999999999999</v>
          </cell>
          <cell r="BB708">
            <v>3.21</v>
          </cell>
          <cell r="BC708">
            <v>3.2742</v>
          </cell>
          <cell r="BD708">
            <v>0.09</v>
          </cell>
          <cell r="BE708">
            <v>9.1799999999999993E-2</v>
          </cell>
          <cell r="BV708">
            <v>3</v>
          </cell>
          <cell r="BW708">
            <v>3.0300000000000002</v>
          </cell>
          <cell r="BX708">
            <v>4</v>
          </cell>
          <cell r="BY708">
            <v>4.04</v>
          </cell>
        </row>
        <row r="709">
          <cell r="A709" t="str">
            <v>358TY</v>
          </cell>
          <cell r="B709">
            <v>709</v>
          </cell>
          <cell r="C709" t="str">
            <v>Wood Half finish</v>
          </cell>
          <cell r="D709" t="str">
            <v>Plastic bristle</v>
          </cell>
          <cell r="E709" t="str">
            <v>Wire</v>
          </cell>
          <cell r="F709" t="str">
            <v>PAINT</v>
          </cell>
          <cell r="G709" t="str">
            <v>SOFTENER</v>
          </cell>
          <cell r="H709" t="str">
            <v>CLAY</v>
          </cell>
          <cell r="R709">
            <v>1</v>
          </cell>
          <cell r="S709">
            <v>1.01</v>
          </cell>
          <cell r="AB709">
            <v>18.399999999999999</v>
          </cell>
          <cell r="AC709">
            <v>18.951999999999998</v>
          </cell>
          <cell r="AD709">
            <v>2.0747999999999998</v>
          </cell>
          <cell r="AE709">
            <v>2.1370439999999999</v>
          </cell>
          <cell r="BV709">
            <v>3</v>
          </cell>
          <cell r="BW709">
            <v>3.0300000000000002</v>
          </cell>
          <cell r="BX709">
            <v>4</v>
          </cell>
          <cell r="BY709">
            <v>4.04</v>
          </cell>
          <cell r="CB709">
            <v>0.3</v>
          </cell>
          <cell r="CC709">
            <v>0.30299999999999999</v>
          </cell>
          <cell r="CD709">
            <v>3.5</v>
          </cell>
          <cell r="CE709">
            <v>19.8</v>
          </cell>
          <cell r="CF709">
            <v>3.5</v>
          </cell>
          <cell r="CG709">
            <v>19.8</v>
          </cell>
          <cell r="CH709">
            <v>3.5</v>
          </cell>
          <cell r="CI709">
            <v>266</v>
          </cell>
        </row>
        <row r="710">
          <cell r="A710" t="str">
            <v>326SY</v>
          </cell>
          <cell r="B710">
            <v>710</v>
          </cell>
          <cell r="C710" t="str">
            <v>Wood Half finish</v>
          </cell>
          <cell r="D710" t="str">
            <v>Plastic bristle</v>
          </cell>
          <cell r="E710" t="str">
            <v>Wire</v>
          </cell>
          <cell r="F710" t="str">
            <v>PAINT</v>
          </cell>
          <cell r="G710" t="str">
            <v>SOFTENER</v>
          </cell>
          <cell r="H710" t="str">
            <v>CLAY</v>
          </cell>
          <cell r="R710">
            <v>1</v>
          </cell>
          <cell r="S710">
            <v>1.01</v>
          </cell>
          <cell r="AB710">
            <v>2.2999999999999998</v>
          </cell>
          <cell r="AC710">
            <v>2.415</v>
          </cell>
          <cell r="AD710">
            <v>2.0739999999999998</v>
          </cell>
          <cell r="AE710">
            <v>2.1362199999999998</v>
          </cell>
          <cell r="AU710">
            <v>0</v>
          </cell>
          <cell r="BV710">
            <v>3</v>
          </cell>
          <cell r="BW710">
            <v>3.0300000000000002</v>
          </cell>
          <cell r="BX710">
            <v>4</v>
          </cell>
          <cell r="BY710">
            <v>4.04</v>
          </cell>
          <cell r="CB710">
            <v>0.3</v>
          </cell>
          <cell r="CC710">
            <v>0.30299999999999999</v>
          </cell>
        </row>
        <row r="711">
          <cell r="A711" t="str">
            <v>833NP</v>
          </cell>
          <cell r="B711">
            <v>711</v>
          </cell>
          <cell r="C711" t="str">
            <v>Wood Half finish</v>
          </cell>
          <cell r="D711" t="str">
            <v>Plastic bristle</v>
          </cell>
          <cell r="E711" t="str">
            <v>Wire</v>
          </cell>
          <cell r="R711">
            <v>1</v>
          </cell>
          <cell r="S711">
            <v>1.01</v>
          </cell>
          <cell r="AB711">
            <v>1.6</v>
          </cell>
          <cell r="AC711">
            <v>1.6800000000000002</v>
          </cell>
          <cell r="AD711">
            <v>0.32</v>
          </cell>
          <cell r="AE711">
            <v>0.33600000000000002</v>
          </cell>
        </row>
        <row r="712">
          <cell r="A712" t="str">
            <v>834NP</v>
          </cell>
          <cell r="B712">
            <v>712</v>
          </cell>
          <cell r="C712" t="str">
            <v>Wood Half finish</v>
          </cell>
          <cell r="D712" t="str">
            <v>Plastic bristle</v>
          </cell>
          <cell r="E712" t="str">
            <v>Wire</v>
          </cell>
          <cell r="R712">
            <v>1</v>
          </cell>
          <cell r="S712">
            <v>1.01</v>
          </cell>
          <cell r="AB712">
            <v>1.4</v>
          </cell>
          <cell r="AC712">
            <v>1.47</v>
          </cell>
          <cell r="AD712">
            <v>0.36</v>
          </cell>
          <cell r="AE712">
            <v>0.378</v>
          </cell>
        </row>
        <row r="713">
          <cell r="A713" t="str">
            <v>356LY</v>
          </cell>
          <cell r="B713">
            <v>713</v>
          </cell>
          <cell r="C713" t="str">
            <v>Wood Half finish</v>
          </cell>
          <cell r="D713" t="str">
            <v>Plastic bristle</v>
          </cell>
          <cell r="E713" t="str">
            <v>Wire</v>
          </cell>
          <cell r="R713">
            <v>1</v>
          </cell>
          <cell r="S713">
            <v>1.01</v>
          </cell>
          <cell r="AB713">
            <v>9.92</v>
          </cell>
          <cell r="AC713">
            <v>10.217600000000001</v>
          </cell>
          <cell r="AD713">
            <v>2.3712</v>
          </cell>
          <cell r="AE713">
            <v>2.4423360000000001</v>
          </cell>
          <cell r="CB713">
            <v>4.2</v>
          </cell>
          <cell r="CC713">
            <v>21.7</v>
          </cell>
          <cell r="CD713">
            <v>4.2</v>
          </cell>
          <cell r="CE713">
            <v>21.7</v>
          </cell>
          <cell r="CF713">
            <v>4.2</v>
          </cell>
          <cell r="CG713">
            <v>21.7</v>
          </cell>
          <cell r="CH713">
            <v>4.2</v>
          </cell>
          <cell r="CI713">
            <v>304</v>
          </cell>
        </row>
        <row r="714">
          <cell r="A714">
            <v>357</v>
          </cell>
          <cell r="B714">
            <v>714</v>
          </cell>
          <cell r="C714" t="str">
            <v>Wood Half finish</v>
          </cell>
          <cell r="D714" t="str">
            <v>Plastic bristle</v>
          </cell>
          <cell r="E714" t="str">
            <v>Wire</v>
          </cell>
          <cell r="F714" t="str">
            <v>Epooxyresin</v>
          </cell>
          <cell r="G714" t="str">
            <v>Hardener</v>
          </cell>
          <cell r="H714" t="str">
            <v>PAINT</v>
          </cell>
          <cell r="I714" t="str">
            <v>SOFTENER</v>
          </cell>
          <cell r="R714">
            <v>1</v>
          </cell>
          <cell r="S714">
            <v>1.01</v>
          </cell>
          <cell r="AB714">
            <v>4.0999999999999996</v>
          </cell>
          <cell r="AC714">
            <v>4.2229999999999999</v>
          </cell>
          <cell r="AD714">
            <v>2.0202</v>
          </cell>
          <cell r="AE714">
            <v>2.0808059999999999</v>
          </cell>
          <cell r="AH714">
            <v>1.5617699999999999</v>
          </cell>
          <cell r="AI714">
            <v>1.5773876999999998</v>
          </cell>
          <cell r="AJ714">
            <v>0.15617699999999998</v>
          </cell>
          <cell r="AK714">
            <v>0.15773876999999997</v>
          </cell>
          <cell r="AU714">
            <v>0</v>
          </cell>
          <cell r="BV714">
            <v>3</v>
          </cell>
          <cell r="BW714">
            <v>3.0300000000000002</v>
          </cell>
          <cell r="BX714">
            <v>4</v>
          </cell>
          <cell r="BY714">
            <v>4.04</v>
          </cell>
          <cell r="CB714">
            <v>4</v>
          </cell>
          <cell r="CC714">
            <v>21.5</v>
          </cell>
          <cell r="CD714">
            <v>4</v>
          </cell>
          <cell r="CE714">
            <v>21.5</v>
          </cell>
          <cell r="CF714">
            <v>4</v>
          </cell>
          <cell r="CG714">
            <v>21.5</v>
          </cell>
          <cell r="CH714">
            <v>4</v>
          </cell>
          <cell r="CI714">
            <v>259</v>
          </cell>
        </row>
        <row r="715">
          <cell r="A715" t="str">
            <v>565HP</v>
          </cell>
          <cell r="B715">
            <v>715</v>
          </cell>
          <cell r="C715" t="str">
            <v>PLASTIC RAW MATERIAL</v>
          </cell>
          <cell r="D715" t="str">
            <v>Plastic Pin</v>
          </cell>
          <cell r="E715" t="str">
            <v>Epooxyresin</v>
          </cell>
          <cell r="F715" t="str">
            <v>Hardener</v>
          </cell>
          <cell r="G715" t="str">
            <v>Glue</v>
          </cell>
          <cell r="H715" t="str">
            <v>Cotton chip</v>
          </cell>
          <cell r="I715" t="str">
            <v>Basic Manesium Cacbonate</v>
          </cell>
          <cell r="J715" t="str">
            <v>Rubber Additive</v>
          </cell>
          <cell r="K715" t="str">
            <v>PIGMENT</v>
          </cell>
          <cell r="Z715">
            <v>8.5</v>
          </cell>
          <cell r="AA715">
            <v>8.7550000000000008</v>
          </cell>
          <cell r="AF715">
            <v>1</v>
          </cell>
          <cell r="AG715">
            <v>1.01</v>
          </cell>
          <cell r="AH715">
            <v>0.91600000000000004</v>
          </cell>
          <cell r="AI715">
            <v>0.92516000000000009</v>
          </cell>
          <cell r="AJ715">
            <v>9.1600000000000001E-2</v>
          </cell>
          <cell r="AK715">
            <v>9.2516000000000001E-2</v>
          </cell>
          <cell r="AR715">
            <v>42</v>
          </cell>
          <cell r="AS715">
            <v>42.84</v>
          </cell>
          <cell r="AT715">
            <v>0.8</v>
          </cell>
          <cell r="AU715">
            <v>0.81600000000000006</v>
          </cell>
          <cell r="AZ715">
            <v>4.4400000000000004</v>
          </cell>
          <cell r="BA715">
            <v>4.5288000000000004</v>
          </cell>
          <cell r="BB715">
            <v>10.06</v>
          </cell>
          <cell r="BC715">
            <v>10.261200000000001</v>
          </cell>
          <cell r="BD715">
            <v>0.29599999999999999</v>
          </cell>
          <cell r="BE715">
            <v>0.30191999999999997</v>
          </cell>
        </row>
        <row r="716">
          <cell r="A716" t="str">
            <v>564HP</v>
          </cell>
          <cell r="B716">
            <v>716</v>
          </cell>
          <cell r="C716" t="str">
            <v>PLASTIC RAW MATERIAL</v>
          </cell>
          <cell r="D716" t="str">
            <v>Plastic Pin</v>
          </cell>
          <cell r="E716" t="str">
            <v>Epooxyresin</v>
          </cell>
          <cell r="F716" t="str">
            <v>Hardener</v>
          </cell>
          <cell r="G716" t="str">
            <v>Glue</v>
          </cell>
          <cell r="H716" t="str">
            <v>Cotton chip</v>
          </cell>
          <cell r="I716" t="str">
            <v>Basic Manesium Cacbonate</v>
          </cell>
          <cell r="J716" t="str">
            <v>Rubber Additive</v>
          </cell>
          <cell r="K716" t="str">
            <v>PIGMENT</v>
          </cell>
          <cell r="Z716">
            <v>8.5</v>
          </cell>
          <cell r="AA716">
            <v>8.7550000000000008</v>
          </cell>
          <cell r="AF716">
            <v>1</v>
          </cell>
          <cell r="AG716">
            <v>1.01</v>
          </cell>
          <cell r="AH716">
            <v>0.68</v>
          </cell>
          <cell r="AI716">
            <v>0.68680000000000008</v>
          </cell>
          <cell r="AJ716">
            <v>6.8000000000000005E-2</v>
          </cell>
          <cell r="AK716">
            <v>6.8680000000000005E-2</v>
          </cell>
          <cell r="AR716">
            <v>22</v>
          </cell>
          <cell r="AS716">
            <v>22.44</v>
          </cell>
          <cell r="AT716">
            <v>0.6</v>
          </cell>
          <cell r="AU716">
            <v>0.61199999999999999</v>
          </cell>
          <cell r="AZ716">
            <v>2.1</v>
          </cell>
          <cell r="BA716">
            <v>2.1420000000000003</v>
          </cell>
          <cell r="BB716">
            <v>4.76</v>
          </cell>
          <cell r="BC716">
            <v>4.8552</v>
          </cell>
          <cell r="BD716">
            <v>0.14000000000000001</v>
          </cell>
          <cell r="BE716">
            <v>0.14280000000000001</v>
          </cell>
        </row>
        <row r="717">
          <cell r="A717" t="str">
            <v>364SPY</v>
          </cell>
          <cell r="B717">
            <v>717</v>
          </cell>
          <cell r="C717" t="str">
            <v>Wood Half finish</v>
          </cell>
          <cell r="D717" t="str">
            <v>Plastic bristle</v>
          </cell>
          <cell r="E717" t="str">
            <v>Wire</v>
          </cell>
          <cell r="F717" t="str">
            <v>Epooxyresin</v>
          </cell>
          <cell r="G717" t="str">
            <v>Hardener</v>
          </cell>
          <cell r="H717" t="str">
            <v>Alumtoue</v>
          </cell>
          <cell r="I717" t="str">
            <v>PLASTIC RAW MATERIAL</v>
          </cell>
          <cell r="J717" t="str">
            <v>PAINT</v>
          </cell>
          <cell r="K717" t="str">
            <v>SOFTENER</v>
          </cell>
          <cell r="L717" t="str">
            <v>CLAY</v>
          </cell>
          <cell r="R717">
            <v>1</v>
          </cell>
          <cell r="S717">
            <v>1.01</v>
          </cell>
          <cell r="AB717">
            <v>8.1999999999999993</v>
          </cell>
          <cell r="AC717">
            <v>8.4459999999999997</v>
          </cell>
          <cell r="AD717">
            <v>2.0202</v>
          </cell>
          <cell r="AE717">
            <v>2.0808059999999999</v>
          </cell>
          <cell r="AH717">
            <v>1.5617699999999999</v>
          </cell>
          <cell r="AI717">
            <v>1.5773876999999998</v>
          </cell>
          <cell r="AJ717">
            <v>0.15617699999999998</v>
          </cell>
          <cell r="AK717">
            <v>0.15773876999999997</v>
          </cell>
          <cell r="AN717">
            <v>1</v>
          </cell>
          <cell r="AO717">
            <v>1.01</v>
          </cell>
          <cell r="AR717">
            <v>0.5</v>
          </cell>
          <cell r="AS717">
            <v>0.51</v>
          </cell>
          <cell r="AU717">
            <v>0</v>
          </cell>
          <cell r="BV717">
            <v>3</v>
          </cell>
          <cell r="BW717">
            <v>3.0300000000000002</v>
          </cell>
          <cell r="BX717">
            <v>4</v>
          </cell>
          <cell r="BY717">
            <v>4.04</v>
          </cell>
          <cell r="CB717">
            <v>0.3</v>
          </cell>
          <cell r="CC717">
            <v>0.30299999999999999</v>
          </cell>
          <cell r="CD717">
            <v>4</v>
          </cell>
          <cell r="CE717">
            <v>21.5</v>
          </cell>
          <cell r="CF717">
            <v>4</v>
          </cell>
          <cell r="CG717">
            <v>21.5</v>
          </cell>
          <cell r="CH717">
            <v>4</v>
          </cell>
          <cell r="CI717">
            <v>259</v>
          </cell>
        </row>
        <row r="718">
          <cell r="A718" t="str">
            <v>285B</v>
          </cell>
          <cell r="B718">
            <v>718</v>
          </cell>
          <cell r="C718" t="str">
            <v>Wood Half finish</v>
          </cell>
          <cell r="R718">
            <v>2</v>
          </cell>
          <cell r="S718">
            <v>2.02</v>
          </cell>
        </row>
        <row r="719">
          <cell r="A719" t="str">
            <v>6067P</v>
          </cell>
          <cell r="B719">
            <v>719</v>
          </cell>
          <cell r="C719" t="str">
            <v>PLASTIC RAW MATERIAL</v>
          </cell>
          <cell r="D719" t="str">
            <v>Metal Pin</v>
          </cell>
          <cell r="E719" t="str">
            <v>Cotton chip</v>
          </cell>
          <cell r="F719" t="str">
            <v>Epooxyresin</v>
          </cell>
          <cell r="G719" t="str">
            <v>Hardener</v>
          </cell>
          <cell r="H719" t="str">
            <v>Glue</v>
          </cell>
          <cell r="I719" t="str">
            <v>Basic Manesium Cacbonate</v>
          </cell>
          <cell r="J719" t="str">
            <v>Rubber Additive</v>
          </cell>
          <cell r="K719" t="str">
            <v>PIGMENT</v>
          </cell>
          <cell r="L719" t="str">
            <v>STAINLESS STEEL</v>
          </cell>
          <cell r="P719">
            <v>1</v>
          </cell>
          <cell r="Q719">
            <v>1.01</v>
          </cell>
          <cell r="V719">
            <v>16.159496327387199</v>
          </cell>
          <cell r="W719">
            <v>16.644281217208814</v>
          </cell>
          <cell r="AB719" t="str">
            <v xml:space="preserve"> </v>
          </cell>
          <cell r="AF719">
            <v>1</v>
          </cell>
          <cell r="AG719">
            <v>1.01</v>
          </cell>
          <cell r="AH719">
            <v>0.92862</v>
          </cell>
          <cell r="AI719">
            <v>0.93790620000000002</v>
          </cell>
          <cell r="AJ719">
            <v>9.2862E-2</v>
          </cell>
          <cell r="AK719">
            <v>9.3790620000000005E-2</v>
          </cell>
          <cell r="AR719">
            <v>52.25</v>
          </cell>
          <cell r="AS719">
            <v>53.295000000000002</v>
          </cell>
          <cell r="AT719">
            <v>0.8</v>
          </cell>
          <cell r="AU719">
            <v>0.81600000000000006</v>
          </cell>
          <cell r="AZ719">
            <v>4.32</v>
          </cell>
          <cell r="BA719">
            <v>4.4064000000000005</v>
          </cell>
          <cell r="BB719">
            <v>9.7899999999999991</v>
          </cell>
          <cell r="BC719">
            <v>9.9857999999999993</v>
          </cell>
          <cell r="BD719">
            <v>0.28799999999999998</v>
          </cell>
          <cell r="BE719">
            <v>0.29375999999999997</v>
          </cell>
          <cell r="BH719">
            <v>12</v>
          </cell>
          <cell r="BI719">
            <v>12.24</v>
          </cell>
          <cell r="CB719">
            <v>6.6</v>
          </cell>
          <cell r="CC719">
            <v>21.4</v>
          </cell>
          <cell r="CD719">
            <v>6.6</v>
          </cell>
          <cell r="CE719">
            <v>21.4</v>
          </cell>
          <cell r="CF719">
            <v>6.6</v>
          </cell>
          <cell r="CG719">
            <v>21.4</v>
          </cell>
          <cell r="CH719">
            <v>2.9</v>
          </cell>
          <cell r="CJ719">
            <v>154</v>
          </cell>
          <cell r="CK719" t="str">
            <v xml:space="preserve"> </v>
          </cell>
          <cell r="CL719" t="str">
            <v xml:space="preserve"> </v>
          </cell>
          <cell r="CM719" t="str">
            <v xml:space="preserve"> </v>
          </cell>
          <cell r="CN719" t="str">
            <v xml:space="preserve"> </v>
          </cell>
          <cell r="CO719" t="str">
            <v xml:space="preserve"> </v>
          </cell>
          <cell r="CP719" t="str">
            <v xml:space="preserve"> </v>
          </cell>
          <cell r="CQ719" t="str">
            <v xml:space="preserve"> </v>
          </cell>
        </row>
        <row r="720">
          <cell r="A720" t="str">
            <v>69T</v>
          </cell>
          <cell r="B720">
            <v>720</v>
          </cell>
          <cell r="C720" t="str">
            <v>PLASTIC RAW MATERIAL</v>
          </cell>
          <cell r="D720" t="str">
            <v>Metal Pin</v>
          </cell>
          <cell r="E720" t="str">
            <v>Cotton chip</v>
          </cell>
          <cell r="F720" t="str">
            <v>Glue</v>
          </cell>
          <cell r="G720" t="str">
            <v>Basic Manesium Cacbonate</v>
          </cell>
          <cell r="H720" t="str">
            <v>Rubber Additive</v>
          </cell>
          <cell r="I720" t="str">
            <v>PIGMENT</v>
          </cell>
          <cell r="P720">
            <v>1</v>
          </cell>
          <cell r="Q720">
            <v>1.01</v>
          </cell>
          <cell r="V720">
            <v>16.72</v>
          </cell>
          <cell r="W720">
            <v>17.221599999999999</v>
          </cell>
          <cell r="AB720" t="str">
            <v xml:space="preserve"> </v>
          </cell>
          <cell r="AF720">
            <v>1</v>
          </cell>
          <cell r="AG720">
            <v>1.01</v>
          </cell>
          <cell r="AR720">
            <v>36.6</v>
          </cell>
          <cell r="AS720">
            <v>37.332000000000001</v>
          </cell>
          <cell r="AT720">
            <v>0.8</v>
          </cell>
          <cell r="AU720">
            <v>0.81600000000000006</v>
          </cell>
          <cell r="AZ720">
            <v>4.32</v>
          </cell>
          <cell r="BA720">
            <v>4.4064000000000005</v>
          </cell>
          <cell r="BB720">
            <v>9.7899999999999991</v>
          </cell>
          <cell r="BC720">
            <v>9.9857999999999993</v>
          </cell>
          <cell r="BD720">
            <v>0.28799999999999998</v>
          </cell>
          <cell r="BE720">
            <v>0.29375999999999997</v>
          </cell>
          <cell r="CB720">
            <v>6.6</v>
          </cell>
          <cell r="CC720">
            <v>21.4</v>
          </cell>
          <cell r="CD720">
            <v>6.6</v>
          </cell>
          <cell r="CE720">
            <v>21.4</v>
          </cell>
          <cell r="CF720">
            <v>6.6</v>
          </cell>
          <cell r="CG720">
            <v>21.4</v>
          </cell>
          <cell r="CH720">
            <v>2.9</v>
          </cell>
          <cell r="CJ720">
            <v>154</v>
          </cell>
          <cell r="CK720" t="str">
            <v xml:space="preserve"> </v>
          </cell>
          <cell r="CL720" t="str">
            <v xml:space="preserve"> </v>
          </cell>
          <cell r="CM720" t="str">
            <v xml:space="preserve"> </v>
          </cell>
          <cell r="CN720" t="str">
            <v xml:space="preserve"> </v>
          </cell>
          <cell r="CO720" t="str">
            <v xml:space="preserve"> </v>
          </cell>
          <cell r="CP720" t="str">
            <v xml:space="preserve"> </v>
          </cell>
          <cell r="CQ720" t="str">
            <v xml:space="preserve"> </v>
          </cell>
        </row>
        <row r="721">
          <cell r="A721" t="str">
            <v>6094KN</v>
          </cell>
          <cell r="B721">
            <v>721</v>
          </cell>
          <cell r="C721" t="str">
            <v>Plastic Half finish</v>
          </cell>
          <cell r="D721" t="str">
            <v>Metal Pin</v>
          </cell>
          <cell r="E721" t="str">
            <v>Cotton chip</v>
          </cell>
          <cell r="F721" t="str">
            <v>Epooxyresin</v>
          </cell>
          <cell r="G721" t="str">
            <v>Hardener</v>
          </cell>
          <cell r="H721" t="str">
            <v>Glue</v>
          </cell>
          <cell r="I721" t="str">
            <v>Basic Manesium Cacbonate</v>
          </cell>
          <cell r="J721" t="str">
            <v>Rubber Additive</v>
          </cell>
          <cell r="K721" t="str">
            <v>PIGMENT</v>
          </cell>
          <cell r="P721">
            <v>1</v>
          </cell>
          <cell r="Q721">
            <v>1.01</v>
          </cell>
          <cell r="V721">
            <v>16.159496327387199</v>
          </cell>
          <cell r="W721">
            <v>16.644281217208814</v>
          </cell>
          <cell r="AB721" t="str">
            <v xml:space="preserve"> </v>
          </cell>
          <cell r="AF721">
            <v>1</v>
          </cell>
          <cell r="AG721">
            <v>1.01</v>
          </cell>
          <cell r="AH721">
            <v>0.92862</v>
          </cell>
          <cell r="AI721">
            <v>0.93790620000000002</v>
          </cell>
          <cell r="AJ721">
            <v>9.2862E-2</v>
          </cell>
          <cell r="AK721">
            <v>9.3790620000000005E-2</v>
          </cell>
          <cell r="AT721">
            <v>0.8</v>
          </cell>
          <cell r="AU721">
            <v>0.81600000000000006</v>
          </cell>
          <cell r="AZ721">
            <v>4.32</v>
          </cell>
          <cell r="BA721">
            <v>4.4064000000000005</v>
          </cell>
          <cell r="BB721">
            <v>9.7899999999999991</v>
          </cell>
          <cell r="BC721">
            <v>9.9857999999999993</v>
          </cell>
          <cell r="BD721">
            <v>0.28799999999999998</v>
          </cell>
          <cell r="BE721">
            <v>0.29375999999999997</v>
          </cell>
          <cell r="CB721">
            <v>6.6</v>
          </cell>
          <cell r="CC721">
            <v>21.4</v>
          </cell>
          <cell r="CD721">
            <v>6.6</v>
          </cell>
          <cell r="CE721">
            <v>21.4</v>
          </cell>
          <cell r="CF721">
            <v>6.6</v>
          </cell>
          <cell r="CG721">
            <v>21.4</v>
          </cell>
          <cell r="CH721">
            <v>2.9</v>
          </cell>
          <cell r="CJ721">
            <v>154</v>
          </cell>
          <cell r="CK721" t="str">
            <v xml:space="preserve"> </v>
          </cell>
          <cell r="CL721" t="str">
            <v xml:space="preserve"> </v>
          </cell>
          <cell r="CM721" t="str">
            <v xml:space="preserve"> </v>
          </cell>
          <cell r="CN721" t="str">
            <v xml:space="preserve"> </v>
          </cell>
          <cell r="CO721" t="str">
            <v xml:space="preserve"> </v>
          </cell>
          <cell r="CP721" t="str">
            <v xml:space="preserve"> </v>
          </cell>
          <cell r="CQ721" t="str">
            <v xml:space="preserve"> </v>
          </cell>
        </row>
        <row r="722">
          <cell r="A722">
            <v>361</v>
          </cell>
          <cell r="B722">
            <v>722</v>
          </cell>
          <cell r="C722" t="str">
            <v>Wood Half finish</v>
          </cell>
          <cell r="D722" t="str">
            <v>Plastic bristle</v>
          </cell>
          <cell r="E722" t="str">
            <v>Boar Bristle</v>
          </cell>
          <cell r="F722" t="str">
            <v>Wire</v>
          </cell>
          <cell r="G722" t="str">
            <v>PAINT</v>
          </cell>
          <cell r="H722" t="str">
            <v>SOFTENER</v>
          </cell>
          <cell r="I722" t="str">
            <v>CLAY</v>
          </cell>
          <cell r="R722">
            <v>1</v>
          </cell>
          <cell r="S722">
            <v>1.01</v>
          </cell>
          <cell r="AB722">
            <v>5.6</v>
          </cell>
          <cell r="AC722">
            <v>5.88</v>
          </cell>
          <cell r="AD722">
            <v>1.89</v>
          </cell>
          <cell r="AE722">
            <v>1.9466999999999999</v>
          </cell>
          <cell r="AH722">
            <v>0.78</v>
          </cell>
          <cell r="AI722">
            <v>0.78780000000000006</v>
          </cell>
          <cell r="AJ722">
            <v>7.8E-2</v>
          </cell>
          <cell r="AK722">
            <v>7.8780000000000003E-2</v>
          </cell>
          <cell r="AL722">
            <v>3.15</v>
          </cell>
          <cell r="AM722">
            <v>3.3075000000000001</v>
          </cell>
          <cell r="BV722">
            <v>3</v>
          </cell>
          <cell r="BW722">
            <v>3.0300000000000002</v>
          </cell>
          <cell r="BX722">
            <v>4</v>
          </cell>
          <cell r="BY722">
            <v>4.04</v>
          </cell>
          <cell r="CB722">
            <v>0.3</v>
          </cell>
          <cell r="CC722">
            <v>0.30299999999999999</v>
          </cell>
        </row>
        <row r="723">
          <cell r="A723" t="str">
            <v>356PY</v>
          </cell>
          <cell r="B723">
            <v>723</v>
          </cell>
          <cell r="C723" t="str">
            <v>Wood Half finish M3</v>
          </cell>
          <cell r="D723" t="str">
            <v>Plastic bristle</v>
          </cell>
          <cell r="E723" t="str">
            <v>Wire</v>
          </cell>
          <cell r="F723" t="str">
            <v>Epooxyresin</v>
          </cell>
          <cell r="G723" t="str">
            <v>Hardener</v>
          </cell>
          <cell r="H723" t="str">
            <v>PAINT</v>
          </cell>
          <cell r="I723" t="str">
            <v>SOFTENER</v>
          </cell>
          <cell r="J723" t="str">
            <v>CLAY</v>
          </cell>
          <cell r="R723">
            <v>1</v>
          </cell>
          <cell r="S723">
            <v>1.01</v>
          </cell>
          <cell r="T723">
            <v>2.04E-4</v>
          </cell>
          <cell r="U723">
            <v>2.2440000000000001E-4</v>
          </cell>
          <cell r="AB723">
            <v>9.92</v>
          </cell>
          <cell r="AC723">
            <v>10.217600000000001</v>
          </cell>
          <cell r="AD723">
            <v>2.3712</v>
          </cell>
          <cell r="AE723">
            <v>2.4423360000000001</v>
          </cell>
          <cell r="AH723">
            <v>1.8331199999999999</v>
          </cell>
          <cell r="AI723">
            <v>1.8514511999999999</v>
          </cell>
          <cell r="AJ723">
            <v>0.18331199999999997</v>
          </cell>
          <cell r="AK723">
            <v>0.18514511999999997</v>
          </cell>
          <cell r="BV723">
            <v>3</v>
          </cell>
          <cell r="BW723">
            <v>3.0300000000000002</v>
          </cell>
          <cell r="BX723">
            <v>4</v>
          </cell>
          <cell r="BY723">
            <v>4.04</v>
          </cell>
          <cell r="CB723">
            <v>0.3</v>
          </cell>
          <cell r="CC723">
            <v>0.30299999999999999</v>
          </cell>
          <cell r="CD723">
            <v>4.2</v>
          </cell>
          <cell r="CE723">
            <v>21.7</v>
          </cell>
          <cell r="CF723">
            <v>4.2</v>
          </cell>
          <cell r="CG723">
            <v>21.7</v>
          </cell>
          <cell r="CH723">
            <v>4.2</v>
          </cell>
          <cell r="CI723">
            <v>304</v>
          </cell>
        </row>
        <row r="724">
          <cell r="A724" t="str">
            <v>631W</v>
          </cell>
          <cell r="B724">
            <v>724</v>
          </cell>
          <cell r="C724" t="str">
            <v>PLASTIC RAW MATERIAL</v>
          </cell>
          <cell r="D724" t="str">
            <v>Plastic bristle</v>
          </cell>
          <cell r="E724" t="str">
            <v>Plastic Circle</v>
          </cell>
          <cell r="F724" t="str">
            <v>Cotton chip</v>
          </cell>
          <cell r="G724" t="str">
            <v>Glue</v>
          </cell>
          <cell r="H724" t="str">
            <v>Basic Manesium Cacbonate</v>
          </cell>
          <cell r="I724" t="str">
            <v>Rubber Additive</v>
          </cell>
          <cell r="J724" t="str">
            <v>PIGMENT</v>
          </cell>
          <cell r="P724">
            <v>1</v>
          </cell>
          <cell r="Q724">
            <v>1.01</v>
          </cell>
          <cell r="AB724">
            <v>4.91</v>
          </cell>
          <cell r="AC724">
            <v>5.0573000000000006</v>
          </cell>
          <cell r="AF724">
            <v>1</v>
          </cell>
          <cell r="AG724">
            <v>1.01</v>
          </cell>
          <cell r="AH724" t="str">
            <v xml:space="preserve"> </v>
          </cell>
          <cell r="AR724">
            <v>27.8</v>
          </cell>
          <cell r="AS724">
            <v>28.356000000000002</v>
          </cell>
          <cell r="AT724">
            <v>0.8</v>
          </cell>
          <cell r="AU724">
            <v>0.81600000000000006</v>
          </cell>
          <cell r="AX724">
            <v>1</v>
          </cell>
          <cell r="AY724">
            <v>1.01</v>
          </cell>
          <cell r="AZ724">
            <v>2.5499999999999998</v>
          </cell>
          <cell r="BA724">
            <v>2.601</v>
          </cell>
          <cell r="BB724">
            <v>5.78</v>
          </cell>
          <cell r="BC724">
            <v>5.8956</v>
          </cell>
          <cell r="BD724">
            <v>0.17</v>
          </cell>
          <cell r="BE724">
            <v>0.17340000000000003</v>
          </cell>
          <cell r="BL724">
            <v>1</v>
          </cell>
          <cell r="BM724">
            <v>1.01</v>
          </cell>
          <cell r="CB724">
            <v>6.5</v>
          </cell>
          <cell r="CC724">
            <v>22</v>
          </cell>
          <cell r="CD724">
            <v>6.5</v>
          </cell>
          <cell r="CE724">
            <v>22</v>
          </cell>
          <cell r="CF724">
            <v>6.5</v>
          </cell>
          <cell r="CG724">
            <v>22</v>
          </cell>
          <cell r="CH724">
            <v>2.6</v>
          </cell>
          <cell r="CI724">
            <v>165</v>
          </cell>
          <cell r="CJ724" t="str">
            <v xml:space="preserve"> </v>
          </cell>
          <cell r="CK724" t="str">
            <v xml:space="preserve"> </v>
          </cell>
          <cell r="CL724" t="str">
            <v xml:space="preserve"> </v>
          </cell>
          <cell r="CM724" t="str">
            <v xml:space="preserve"> </v>
          </cell>
          <cell r="CN724" t="str">
            <v xml:space="preserve"> </v>
          </cell>
          <cell r="CO724" t="str">
            <v xml:space="preserve"> </v>
          </cell>
          <cell r="CP724" t="str">
            <v xml:space="preserve"> </v>
          </cell>
          <cell r="CQ724" t="str">
            <v xml:space="preserve"> </v>
          </cell>
        </row>
        <row r="725">
          <cell r="A725" t="str">
            <v>302T</v>
          </cell>
          <cell r="B725">
            <v>725</v>
          </cell>
          <cell r="C725" t="str">
            <v>Wood Half finish</v>
          </cell>
          <cell r="D725" t="str">
            <v>Metal Pin</v>
          </cell>
          <cell r="E725" t="str">
            <v>Cotton chip</v>
          </cell>
          <cell r="F725" t="str">
            <v>Glue</v>
          </cell>
          <cell r="G725" t="str">
            <v>Basic Manesium Cacbonate</v>
          </cell>
          <cell r="H725" t="str">
            <v>Rubber Additive</v>
          </cell>
          <cell r="I725" t="str">
            <v>PIGMENT</v>
          </cell>
          <cell r="R725">
            <v>1</v>
          </cell>
          <cell r="S725">
            <v>1.01</v>
          </cell>
          <cell r="V725">
            <v>16.369359916054563</v>
          </cell>
          <cell r="W725">
            <v>16.8604407135362</v>
          </cell>
          <cell r="AB725" t="str">
            <v xml:space="preserve"> </v>
          </cell>
          <cell r="AF725">
            <v>1</v>
          </cell>
          <cell r="AG725">
            <v>1.01</v>
          </cell>
          <cell r="AT725">
            <v>0.8</v>
          </cell>
          <cell r="AU725">
            <v>0.81600000000000006</v>
          </cell>
          <cell r="AZ725">
            <v>4.38</v>
          </cell>
          <cell r="BA725">
            <v>4.4676</v>
          </cell>
          <cell r="BB725">
            <v>9.9</v>
          </cell>
          <cell r="BC725">
            <v>10.098000000000001</v>
          </cell>
          <cell r="BD725">
            <v>0.3</v>
          </cell>
          <cell r="BE725">
            <v>0.30599999999999999</v>
          </cell>
          <cell r="CB725">
            <v>6</v>
          </cell>
          <cell r="CC725">
            <v>22</v>
          </cell>
          <cell r="CD725">
            <v>6</v>
          </cell>
          <cell r="CE725">
            <v>22</v>
          </cell>
          <cell r="CF725">
            <v>6</v>
          </cell>
          <cell r="CG725">
            <v>22</v>
          </cell>
          <cell r="CH725">
            <v>3.5</v>
          </cell>
          <cell r="CJ725">
            <v>156</v>
          </cell>
          <cell r="CK725" t="str">
            <v xml:space="preserve"> </v>
          </cell>
          <cell r="CL725" t="str">
            <v xml:space="preserve"> </v>
          </cell>
          <cell r="CM725" t="str">
            <v xml:space="preserve"> </v>
          </cell>
          <cell r="CN725" t="str">
            <v xml:space="preserve"> </v>
          </cell>
          <cell r="CO725" t="str">
            <v xml:space="preserve"> </v>
          </cell>
          <cell r="CP725" t="str">
            <v xml:space="preserve"> </v>
          </cell>
          <cell r="CQ725" t="str">
            <v xml:space="preserve"> </v>
          </cell>
        </row>
        <row r="726">
          <cell r="A726" t="str">
            <v>762P</v>
          </cell>
          <cell r="B726">
            <v>726</v>
          </cell>
          <cell r="C726" t="str">
            <v>Wood Half finish</v>
          </cell>
          <cell r="D726" t="str">
            <v>Plastic bristle</v>
          </cell>
          <cell r="E726" t="str">
            <v>Wire</v>
          </cell>
          <cell r="F726" t="str">
            <v>Epooxyresin</v>
          </cell>
          <cell r="G726" t="str">
            <v>Hardener</v>
          </cell>
          <cell r="H726" t="str">
            <v>PAINT</v>
          </cell>
          <cell r="I726" t="str">
            <v>SOFTENER</v>
          </cell>
          <cell r="R726">
            <v>1</v>
          </cell>
          <cell r="S726">
            <v>1.01</v>
          </cell>
          <cell r="AB726">
            <v>1.2</v>
          </cell>
          <cell r="AC726">
            <v>1.26</v>
          </cell>
          <cell r="AD726">
            <v>1</v>
          </cell>
          <cell r="AE726">
            <v>1.03</v>
          </cell>
          <cell r="AH726">
            <v>1.34</v>
          </cell>
          <cell r="AI726">
            <v>1.3534000000000002</v>
          </cell>
          <cell r="AJ726">
            <v>0.13400000000000001</v>
          </cell>
          <cell r="AK726">
            <v>0.13534000000000002</v>
          </cell>
          <cell r="BV726">
            <v>3</v>
          </cell>
          <cell r="BW726">
            <v>3.0300000000000002</v>
          </cell>
          <cell r="BX726">
            <v>4</v>
          </cell>
          <cell r="BY726">
            <v>4.04</v>
          </cell>
        </row>
        <row r="727">
          <cell r="A727" t="str">
            <v>3879P</v>
          </cell>
          <cell r="B727">
            <v>727</v>
          </cell>
          <cell r="C727" t="str">
            <v>Wood Half finish</v>
          </cell>
          <cell r="D727" t="str">
            <v>Metal Pin</v>
          </cell>
          <cell r="E727" t="str">
            <v>Cotton chip</v>
          </cell>
          <cell r="F727" t="str">
            <v>Epooxyresin</v>
          </cell>
          <cell r="G727" t="str">
            <v>Hardener</v>
          </cell>
          <cell r="H727" t="str">
            <v>Glue</v>
          </cell>
          <cell r="I727" t="str">
            <v>Basic Manesium Cacbonate</v>
          </cell>
          <cell r="J727" t="str">
            <v>Rubber Additive</v>
          </cell>
          <cell r="K727" t="str">
            <v>PIGMENT</v>
          </cell>
          <cell r="R727">
            <v>2</v>
          </cell>
          <cell r="S727">
            <v>2.02</v>
          </cell>
          <cell r="V727">
            <v>16.159496327387199</v>
          </cell>
          <cell r="W727">
            <v>16.644281217208814</v>
          </cell>
          <cell r="AB727" t="str">
            <v xml:space="preserve"> </v>
          </cell>
          <cell r="AF727">
            <v>1</v>
          </cell>
          <cell r="AG727">
            <v>1.01</v>
          </cell>
          <cell r="AH727">
            <v>0.92862</v>
          </cell>
          <cell r="AI727">
            <v>0.93790620000000002</v>
          </cell>
          <cell r="AJ727">
            <v>9.2862E-2</v>
          </cell>
          <cell r="AK727">
            <v>9.3790620000000005E-2</v>
          </cell>
          <cell r="AT727">
            <v>0.8</v>
          </cell>
          <cell r="AU727">
            <v>0.81600000000000006</v>
          </cell>
          <cell r="AZ727">
            <v>4.32</v>
          </cell>
          <cell r="BA727">
            <v>4.4064000000000005</v>
          </cell>
          <cell r="BB727">
            <v>9.7899999999999991</v>
          </cell>
          <cell r="BC727">
            <v>9.9857999999999993</v>
          </cell>
          <cell r="BD727">
            <v>0.28799999999999998</v>
          </cell>
          <cell r="BE727">
            <v>0.29375999999999997</v>
          </cell>
          <cell r="BL727">
            <v>1</v>
          </cell>
          <cell r="BM727">
            <v>1.01</v>
          </cell>
          <cell r="BR727">
            <v>6.6</v>
          </cell>
          <cell r="BS727">
            <v>21.4</v>
          </cell>
          <cell r="BT727">
            <v>2.9</v>
          </cell>
          <cell r="CB727">
            <v>154</v>
          </cell>
          <cell r="CD727">
            <v>154</v>
          </cell>
          <cell r="CF727">
            <v>154</v>
          </cell>
          <cell r="CG727" t="str">
            <v xml:space="preserve"> </v>
          </cell>
          <cell r="CH727" t="str">
            <v xml:space="preserve"> </v>
          </cell>
          <cell r="CI727" t="str">
            <v xml:space="preserve"> </v>
          </cell>
          <cell r="CJ727" t="str">
            <v xml:space="preserve"> </v>
          </cell>
          <cell r="CK727" t="str">
            <v xml:space="preserve"> </v>
          </cell>
          <cell r="CL727" t="str">
            <v xml:space="preserve"> </v>
          </cell>
          <cell r="CM727" t="str">
            <v xml:space="preserve"> </v>
          </cell>
          <cell r="CN727" t="str">
            <v xml:space="preserve"> </v>
          </cell>
          <cell r="CO727" t="str">
            <v xml:space="preserve"> </v>
          </cell>
          <cell r="CP727" t="str">
            <v xml:space="preserve"> </v>
          </cell>
          <cell r="CQ727" t="str">
            <v xml:space="preserve"> </v>
          </cell>
        </row>
        <row r="728">
          <cell r="A728" t="str">
            <v>3029P</v>
          </cell>
          <cell r="B728">
            <v>728</v>
          </cell>
          <cell r="C728" t="str">
            <v>Wood Half finish</v>
          </cell>
          <cell r="D728" t="str">
            <v>Metal Pin</v>
          </cell>
          <cell r="E728" t="str">
            <v>Cotton chip</v>
          </cell>
          <cell r="F728" t="str">
            <v>Foam  grip</v>
          </cell>
          <cell r="G728" t="str">
            <v>Epooxyresin</v>
          </cell>
          <cell r="H728" t="str">
            <v>Hardener</v>
          </cell>
          <cell r="I728" t="str">
            <v>Glue</v>
          </cell>
          <cell r="J728" t="str">
            <v>Basic Manesium Cacbonate</v>
          </cell>
          <cell r="K728" t="str">
            <v>Rubber Additive</v>
          </cell>
          <cell r="L728" t="str">
            <v>PIGMENT</v>
          </cell>
          <cell r="M728" t="str">
            <v>PAINT</v>
          </cell>
          <cell r="N728" t="str">
            <v>SOFTENER</v>
          </cell>
          <cell r="O728" t="str">
            <v>CLAY</v>
          </cell>
          <cell r="R728">
            <v>2</v>
          </cell>
          <cell r="S728">
            <v>2.02</v>
          </cell>
          <cell r="V728">
            <v>16.159496327387199</v>
          </cell>
          <cell r="W728">
            <v>16.644281217208814</v>
          </cell>
          <cell r="AF728">
            <v>1</v>
          </cell>
          <cell r="AG728">
            <v>1.01</v>
          </cell>
          <cell r="AH728">
            <v>0.92862</v>
          </cell>
          <cell r="AI728">
            <v>0.93790620000000002</v>
          </cell>
          <cell r="AJ728">
            <v>9.2862E-2</v>
          </cell>
          <cell r="AK728">
            <v>9.3790620000000005E-2</v>
          </cell>
          <cell r="AP728">
            <v>1</v>
          </cell>
          <cell r="AQ728">
            <v>1.01</v>
          </cell>
          <cell r="AT728">
            <v>0.7</v>
          </cell>
          <cell r="AU728">
            <v>0.71399999999999997</v>
          </cell>
          <cell r="AZ728">
            <v>2.5499999999999998</v>
          </cell>
          <cell r="BA728">
            <v>2.601</v>
          </cell>
          <cell r="BB728">
            <v>5.78</v>
          </cell>
          <cell r="BC728">
            <v>5.8956</v>
          </cell>
          <cell r="BD728">
            <v>0.17</v>
          </cell>
          <cell r="BE728">
            <v>0.17340000000000003</v>
          </cell>
          <cell r="BR728">
            <v>4</v>
          </cell>
          <cell r="BS728">
            <v>22</v>
          </cell>
          <cell r="BT728">
            <v>3</v>
          </cell>
          <cell r="BV728">
            <v>3</v>
          </cell>
          <cell r="BW728">
            <v>3.0300000000000002</v>
          </cell>
          <cell r="BX728">
            <v>4</v>
          </cell>
          <cell r="BY728">
            <v>4.04</v>
          </cell>
          <cell r="CB728">
            <v>0.3</v>
          </cell>
          <cell r="CC728">
            <v>0.30299999999999999</v>
          </cell>
          <cell r="CD728">
            <v>116</v>
          </cell>
          <cell r="CF728">
            <v>116</v>
          </cell>
        </row>
        <row r="729">
          <cell r="A729">
            <v>366</v>
          </cell>
          <cell r="B729">
            <v>729</v>
          </cell>
          <cell r="C729" t="str">
            <v>Wood Half finish</v>
          </cell>
          <cell r="D729" t="str">
            <v>Boar Bristle</v>
          </cell>
          <cell r="E729" t="str">
            <v>Wire</v>
          </cell>
          <cell r="F729" t="str">
            <v>PAINT</v>
          </cell>
          <cell r="G729" t="str">
            <v>SOFTENER</v>
          </cell>
          <cell r="R729">
            <v>1</v>
          </cell>
          <cell r="S729">
            <v>1.01</v>
          </cell>
          <cell r="AD729">
            <v>0.9</v>
          </cell>
          <cell r="AE729">
            <v>0.92700000000000005</v>
          </cell>
          <cell r="AL729">
            <v>6</v>
          </cell>
          <cell r="AM729">
            <v>6.3000000000000007</v>
          </cell>
          <cell r="BV729">
            <v>3</v>
          </cell>
          <cell r="BW729">
            <v>3.0300000000000002</v>
          </cell>
          <cell r="BX729">
            <v>4</v>
          </cell>
          <cell r="BY729">
            <v>4.04</v>
          </cell>
        </row>
        <row r="730">
          <cell r="A730">
            <v>356</v>
          </cell>
          <cell r="B730">
            <v>730</v>
          </cell>
          <cell r="C730" t="str">
            <v>Wood Half finish M3</v>
          </cell>
          <cell r="D730" t="str">
            <v>Plastic bristle</v>
          </cell>
          <cell r="E730" t="str">
            <v>Boar Bristle</v>
          </cell>
          <cell r="F730" t="str">
            <v>Wire</v>
          </cell>
          <cell r="G730" t="str">
            <v>PAINT</v>
          </cell>
          <cell r="H730" t="str">
            <v>SOFTENER</v>
          </cell>
          <cell r="I730" t="str">
            <v>CLAY</v>
          </cell>
          <cell r="R730">
            <v>1</v>
          </cell>
          <cell r="S730">
            <v>1.01</v>
          </cell>
          <cell r="T730">
            <v>2.04E-4</v>
          </cell>
          <cell r="U730">
            <v>2.2440000000000001E-4</v>
          </cell>
          <cell r="AB730">
            <v>3.25</v>
          </cell>
          <cell r="AC730">
            <v>3.3475000000000001</v>
          </cell>
          <cell r="AD730">
            <v>0.9</v>
          </cell>
          <cell r="AE730">
            <v>0.92700000000000005</v>
          </cell>
          <cell r="AL730">
            <v>4.8600000000000003</v>
          </cell>
          <cell r="AM730">
            <v>5.1030000000000006</v>
          </cell>
          <cell r="BV730">
            <v>3</v>
          </cell>
          <cell r="BW730">
            <v>3.0300000000000002</v>
          </cell>
          <cell r="BX730">
            <v>4</v>
          </cell>
          <cell r="BY730">
            <v>4.04</v>
          </cell>
          <cell r="CB730">
            <v>0.3</v>
          </cell>
          <cell r="CC730">
            <v>0.30299999999999999</v>
          </cell>
        </row>
        <row r="731">
          <cell r="A731">
            <v>725</v>
          </cell>
          <cell r="B731">
            <v>731</v>
          </cell>
          <cell r="C731" t="str">
            <v>Wood Half finish</v>
          </cell>
          <cell r="D731" t="str">
            <v>Plastic bristle</v>
          </cell>
          <cell r="E731" t="str">
            <v>Boar Bristle</v>
          </cell>
          <cell r="F731" t="str">
            <v>Wire</v>
          </cell>
          <cell r="G731" t="str">
            <v>PAINT</v>
          </cell>
          <cell r="H731" t="str">
            <v>SOFTENER</v>
          </cell>
          <cell r="I731" t="str">
            <v>CLAY</v>
          </cell>
          <cell r="R731">
            <v>1</v>
          </cell>
          <cell r="S731">
            <v>1.01</v>
          </cell>
          <cell r="AB731">
            <v>9.92</v>
          </cell>
          <cell r="AC731">
            <v>10.217600000000001</v>
          </cell>
          <cell r="AD731">
            <v>2.3712</v>
          </cell>
          <cell r="AE731">
            <v>2.4423360000000001</v>
          </cell>
          <cell r="AL731">
            <v>5.2</v>
          </cell>
          <cell r="AM731">
            <v>0.26</v>
          </cell>
          <cell r="BV731">
            <v>3</v>
          </cell>
          <cell r="BW731">
            <v>3.0300000000000002</v>
          </cell>
          <cell r="BX731">
            <v>4</v>
          </cell>
          <cell r="BY731">
            <v>4.04</v>
          </cell>
          <cell r="CB731">
            <v>0.3</v>
          </cell>
          <cell r="CC731">
            <v>0.30299999999999999</v>
          </cell>
          <cell r="CD731">
            <v>4.2</v>
          </cell>
          <cell r="CE731">
            <v>21.7</v>
          </cell>
          <cell r="CF731">
            <v>4.2</v>
          </cell>
          <cell r="CG731">
            <v>21.7</v>
          </cell>
          <cell r="CH731">
            <v>4.2</v>
          </cell>
          <cell r="CI731">
            <v>304</v>
          </cell>
        </row>
        <row r="732">
          <cell r="A732" t="str">
            <v>292-1</v>
          </cell>
          <cell r="B732">
            <v>732</v>
          </cell>
          <cell r="C732" t="str">
            <v>Wood Half finish</v>
          </cell>
          <cell r="D732" t="str">
            <v>PAINT</v>
          </cell>
          <cell r="E732" t="str">
            <v>SOFTENER</v>
          </cell>
          <cell r="R732">
            <v>1</v>
          </cell>
          <cell r="S732">
            <v>1.01</v>
          </cell>
          <cell r="BV732">
            <v>3</v>
          </cell>
          <cell r="BW732">
            <v>3.0300000000000002</v>
          </cell>
          <cell r="BX732">
            <v>4</v>
          </cell>
          <cell r="BY732">
            <v>4.04</v>
          </cell>
        </row>
        <row r="733">
          <cell r="A733" t="str">
            <v>291-1</v>
          </cell>
          <cell r="B733">
            <v>733</v>
          </cell>
          <cell r="C733" t="str">
            <v>Wood Half finish</v>
          </cell>
          <cell r="D733" t="str">
            <v>PAINT</v>
          </cell>
          <cell r="E733" t="str">
            <v>SOFTENER</v>
          </cell>
          <cell r="R733">
            <v>1</v>
          </cell>
          <cell r="S733">
            <v>1.01</v>
          </cell>
          <cell r="BV733">
            <v>3</v>
          </cell>
          <cell r="BW733">
            <v>3.0300000000000002</v>
          </cell>
          <cell r="BX733">
            <v>4</v>
          </cell>
          <cell r="BY733">
            <v>4.04</v>
          </cell>
        </row>
        <row r="734">
          <cell r="A734" t="str">
            <v>387AT</v>
          </cell>
          <cell r="B734">
            <v>734</v>
          </cell>
          <cell r="C734" t="str">
            <v>Wood Half finish</v>
          </cell>
          <cell r="D734" t="str">
            <v>Metal Pin</v>
          </cell>
          <cell r="E734" t="str">
            <v>Cotton chip</v>
          </cell>
          <cell r="F734" t="str">
            <v>Glue</v>
          </cell>
          <cell r="G734" t="str">
            <v>Basic Manesium Cacbonate</v>
          </cell>
          <cell r="H734" t="str">
            <v>Rubber Additive</v>
          </cell>
          <cell r="I734" t="str">
            <v>PIGMENT</v>
          </cell>
          <cell r="J734" t="str">
            <v>PAINT</v>
          </cell>
          <cell r="K734" t="str">
            <v>SOFTENER</v>
          </cell>
          <cell r="R734">
            <v>2</v>
          </cell>
          <cell r="S734">
            <v>2.02</v>
          </cell>
          <cell r="V734">
            <v>12.18</v>
          </cell>
          <cell r="W734">
            <v>12.545400000000001</v>
          </cell>
          <cell r="AF734">
            <v>1</v>
          </cell>
          <cell r="AG734">
            <v>1.01</v>
          </cell>
          <cell r="AT734">
            <v>0.7</v>
          </cell>
          <cell r="AU734">
            <v>0.71399999999999997</v>
          </cell>
          <cell r="AZ734">
            <v>2.5499999999999998</v>
          </cell>
          <cell r="BA734">
            <v>2.601</v>
          </cell>
          <cell r="BB734">
            <v>5.78</v>
          </cell>
          <cell r="BC734">
            <v>5.8956</v>
          </cell>
          <cell r="BD734">
            <v>0.17</v>
          </cell>
          <cell r="BE734">
            <v>0.17340000000000003</v>
          </cell>
          <cell r="BV734">
            <v>3</v>
          </cell>
          <cell r="BW734">
            <v>3.0300000000000002</v>
          </cell>
          <cell r="BX734">
            <v>4</v>
          </cell>
          <cell r="BY734">
            <v>4.04</v>
          </cell>
          <cell r="CB734">
            <v>4</v>
          </cell>
          <cell r="CC734">
            <v>22</v>
          </cell>
          <cell r="CD734">
            <v>4</v>
          </cell>
          <cell r="CE734">
            <v>22</v>
          </cell>
          <cell r="CF734">
            <v>4</v>
          </cell>
          <cell r="CG734">
            <v>22</v>
          </cell>
          <cell r="CH734">
            <v>3</v>
          </cell>
          <cell r="CJ734">
            <v>116</v>
          </cell>
        </row>
        <row r="735">
          <cell r="A735">
            <v>805</v>
          </cell>
          <cell r="B735">
            <v>735</v>
          </cell>
          <cell r="C735" t="str">
            <v>Wood Half finish</v>
          </cell>
          <cell r="D735" t="str">
            <v>Plastic bristle</v>
          </cell>
          <cell r="E735" t="str">
            <v>Boar Bristle</v>
          </cell>
          <cell r="F735" t="str">
            <v>Wire</v>
          </cell>
          <cell r="G735" t="str">
            <v>PAINT</v>
          </cell>
          <cell r="H735" t="str">
            <v>SOFTENER</v>
          </cell>
          <cell r="R735">
            <v>1</v>
          </cell>
          <cell r="S735">
            <v>1.01</v>
          </cell>
          <cell r="AB735">
            <v>1.48</v>
          </cell>
          <cell r="AC735">
            <v>1.5244</v>
          </cell>
          <cell r="AD735">
            <v>0.42120000000000002</v>
          </cell>
          <cell r="AE735">
            <v>0.43383600000000005</v>
          </cell>
          <cell r="AL735">
            <v>2.2200000000000002</v>
          </cell>
          <cell r="AM735">
            <v>2.3310000000000004</v>
          </cell>
          <cell r="BV735">
            <v>3</v>
          </cell>
          <cell r="BW735">
            <v>3.0300000000000002</v>
          </cell>
          <cell r="BX735">
            <v>4</v>
          </cell>
          <cell r="BY735">
            <v>4.04</v>
          </cell>
          <cell r="CF735">
            <v>54</v>
          </cell>
          <cell r="CH735">
            <v>54</v>
          </cell>
          <cell r="CJ735">
            <v>54</v>
          </cell>
        </row>
        <row r="736">
          <cell r="A736" t="str">
            <v>306ME</v>
          </cell>
          <cell r="B736">
            <v>736</v>
          </cell>
          <cell r="C736" t="str">
            <v>Wood Half finish</v>
          </cell>
          <cell r="D736" t="str">
            <v>Wood  Pin</v>
          </cell>
          <cell r="E736" t="str">
            <v>Cotton chip</v>
          </cell>
          <cell r="F736" t="str">
            <v>Glue</v>
          </cell>
          <cell r="G736" t="str">
            <v>Basic Manesium Cacbonate</v>
          </cell>
          <cell r="H736" t="str">
            <v>Rubber Additive</v>
          </cell>
          <cell r="I736" t="str">
            <v>PIGMENT</v>
          </cell>
          <cell r="J736" t="str">
            <v>SOFTENER</v>
          </cell>
          <cell r="K736" t="str">
            <v>PAINT</v>
          </cell>
          <cell r="R736">
            <v>1</v>
          </cell>
          <cell r="S736">
            <v>1.01</v>
          </cell>
          <cell r="X736">
            <v>12.27</v>
          </cell>
          <cell r="Y736">
            <v>12.5154</v>
          </cell>
          <cell r="AF736">
            <v>1</v>
          </cell>
          <cell r="AG736">
            <v>1.01</v>
          </cell>
          <cell r="AT736">
            <v>0.82</v>
          </cell>
          <cell r="AU736">
            <v>0.83639999999999992</v>
          </cell>
          <cell r="AZ736">
            <v>3</v>
          </cell>
          <cell r="BA736">
            <v>3.06</v>
          </cell>
          <cell r="BB736">
            <v>0.23</v>
          </cell>
          <cell r="BC736">
            <v>0.2346</v>
          </cell>
          <cell r="BD736">
            <v>7.11</v>
          </cell>
          <cell r="BE736">
            <v>7.2522000000000002</v>
          </cell>
          <cell r="BV736">
            <v>3</v>
          </cell>
          <cell r="BW736">
            <v>3.0300000000000002</v>
          </cell>
          <cell r="BX736">
            <v>4</v>
          </cell>
          <cell r="BY736">
            <v>4.04</v>
          </cell>
          <cell r="CF736">
            <v>55</v>
          </cell>
          <cell r="CH736">
            <v>55</v>
          </cell>
          <cell r="CJ736">
            <v>55</v>
          </cell>
        </row>
        <row r="737">
          <cell r="A737" t="str">
            <v>131P</v>
          </cell>
          <cell r="B737">
            <v>737</v>
          </cell>
          <cell r="C737" t="str">
            <v>Plastic Half finish</v>
          </cell>
          <cell r="D737" t="str">
            <v>Plastic Circle</v>
          </cell>
          <cell r="E737" t="str">
            <v>Metal Pin</v>
          </cell>
          <cell r="F737" t="str">
            <v>Cotton chip</v>
          </cell>
          <cell r="G737" t="str">
            <v>Epooxyresin</v>
          </cell>
          <cell r="H737" t="str">
            <v>Hardener</v>
          </cell>
          <cell r="I737" t="str">
            <v>Glue</v>
          </cell>
          <cell r="J737" t="str">
            <v>Basic Manesium Cacbonate</v>
          </cell>
          <cell r="K737" t="str">
            <v>Rubber Additive</v>
          </cell>
          <cell r="L737" t="str">
            <v>PIGMENT</v>
          </cell>
          <cell r="P737">
            <v>1</v>
          </cell>
          <cell r="Q737">
            <v>1.01</v>
          </cell>
          <cell r="V737">
            <v>16.159496327387199</v>
          </cell>
          <cell r="W737">
            <v>16.644281217208814</v>
          </cell>
          <cell r="AF737">
            <v>1</v>
          </cell>
          <cell r="AG737">
            <v>1.01</v>
          </cell>
          <cell r="AH737">
            <v>0.66932999999999998</v>
          </cell>
          <cell r="AI737">
            <v>0.67602329999999999</v>
          </cell>
          <cell r="AJ737">
            <v>6.6932999999999993E-2</v>
          </cell>
          <cell r="AK737">
            <v>6.7602329999999988E-2</v>
          </cell>
          <cell r="AT737">
            <v>0.7</v>
          </cell>
          <cell r="AU737">
            <v>0.71399999999999997</v>
          </cell>
          <cell r="AZ737">
            <v>2.76</v>
          </cell>
          <cell r="BA737">
            <v>2.8151999999999999</v>
          </cell>
          <cell r="BB737">
            <v>6.26</v>
          </cell>
          <cell r="BC737">
            <v>6.3852000000000002</v>
          </cell>
          <cell r="BD737">
            <v>0.18</v>
          </cell>
          <cell r="BE737">
            <v>0.18359999999999999</v>
          </cell>
          <cell r="BL737">
            <v>1</v>
          </cell>
          <cell r="BM737">
            <v>1.01</v>
          </cell>
          <cell r="CB737">
            <v>6.3</v>
          </cell>
          <cell r="CC737">
            <v>21.5</v>
          </cell>
          <cell r="CD737">
            <v>6.3</v>
          </cell>
          <cell r="CE737">
            <v>21.5</v>
          </cell>
          <cell r="CF737">
            <v>6.3</v>
          </cell>
          <cell r="CG737">
            <v>21.5</v>
          </cell>
          <cell r="CH737">
            <v>2.6</v>
          </cell>
          <cell r="CJ737">
            <v>154</v>
          </cell>
        </row>
        <row r="738">
          <cell r="A738" t="str">
            <v>806B-1</v>
          </cell>
          <cell r="B738">
            <v>738</v>
          </cell>
          <cell r="C738" t="str">
            <v>Wood Half finish</v>
          </cell>
          <cell r="D738" t="str">
            <v>Boar Bristle</v>
          </cell>
          <cell r="E738" t="str">
            <v>Wire</v>
          </cell>
          <cell r="F738" t="str">
            <v>PAINT</v>
          </cell>
          <cell r="G738" t="str">
            <v>SOFTENER</v>
          </cell>
          <cell r="R738">
            <v>1</v>
          </cell>
          <cell r="S738">
            <v>1.01</v>
          </cell>
          <cell r="AD738">
            <v>0.42</v>
          </cell>
          <cell r="AE738">
            <v>0.43259999999999998</v>
          </cell>
          <cell r="AL738">
            <v>3.7</v>
          </cell>
          <cell r="AM738">
            <v>3.8850000000000002</v>
          </cell>
          <cell r="BV738">
            <v>3</v>
          </cell>
          <cell r="BW738">
            <v>3.0300000000000002</v>
          </cell>
          <cell r="BX738">
            <v>4</v>
          </cell>
          <cell r="BY738">
            <v>4.04</v>
          </cell>
        </row>
        <row r="739">
          <cell r="A739" t="str">
            <v>769MB</v>
          </cell>
          <cell r="B739">
            <v>739</v>
          </cell>
          <cell r="C739" t="str">
            <v>Wood Half finish</v>
          </cell>
          <cell r="D739" t="str">
            <v>Boar Bristle</v>
          </cell>
          <cell r="E739" t="str">
            <v>Wire</v>
          </cell>
          <cell r="F739" t="str">
            <v>PAINT</v>
          </cell>
          <cell r="G739" t="str">
            <v>SOFTENER</v>
          </cell>
          <cell r="R739">
            <v>1</v>
          </cell>
          <cell r="S739">
            <v>1.01</v>
          </cell>
          <cell r="AD739">
            <v>0.9</v>
          </cell>
          <cell r="AE739">
            <v>0.92700000000000005</v>
          </cell>
          <cell r="AL739">
            <v>6</v>
          </cell>
          <cell r="AM739">
            <v>6.3000000000000007</v>
          </cell>
          <cell r="BV739">
            <v>3</v>
          </cell>
          <cell r="BW739">
            <v>3.0300000000000002</v>
          </cell>
          <cell r="BX739">
            <v>4</v>
          </cell>
          <cell r="BY739">
            <v>4.04</v>
          </cell>
        </row>
        <row r="740">
          <cell r="A740">
            <v>731</v>
          </cell>
          <cell r="B740">
            <v>740</v>
          </cell>
          <cell r="C740" t="str">
            <v>Wood Half finish</v>
          </cell>
          <cell r="D740" t="str">
            <v>Plastic bristle</v>
          </cell>
          <cell r="E740" t="str">
            <v>Boar Bristle</v>
          </cell>
          <cell r="F740" t="str">
            <v>Wire</v>
          </cell>
          <cell r="G740" t="str">
            <v>PAINT</v>
          </cell>
          <cell r="H740" t="str">
            <v>SOFTENER</v>
          </cell>
          <cell r="I740" t="str">
            <v>CLAY</v>
          </cell>
          <cell r="R740">
            <v>1</v>
          </cell>
          <cell r="S740">
            <v>1.01</v>
          </cell>
          <cell r="AB740">
            <v>3.2</v>
          </cell>
          <cell r="AC740">
            <v>3.2960000000000003</v>
          </cell>
          <cell r="AD740">
            <v>0.42120000000000002</v>
          </cell>
          <cell r="AE740">
            <v>0.43383600000000005</v>
          </cell>
          <cell r="AL740">
            <v>3.6</v>
          </cell>
          <cell r="AM740">
            <v>3.7800000000000002</v>
          </cell>
          <cell r="BV740">
            <v>3</v>
          </cell>
          <cell r="BW740">
            <v>3.0300000000000002</v>
          </cell>
          <cell r="BX740">
            <v>4</v>
          </cell>
          <cell r="BY740">
            <v>4.04</v>
          </cell>
          <cell r="CB740">
            <v>0.3</v>
          </cell>
          <cell r="CC740">
            <v>0.30299999999999999</v>
          </cell>
          <cell r="CF740">
            <v>54</v>
          </cell>
          <cell r="CH740">
            <v>54</v>
          </cell>
          <cell r="CJ740">
            <v>54</v>
          </cell>
        </row>
        <row r="741">
          <cell r="A741">
            <v>318</v>
          </cell>
          <cell r="B741">
            <v>741</v>
          </cell>
          <cell r="C741" t="str">
            <v>Wood Half finish</v>
          </cell>
          <cell r="D741" t="str">
            <v>Plastic bristle</v>
          </cell>
          <cell r="E741" t="str">
            <v>Boar Bristle</v>
          </cell>
          <cell r="F741" t="str">
            <v>Wire</v>
          </cell>
          <cell r="G741" t="str">
            <v>PAINT</v>
          </cell>
          <cell r="H741" t="str">
            <v>SOFTENER</v>
          </cell>
          <cell r="I741" t="str">
            <v>CLAY</v>
          </cell>
          <cell r="R741">
            <v>1</v>
          </cell>
          <cell r="S741">
            <v>1.01</v>
          </cell>
          <cell r="AB741">
            <v>1.48</v>
          </cell>
          <cell r="AC741">
            <v>1.5244</v>
          </cell>
          <cell r="AD741">
            <v>0.42120000000000002</v>
          </cell>
          <cell r="AE741">
            <v>0.43383600000000005</v>
          </cell>
          <cell r="AL741">
            <v>2.2200000000000002</v>
          </cell>
          <cell r="AM741">
            <v>2.3310000000000004</v>
          </cell>
          <cell r="BV741">
            <v>3</v>
          </cell>
          <cell r="BW741">
            <v>3.0300000000000002</v>
          </cell>
          <cell r="BX741">
            <v>4</v>
          </cell>
          <cell r="BY741">
            <v>4.04</v>
          </cell>
          <cell r="CB741">
            <v>0.3</v>
          </cell>
          <cell r="CC741">
            <v>0.30299999999999999</v>
          </cell>
          <cell r="CF741">
            <v>54</v>
          </cell>
          <cell r="CH741">
            <v>54</v>
          </cell>
          <cell r="CJ741">
            <v>54</v>
          </cell>
        </row>
        <row r="742">
          <cell r="A742">
            <v>752</v>
          </cell>
          <cell r="B742">
            <v>742</v>
          </cell>
          <cell r="C742" t="str">
            <v>Wood Half finish</v>
          </cell>
          <cell r="D742" t="str">
            <v>Plastic bristle</v>
          </cell>
          <cell r="E742" t="str">
            <v>Boar Bristle</v>
          </cell>
          <cell r="F742" t="str">
            <v>Wire</v>
          </cell>
          <cell r="G742" t="str">
            <v>PAINT</v>
          </cell>
          <cell r="H742" t="str">
            <v>SOFTENER</v>
          </cell>
          <cell r="R742">
            <v>1</v>
          </cell>
          <cell r="S742">
            <v>1.01</v>
          </cell>
          <cell r="AB742">
            <v>1.48</v>
          </cell>
          <cell r="AC742">
            <v>1.5244</v>
          </cell>
          <cell r="AD742">
            <v>0.42120000000000002</v>
          </cell>
          <cell r="AE742">
            <v>0.43383600000000005</v>
          </cell>
          <cell r="AL742">
            <v>2.2200000000000002</v>
          </cell>
          <cell r="AM742">
            <v>2.3310000000000004</v>
          </cell>
          <cell r="BV742">
            <v>3</v>
          </cell>
          <cell r="BW742">
            <v>3.0300000000000002</v>
          </cell>
          <cell r="BX742">
            <v>4</v>
          </cell>
          <cell r="BY742">
            <v>4.04</v>
          </cell>
          <cell r="CF742">
            <v>54</v>
          </cell>
          <cell r="CH742">
            <v>54</v>
          </cell>
          <cell r="CJ742">
            <v>54</v>
          </cell>
        </row>
        <row r="743">
          <cell r="A743" t="str">
            <v>323M</v>
          </cell>
          <cell r="B743">
            <v>743</v>
          </cell>
          <cell r="C743" t="str">
            <v>Wood Half finish</v>
          </cell>
          <cell r="D743" t="str">
            <v>Boar Bristle</v>
          </cell>
          <cell r="E743" t="str">
            <v>Wire</v>
          </cell>
          <cell r="F743" t="str">
            <v>PAINT</v>
          </cell>
          <cell r="G743" t="str">
            <v>SOFTENER</v>
          </cell>
          <cell r="R743">
            <v>1</v>
          </cell>
          <cell r="S743">
            <v>1.01</v>
          </cell>
          <cell r="AD743">
            <v>0.9</v>
          </cell>
          <cell r="AE743">
            <v>0.92700000000000005</v>
          </cell>
          <cell r="AL743">
            <v>4.3</v>
          </cell>
          <cell r="AM743">
            <v>4.5149999999999997</v>
          </cell>
          <cell r="BV743">
            <v>3</v>
          </cell>
          <cell r="BW743">
            <v>3.0300000000000002</v>
          </cell>
          <cell r="BX743">
            <v>4</v>
          </cell>
          <cell r="BY743">
            <v>4.04</v>
          </cell>
        </row>
        <row r="744">
          <cell r="A744" t="str">
            <v>304B-1</v>
          </cell>
          <cell r="B744">
            <v>744</v>
          </cell>
          <cell r="C744" t="str">
            <v>Wood Half finish</v>
          </cell>
          <cell r="D744" t="str">
            <v>Boar Bristle</v>
          </cell>
          <cell r="E744" t="str">
            <v>Wire</v>
          </cell>
          <cell r="F744" t="str">
            <v>PAINT</v>
          </cell>
          <cell r="G744" t="str">
            <v>SOFTENER</v>
          </cell>
          <cell r="R744">
            <v>1</v>
          </cell>
          <cell r="S744">
            <v>1.01</v>
          </cell>
          <cell r="V744" t="str">
            <v xml:space="preserve"> </v>
          </cell>
          <cell r="Z744" t="str">
            <v xml:space="preserve"> </v>
          </cell>
          <cell r="AB744" t="str">
            <v xml:space="preserve"> </v>
          </cell>
          <cell r="AD744">
            <v>1.2</v>
          </cell>
          <cell r="AE744">
            <v>1.236</v>
          </cell>
          <cell r="AF744" t="str">
            <v xml:space="preserve"> </v>
          </cell>
          <cell r="AL744">
            <v>14</v>
          </cell>
          <cell r="AM744">
            <v>14.700000000000001</v>
          </cell>
          <cell r="AX744" t="str">
            <v xml:space="preserve"> </v>
          </cell>
          <cell r="BV744">
            <v>3</v>
          </cell>
          <cell r="BW744">
            <v>3.0300000000000002</v>
          </cell>
          <cell r="BX744">
            <v>4</v>
          </cell>
          <cell r="BY744">
            <v>4.04</v>
          </cell>
          <cell r="CF744" t="str">
            <v xml:space="preserve"> </v>
          </cell>
          <cell r="CH744" t="str">
            <v xml:space="preserve"> </v>
          </cell>
          <cell r="CJ744" t="str">
            <v xml:space="preserve"> </v>
          </cell>
          <cell r="CK744" t="str">
            <v xml:space="preserve"> </v>
          </cell>
          <cell r="CL744" t="str">
            <v xml:space="preserve"> </v>
          </cell>
          <cell r="CM744" t="str">
            <v xml:space="preserve"> </v>
          </cell>
          <cell r="CN744" t="str">
            <v xml:space="preserve"> </v>
          </cell>
          <cell r="CO744" t="str">
            <v xml:space="preserve"> </v>
          </cell>
          <cell r="CP744" t="str">
            <v xml:space="preserve"> </v>
          </cell>
          <cell r="CQ744" t="str">
            <v xml:space="preserve"> </v>
          </cell>
        </row>
        <row r="745">
          <cell r="A745" t="str">
            <v>717B-1</v>
          </cell>
          <cell r="B745">
            <v>745</v>
          </cell>
          <cell r="C745" t="str">
            <v>Wood Half finish</v>
          </cell>
          <cell r="D745" t="str">
            <v>Boar Bristle</v>
          </cell>
          <cell r="E745" t="str">
            <v>Wire</v>
          </cell>
          <cell r="F745" t="str">
            <v>PAINT</v>
          </cell>
          <cell r="G745" t="str">
            <v>SOFTENER</v>
          </cell>
          <cell r="R745">
            <v>1</v>
          </cell>
          <cell r="S745">
            <v>1.01</v>
          </cell>
          <cell r="V745" t="str">
            <v xml:space="preserve"> </v>
          </cell>
          <cell r="Z745" t="str">
            <v xml:space="preserve"> </v>
          </cell>
          <cell r="AB745" t="str">
            <v xml:space="preserve"> </v>
          </cell>
          <cell r="AD745">
            <v>1.2</v>
          </cell>
          <cell r="AE745">
            <v>1.236</v>
          </cell>
          <cell r="AF745" t="str">
            <v xml:space="preserve"> </v>
          </cell>
          <cell r="AL745">
            <v>14</v>
          </cell>
          <cell r="AM745">
            <v>14.700000000000001</v>
          </cell>
          <cell r="AX745" t="str">
            <v xml:space="preserve"> </v>
          </cell>
          <cell r="BV745">
            <v>3</v>
          </cell>
          <cell r="BW745">
            <v>3.0300000000000002</v>
          </cell>
          <cell r="BX745">
            <v>4</v>
          </cell>
          <cell r="BY745">
            <v>4.04</v>
          </cell>
          <cell r="CF745" t="str">
            <v xml:space="preserve"> </v>
          </cell>
          <cell r="CH745" t="str">
            <v xml:space="preserve"> </v>
          </cell>
          <cell r="CJ745" t="str">
            <v xml:space="preserve"> </v>
          </cell>
          <cell r="CK745" t="str">
            <v xml:space="preserve"> </v>
          </cell>
          <cell r="CL745" t="str">
            <v xml:space="preserve"> </v>
          </cell>
          <cell r="CM745" t="str">
            <v xml:space="preserve"> </v>
          </cell>
          <cell r="CN745" t="str">
            <v xml:space="preserve"> </v>
          </cell>
          <cell r="CO745" t="str">
            <v xml:space="preserve"> </v>
          </cell>
          <cell r="CP745" t="str">
            <v xml:space="preserve"> </v>
          </cell>
          <cell r="CQ745" t="str">
            <v xml:space="preserve"> </v>
          </cell>
        </row>
        <row r="746">
          <cell r="A746" t="str">
            <v>5200R</v>
          </cell>
          <cell r="B746">
            <v>746</v>
          </cell>
          <cell r="C746" t="str">
            <v>Wood Half finish</v>
          </cell>
          <cell r="D746" t="str">
            <v>Boar Bristle</v>
          </cell>
          <cell r="E746" t="str">
            <v>Wire</v>
          </cell>
          <cell r="F746" t="str">
            <v>PAINT</v>
          </cell>
          <cell r="G746" t="str">
            <v>SOFTENER</v>
          </cell>
          <cell r="H746" t="str">
            <v>CLAY</v>
          </cell>
          <cell r="R746">
            <v>1</v>
          </cell>
          <cell r="S746">
            <v>1.01</v>
          </cell>
          <cell r="V746" t="str">
            <v xml:space="preserve"> </v>
          </cell>
          <cell r="Z746" t="str">
            <v xml:space="preserve"> </v>
          </cell>
          <cell r="AB746" t="str">
            <v xml:space="preserve"> </v>
          </cell>
          <cell r="AD746">
            <v>1</v>
          </cell>
          <cell r="AE746">
            <v>1.03</v>
          </cell>
          <cell r="AF746" t="str">
            <v xml:space="preserve"> </v>
          </cell>
          <cell r="AL746">
            <v>11.5</v>
          </cell>
          <cell r="AM746">
            <v>12.075000000000001</v>
          </cell>
          <cell r="AX746" t="str">
            <v xml:space="preserve"> </v>
          </cell>
          <cell r="BV746">
            <v>3</v>
          </cell>
          <cell r="BW746">
            <v>3.0300000000000002</v>
          </cell>
          <cell r="BX746">
            <v>4</v>
          </cell>
          <cell r="BY746">
            <v>4.04</v>
          </cell>
          <cell r="CB746">
            <v>0.3</v>
          </cell>
          <cell r="CC746">
            <v>0.30299999999999999</v>
          </cell>
          <cell r="CF746" t="str">
            <v xml:space="preserve"> </v>
          </cell>
          <cell r="CH746" t="str">
            <v xml:space="preserve"> </v>
          </cell>
          <cell r="CJ746" t="str">
            <v xml:space="preserve"> </v>
          </cell>
          <cell r="CK746" t="str">
            <v xml:space="preserve"> </v>
          </cell>
          <cell r="CL746" t="str">
            <v xml:space="preserve"> </v>
          </cell>
          <cell r="CM746" t="str">
            <v xml:space="preserve"> </v>
          </cell>
          <cell r="CN746" t="str">
            <v xml:space="preserve"> </v>
          </cell>
          <cell r="CO746" t="str">
            <v xml:space="preserve"> </v>
          </cell>
          <cell r="CP746" t="str">
            <v xml:space="preserve"> </v>
          </cell>
          <cell r="CQ746" t="str">
            <v xml:space="preserve"> </v>
          </cell>
        </row>
        <row r="747">
          <cell r="A747">
            <v>5570</v>
          </cell>
          <cell r="B747">
            <v>747</v>
          </cell>
          <cell r="C747" t="str">
            <v>Wood Half finish</v>
          </cell>
          <cell r="D747" t="str">
            <v>Boar Bristle</v>
          </cell>
          <cell r="E747" t="str">
            <v>Plastic bristle</v>
          </cell>
          <cell r="F747" t="str">
            <v>Wire</v>
          </cell>
          <cell r="G747" t="str">
            <v>Glue</v>
          </cell>
          <cell r="H747" t="str">
            <v>Basic Manesium Cacbonate</v>
          </cell>
          <cell r="I747" t="str">
            <v>Rubber Additive</v>
          </cell>
          <cell r="J747" t="str">
            <v>PIGMENT</v>
          </cell>
          <cell r="K747" t="str">
            <v>PAINT</v>
          </cell>
          <cell r="L747" t="str">
            <v>SOFTENER</v>
          </cell>
          <cell r="M747" t="str">
            <v>CLAY</v>
          </cell>
          <cell r="R747">
            <v>1</v>
          </cell>
          <cell r="S747">
            <v>1.01</v>
          </cell>
          <cell r="V747" t="str">
            <v xml:space="preserve"> </v>
          </cell>
          <cell r="Z747" t="str">
            <v xml:space="preserve"> </v>
          </cell>
          <cell r="AB747">
            <v>0.625</v>
          </cell>
          <cell r="AC747">
            <v>0.65625</v>
          </cell>
          <cell r="AD747">
            <v>1</v>
          </cell>
          <cell r="AE747">
            <v>1.03</v>
          </cell>
          <cell r="AF747" t="str">
            <v xml:space="preserve"> </v>
          </cell>
          <cell r="AL747">
            <v>0.5</v>
          </cell>
          <cell r="AM747">
            <v>0.52500000000000002</v>
          </cell>
          <cell r="AT747">
            <v>0.79</v>
          </cell>
          <cell r="AU747">
            <v>0.80580000000000007</v>
          </cell>
          <cell r="AX747" t="str">
            <v xml:space="preserve"> </v>
          </cell>
          <cell r="AZ747">
            <v>3.76</v>
          </cell>
          <cell r="BA747">
            <v>3.8351999999999999</v>
          </cell>
          <cell r="BB747">
            <v>7.26</v>
          </cell>
          <cell r="BC747">
            <v>7.4051999999999998</v>
          </cell>
          <cell r="BD747">
            <v>0.46</v>
          </cell>
          <cell r="BE747">
            <v>0.46920000000000001</v>
          </cell>
          <cell r="BV747">
            <v>3</v>
          </cell>
          <cell r="BW747">
            <v>3.0300000000000002</v>
          </cell>
          <cell r="BX747">
            <v>4</v>
          </cell>
          <cell r="BY747">
            <v>4.04</v>
          </cell>
          <cell r="CB747">
            <v>0.3</v>
          </cell>
          <cell r="CC747">
            <v>0.30299999999999999</v>
          </cell>
          <cell r="CF747" t="str">
            <v xml:space="preserve"> </v>
          </cell>
          <cell r="CH747" t="str">
            <v xml:space="preserve"> </v>
          </cell>
          <cell r="CJ747" t="str">
            <v xml:space="preserve"> </v>
          </cell>
          <cell r="CK747" t="str">
            <v xml:space="preserve"> </v>
          </cell>
          <cell r="CL747" t="str">
            <v xml:space="preserve"> </v>
          </cell>
          <cell r="CM747" t="str">
            <v xml:space="preserve"> </v>
          </cell>
          <cell r="CN747" t="str">
            <v xml:space="preserve"> </v>
          </cell>
          <cell r="CO747" t="str">
            <v xml:space="preserve"> </v>
          </cell>
          <cell r="CP747" t="str">
            <v xml:space="preserve"> </v>
          </cell>
          <cell r="CQ747" t="str">
            <v xml:space="preserve"> </v>
          </cell>
        </row>
        <row r="748">
          <cell r="A748" t="str">
            <v>801P</v>
          </cell>
          <cell r="B748">
            <v>748</v>
          </cell>
          <cell r="C748" t="str">
            <v>Wood Half finish</v>
          </cell>
          <cell r="D748" t="str">
            <v>Metal Pin</v>
          </cell>
          <cell r="E748" t="str">
            <v>Cotton chip</v>
          </cell>
          <cell r="F748" t="str">
            <v>Epooxyresin</v>
          </cell>
          <cell r="G748" t="str">
            <v>Hardener</v>
          </cell>
          <cell r="H748" t="str">
            <v>Glue</v>
          </cell>
          <cell r="I748" t="str">
            <v>Basic Manesium Cacbonate</v>
          </cell>
          <cell r="J748" t="str">
            <v>Rubber Additive</v>
          </cell>
          <cell r="K748" t="str">
            <v>PIGMENT</v>
          </cell>
          <cell r="L748" t="str">
            <v>PAINT</v>
          </cell>
          <cell r="M748" t="str">
            <v>SOFTENER</v>
          </cell>
          <cell r="V748">
            <v>11.647429171038825</v>
          </cell>
          <cell r="W748">
            <v>11.996852046169989</v>
          </cell>
          <cell r="AB748" t="str">
            <v xml:space="preserve"> </v>
          </cell>
          <cell r="AF748">
            <v>1</v>
          </cell>
          <cell r="AG748">
            <v>1.01</v>
          </cell>
          <cell r="AH748">
            <v>0.66932999999999998</v>
          </cell>
          <cell r="AI748">
            <v>0.67602329999999999</v>
          </cell>
          <cell r="AJ748">
            <v>6.6932999999999993E-2</v>
          </cell>
          <cell r="AK748">
            <v>6.7602329999999988E-2</v>
          </cell>
          <cell r="AT748">
            <v>0.7</v>
          </cell>
          <cell r="AU748">
            <v>0.71399999999999997</v>
          </cell>
          <cell r="AZ748">
            <v>2.76</v>
          </cell>
          <cell r="BA748">
            <v>2.8151999999999999</v>
          </cell>
          <cell r="BB748">
            <v>6.26</v>
          </cell>
          <cell r="BC748">
            <v>6.3852000000000002</v>
          </cell>
          <cell r="BD748">
            <v>0.18</v>
          </cell>
          <cell r="BE748">
            <v>0.18359999999999999</v>
          </cell>
          <cell r="BV748">
            <v>3</v>
          </cell>
          <cell r="BW748">
            <v>3.0300000000000002</v>
          </cell>
          <cell r="BX748">
            <v>4</v>
          </cell>
          <cell r="BY748">
            <v>4.04</v>
          </cell>
          <cell r="CF748" t="str">
            <v xml:space="preserve"> </v>
          </cell>
          <cell r="CH748" t="str">
            <v xml:space="preserve"> </v>
          </cell>
          <cell r="CJ748" t="str">
            <v xml:space="preserve"> </v>
          </cell>
          <cell r="CK748" t="str">
            <v xml:space="preserve"> </v>
          </cell>
          <cell r="CL748" t="str">
            <v xml:space="preserve"> </v>
          </cell>
          <cell r="CM748" t="str">
            <v xml:space="preserve"> </v>
          </cell>
          <cell r="CN748" t="str">
            <v xml:space="preserve"> </v>
          </cell>
          <cell r="CO748" t="str">
            <v xml:space="preserve"> </v>
          </cell>
          <cell r="CP748" t="str">
            <v xml:space="preserve"> </v>
          </cell>
          <cell r="CQ748" t="str">
            <v xml:space="preserve"> </v>
          </cell>
        </row>
        <row r="749">
          <cell r="A749" t="str">
            <v>412B</v>
          </cell>
          <cell r="B749">
            <v>749</v>
          </cell>
          <cell r="C749" t="str">
            <v>Wood Half finish</v>
          </cell>
          <cell r="D749" t="str">
            <v>Boar Bristle</v>
          </cell>
          <cell r="E749" t="str">
            <v>Wire</v>
          </cell>
          <cell r="F749" t="str">
            <v>PAINT</v>
          </cell>
          <cell r="G749" t="str">
            <v>SOFTENER</v>
          </cell>
          <cell r="R749">
            <v>1</v>
          </cell>
          <cell r="S749">
            <v>1.01</v>
          </cell>
          <cell r="V749" t="str">
            <v xml:space="preserve"> </v>
          </cell>
          <cell r="Z749" t="str">
            <v xml:space="preserve"> </v>
          </cell>
          <cell r="AB749" t="str">
            <v xml:space="preserve"> </v>
          </cell>
          <cell r="AD749">
            <v>1.2</v>
          </cell>
          <cell r="AE749">
            <v>1.236</v>
          </cell>
          <cell r="AF749" t="str">
            <v xml:space="preserve"> </v>
          </cell>
          <cell r="AL749">
            <v>14</v>
          </cell>
          <cell r="AM749">
            <v>14.700000000000001</v>
          </cell>
          <cell r="AX749" t="str">
            <v xml:space="preserve"> </v>
          </cell>
          <cell r="BV749">
            <v>3</v>
          </cell>
          <cell r="BW749">
            <v>3.0300000000000002</v>
          </cell>
          <cell r="BX749">
            <v>4</v>
          </cell>
          <cell r="BY749">
            <v>4.04</v>
          </cell>
          <cell r="CF749" t="str">
            <v xml:space="preserve"> </v>
          </cell>
          <cell r="CH749" t="str">
            <v xml:space="preserve"> </v>
          </cell>
          <cell r="CJ749" t="str">
            <v xml:space="preserve"> </v>
          </cell>
          <cell r="CK749" t="str">
            <v xml:space="preserve"> </v>
          </cell>
          <cell r="CL749" t="str">
            <v xml:space="preserve"> </v>
          </cell>
          <cell r="CM749" t="str">
            <v xml:space="preserve"> </v>
          </cell>
          <cell r="CN749" t="str">
            <v xml:space="preserve"> </v>
          </cell>
          <cell r="CO749" t="str">
            <v xml:space="preserve"> </v>
          </cell>
          <cell r="CP749" t="str">
            <v xml:space="preserve"> </v>
          </cell>
          <cell r="CQ749" t="str">
            <v xml:space="preserve"> </v>
          </cell>
        </row>
        <row r="750">
          <cell r="A750" t="str">
            <v>711LBP</v>
          </cell>
          <cell r="B750">
            <v>750</v>
          </cell>
          <cell r="C750" t="str">
            <v>Wood Half finish</v>
          </cell>
          <cell r="D750" t="str">
            <v>Plastic bristle</v>
          </cell>
          <cell r="E750" t="str">
            <v>Boar Bristle</v>
          </cell>
          <cell r="F750" t="str">
            <v>Wire</v>
          </cell>
          <cell r="G750" t="str">
            <v>PAINT</v>
          </cell>
          <cell r="H750" t="str">
            <v>SOFTENER</v>
          </cell>
          <cell r="R750">
            <v>1</v>
          </cell>
          <cell r="S750">
            <v>1.01</v>
          </cell>
          <cell r="V750" t="str">
            <v xml:space="preserve"> </v>
          </cell>
          <cell r="Z750" t="str">
            <v xml:space="preserve"> </v>
          </cell>
          <cell r="AB750">
            <v>3.41</v>
          </cell>
          <cell r="AC750">
            <v>3.5805000000000002</v>
          </cell>
          <cell r="AD750">
            <v>1.2</v>
          </cell>
          <cell r="AE750">
            <v>1.236</v>
          </cell>
          <cell r="AF750" t="str">
            <v xml:space="preserve"> </v>
          </cell>
          <cell r="AL750">
            <v>4.55</v>
          </cell>
          <cell r="AM750">
            <v>4.7774999999999999</v>
          </cell>
          <cell r="AX750" t="str">
            <v xml:space="preserve"> </v>
          </cell>
          <cell r="BV750">
            <v>3</v>
          </cell>
          <cell r="BW750">
            <v>3.0300000000000002</v>
          </cell>
          <cell r="BX750">
            <v>4</v>
          </cell>
          <cell r="BY750">
            <v>4.04</v>
          </cell>
          <cell r="CF750" t="str">
            <v xml:space="preserve"> </v>
          </cell>
          <cell r="CH750" t="str">
            <v xml:space="preserve"> </v>
          </cell>
          <cell r="CJ750" t="str">
            <v xml:space="preserve"> </v>
          </cell>
          <cell r="CK750" t="str">
            <v xml:space="preserve"> </v>
          </cell>
          <cell r="CL750" t="str">
            <v xml:space="preserve"> </v>
          </cell>
          <cell r="CM750" t="str">
            <v xml:space="preserve"> </v>
          </cell>
          <cell r="CN750" t="str">
            <v xml:space="preserve"> </v>
          </cell>
          <cell r="CO750" t="str">
            <v xml:space="preserve"> </v>
          </cell>
          <cell r="CP750" t="str">
            <v xml:space="preserve"> </v>
          </cell>
          <cell r="CQ750" t="str">
            <v xml:space="preserve"> </v>
          </cell>
        </row>
        <row r="751">
          <cell r="A751" t="str">
            <v>387HP</v>
          </cell>
          <cell r="B751">
            <v>751</v>
          </cell>
          <cell r="C751" t="str">
            <v>Wood Half finish</v>
          </cell>
          <cell r="D751" t="str">
            <v>Plastic Pin</v>
          </cell>
          <cell r="E751" t="str">
            <v>Cotton chip</v>
          </cell>
          <cell r="F751" t="str">
            <v>Glue</v>
          </cell>
          <cell r="G751" t="str">
            <v>Basic Manesium Cacbonate</v>
          </cell>
          <cell r="H751" t="str">
            <v>Rubber Additive</v>
          </cell>
          <cell r="I751" t="str">
            <v>PIGMENT</v>
          </cell>
          <cell r="J751" t="str">
            <v>PAINT</v>
          </cell>
          <cell r="K751" t="str">
            <v>SOFTENER</v>
          </cell>
          <cell r="R751">
            <v>1</v>
          </cell>
          <cell r="S751">
            <v>1.01</v>
          </cell>
          <cell r="Z751">
            <v>6.18</v>
          </cell>
          <cell r="AA751">
            <v>6.3654000000000002</v>
          </cell>
          <cell r="AF751">
            <v>1</v>
          </cell>
          <cell r="AG751">
            <v>1.01</v>
          </cell>
          <cell r="AT751">
            <v>0.7</v>
          </cell>
          <cell r="AU751">
            <v>0.71399999999999997</v>
          </cell>
          <cell r="AZ751">
            <v>2.5499999999999998</v>
          </cell>
          <cell r="BA751">
            <v>2.601</v>
          </cell>
          <cell r="BB751">
            <v>5.78</v>
          </cell>
          <cell r="BC751">
            <v>5.8956</v>
          </cell>
          <cell r="BD751">
            <v>0.17</v>
          </cell>
          <cell r="BE751">
            <v>0.17340000000000003</v>
          </cell>
          <cell r="BV751">
            <v>3</v>
          </cell>
          <cell r="BW751">
            <v>3.0300000000000002</v>
          </cell>
          <cell r="BX751">
            <v>4</v>
          </cell>
          <cell r="BY751">
            <v>4.04</v>
          </cell>
          <cell r="CB751">
            <v>4</v>
          </cell>
          <cell r="CC751">
            <v>22</v>
          </cell>
          <cell r="CD751">
            <v>4</v>
          </cell>
          <cell r="CE751">
            <v>22</v>
          </cell>
          <cell r="CF751">
            <v>4</v>
          </cell>
          <cell r="CG751">
            <v>22</v>
          </cell>
          <cell r="CH751">
            <v>3</v>
          </cell>
          <cell r="CJ751">
            <v>116</v>
          </cell>
        </row>
        <row r="752">
          <cell r="A752" t="str">
            <v>674HP-C</v>
          </cell>
          <cell r="B752">
            <v>752</v>
          </cell>
          <cell r="C752" t="str">
            <v>Plastic Half finish</v>
          </cell>
          <cell r="D752" t="str">
            <v>Epooxyresin</v>
          </cell>
          <cell r="E752" t="str">
            <v>Hardener</v>
          </cell>
          <cell r="F752" t="str">
            <v>Glue</v>
          </cell>
          <cell r="G752" t="str">
            <v>Basic Manesium Cacbonate</v>
          </cell>
          <cell r="H752" t="str">
            <v>Rubber Additive</v>
          </cell>
          <cell r="I752" t="str">
            <v>PIGMENT</v>
          </cell>
          <cell r="J752" t="str">
            <v>PAINT</v>
          </cell>
          <cell r="K752" t="str">
            <v>SOFTENER</v>
          </cell>
          <cell r="P752">
            <v>1</v>
          </cell>
          <cell r="Q752">
            <v>1.01</v>
          </cell>
          <cell r="AB752" t="str">
            <v xml:space="preserve"> </v>
          </cell>
          <cell r="AF752" t="str">
            <v xml:space="preserve"> </v>
          </cell>
          <cell r="AH752">
            <v>0.57284999999999997</v>
          </cell>
          <cell r="AI752">
            <v>0.5785785</v>
          </cell>
          <cell r="AJ752">
            <v>5.7284999999999996E-2</v>
          </cell>
          <cell r="AK752">
            <v>5.7857849999999995E-2</v>
          </cell>
          <cell r="AT752">
            <v>0.6</v>
          </cell>
          <cell r="AU752">
            <v>0.61199999999999999</v>
          </cell>
          <cell r="AZ752">
            <v>2.1</v>
          </cell>
          <cell r="BA752">
            <v>2.1420000000000003</v>
          </cell>
          <cell r="BB752">
            <v>4.76</v>
          </cell>
          <cell r="BC752">
            <v>4.8552</v>
          </cell>
          <cell r="BD752">
            <v>0.14000000000000001</v>
          </cell>
          <cell r="BE752">
            <v>0.14280000000000001</v>
          </cell>
          <cell r="BV752">
            <v>3</v>
          </cell>
          <cell r="BW752">
            <v>3.0300000000000002</v>
          </cell>
          <cell r="BX752">
            <v>4</v>
          </cell>
          <cell r="BY752">
            <v>4.04</v>
          </cell>
          <cell r="CB752">
            <v>4.2</v>
          </cell>
          <cell r="CC752">
            <v>18.2</v>
          </cell>
          <cell r="CD752">
            <v>4.2</v>
          </cell>
          <cell r="CE752">
            <v>18.2</v>
          </cell>
          <cell r="CF752">
            <v>4.2</v>
          </cell>
          <cell r="CG752">
            <v>18.2</v>
          </cell>
          <cell r="CH752">
            <v>2.5</v>
          </cell>
          <cell r="CJ752">
            <v>95</v>
          </cell>
          <cell r="CK752" t="str">
            <v xml:space="preserve"> </v>
          </cell>
          <cell r="CL752" t="str">
            <v xml:space="preserve"> </v>
          </cell>
          <cell r="CM752" t="str">
            <v xml:space="preserve"> </v>
          </cell>
          <cell r="CN752" t="str">
            <v xml:space="preserve"> </v>
          </cell>
          <cell r="CO752" t="str">
            <v xml:space="preserve"> </v>
          </cell>
          <cell r="CP752" t="str">
            <v xml:space="preserve"> </v>
          </cell>
          <cell r="CQ752" t="str">
            <v xml:space="preserve"> </v>
          </cell>
        </row>
        <row r="753">
          <cell r="A753" t="str">
            <v>595HP-C</v>
          </cell>
          <cell r="B753">
            <v>753</v>
          </cell>
          <cell r="C753" t="str">
            <v>Plastic Half finish</v>
          </cell>
          <cell r="D753" t="str">
            <v>PLASTIC RAW MATERIAL</v>
          </cell>
          <cell r="E753" t="str">
            <v>EMP NECK</v>
          </cell>
          <cell r="F753" t="str">
            <v xml:space="preserve">EMP GRIP </v>
          </cell>
          <cell r="G753" t="str">
            <v>Epooxyresin</v>
          </cell>
          <cell r="H753" t="str">
            <v>Hardener</v>
          </cell>
          <cell r="I753" t="str">
            <v>Glue</v>
          </cell>
          <cell r="J753" t="str">
            <v>Basic Manesium Cacbonate</v>
          </cell>
          <cell r="K753" t="str">
            <v>Rubber Additive</v>
          </cell>
          <cell r="L753" t="str">
            <v>PIGMENT</v>
          </cell>
          <cell r="M753" t="str">
            <v>PAINT</v>
          </cell>
          <cell r="N753" t="str">
            <v>SOFTENER</v>
          </cell>
          <cell r="P753">
            <v>1</v>
          </cell>
          <cell r="Q753">
            <v>1.01</v>
          </cell>
          <cell r="AB753" t="str">
            <v xml:space="preserve"> </v>
          </cell>
          <cell r="AH753">
            <v>0.88640999999999992</v>
          </cell>
          <cell r="AI753">
            <v>0.89527409999999996</v>
          </cell>
          <cell r="AJ753">
            <v>8.8640999999999998E-2</v>
          </cell>
          <cell r="AK753">
            <v>8.9527410000000002E-2</v>
          </cell>
          <cell r="AR753">
            <v>12.66</v>
          </cell>
          <cell r="AS753">
            <v>12.9132</v>
          </cell>
          <cell r="AT753">
            <v>1.1000000000000001</v>
          </cell>
          <cell r="AU753">
            <v>1.1220000000000001</v>
          </cell>
          <cell r="AZ753">
            <v>4.6500000000000004</v>
          </cell>
          <cell r="BA753">
            <v>4.7430000000000003</v>
          </cell>
          <cell r="BB753">
            <v>10.54</v>
          </cell>
          <cell r="BC753">
            <v>10.7508</v>
          </cell>
          <cell r="BD753">
            <v>0.31</v>
          </cell>
          <cell r="BE753">
            <v>0.31619999999999998</v>
          </cell>
          <cell r="BN753">
            <v>1</v>
          </cell>
          <cell r="BO753">
            <v>1.01</v>
          </cell>
          <cell r="BP753">
            <v>1</v>
          </cell>
          <cell r="BQ753">
            <v>1.01</v>
          </cell>
          <cell r="BV753">
            <v>3</v>
          </cell>
          <cell r="BW753">
            <v>3.0300000000000002</v>
          </cell>
          <cell r="BX753">
            <v>4</v>
          </cell>
          <cell r="BY753">
            <v>4.04</v>
          </cell>
          <cell r="CB753">
            <v>6.6</v>
          </cell>
          <cell r="CC753">
            <v>22.8</v>
          </cell>
          <cell r="CD753">
            <v>6.6</v>
          </cell>
          <cell r="CE753">
            <v>22.8</v>
          </cell>
          <cell r="CF753">
            <v>6.6</v>
          </cell>
          <cell r="CG753">
            <v>22.8</v>
          </cell>
          <cell r="CH753">
            <v>3.1</v>
          </cell>
          <cell r="CJ753">
            <v>147</v>
          </cell>
          <cell r="CK753" t="str">
            <v xml:space="preserve"> </v>
          </cell>
          <cell r="CL753" t="str">
            <v xml:space="preserve"> </v>
          </cell>
          <cell r="CM753" t="str">
            <v xml:space="preserve"> </v>
          </cell>
          <cell r="CN753" t="str">
            <v xml:space="preserve"> </v>
          </cell>
          <cell r="CO753" t="str">
            <v xml:space="preserve"> </v>
          </cell>
          <cell r="CP753" t="str">
            <v xml:space="preserve"> </v>
          </cell>
          <cell r="CQ753" t="str">
            <v xml:space="preserve"> </v>
          </cell>
        </row>
        <row r="754">
          <cell r="A754" t="str">
            <v>593HP-C</v>
          </cell>
          <cell r="B754">
            <v>754</v>
          </cell>
          <cell r="C754" t="str">
            <v>Plastic Half finish</v>
          </cell>
          <cell r="D754" t="str">
            <v>Plastic Pin</v>
          </cell>
          <cell r="E754" t="str">
            <v>PLASTIC RAW MATERIAL</v>
          </cell>
          <cell r="F754" t="str">
            <v>EMP NECK</v>
          </cell>
          <cell r="G754" t="str">
            <v xml:space="preserve">EMP GRIP </v>
          </cell>
          <cell r="H754" t="str">
            <v>Epooxyresin</v>
          </cell>
          <cell r="I754" t="str">
            <v>Hardener</v>
          </cell>
          <cell r="J754" t="str">
            <v>Glue</v>
          </cell>
          <cell r="K754" t="str">
            <v>Basic Manesium Cacbonate</v>
          </cell>
          <cell r="L754" t="str">
            <v>Rubber Additive</v>
          </cell>
          <cell r="M754" t="str">
            <v>PIGMENT</v>
          </cell>
          <cell r="N754" t="str">
            <v>PAINT</v>
          </cell>
          <cell r="O754" t="str">
            <v>SOFTENER</v>
          </cell>
          <cell r="P754">
            <v>1</v>
          </cell>
          <cell r="Q754">
            <v>1.01</v>
          </cell>
          <cell r="Z754">
            <v>6</v>
          </cell>
          <cell r="AA754">
            <v>6.18</v>
          </cell>
          <cell r="AB754" t="str">
            <v xml:space="preserve"> </v>
          </cell>
          <cell r="AH754">
            <v>0.60299999999999998</v>
          </cell>
          <cell r="AI754">
            <v>0.60902999999999996</v>
          </cell>
          <cell r="AJ754">
            <v>6.0299999999999999E-2</v>
          </cell>
          <cell r="AK754">
            <v>6.0902999999999999E-2</v>
          </cell>
          <cell r="AR754">
            <v>3.62</v>
          </cell>
          <cell r="AS754">
            <v>3.6924000000000001</v>
          </cell>
          <cell r="AT754">
            <v>1</v>
          </cell>
          <cell r="AU754">
            <v>1.02</v>
          </cell>
          <cell r="AZ754">
            <v>3.96</v>
          </cell>
          <cell r="BA754">
            <v>4.0392000000000001</v>
          </cell>
          <cell r="BB754">
            <v>9</v>
          </cell>
          <cell r="BC754">
            <v>9.18</v>
          </cell>
          <cell r="BD754">
            <v>0.26</v>
          </cell>
          <cell r="BE754">
            <v>0.26519999999999999</v>
          </cell>
          <cell r="BN754">
            <v>1</v>
          </cell>
          <cell r="BO754">
            <v>1.01</v>
          </cell>
          <cell r="BP754">
            <v>1</v>
          </cell>
          <cell r="BQ754">
            <v>1.01</v>
          </cell>
          <cell r="BV754">
            <v>3</v>
          </cell>
          <cell r="BW754">
            <v>3.0300000000000002</v>
          </cell>
          <cell r="BX754">
            <v>4</v>
          </cell>
          <cell r="BY754">
            <v>4.04</v>
          </cell>
          <cell r="CB754">
            <v>4.7</v>
          </cell>
          <cell r="CC754">
            <v>21.8</v>
          </cell>
          <cell r="CD754">
            <v>4.7</v>
          </cell>
          <cell r="CE754">
            <v>21.8</v>
          </cell>
          <cell r="CF754">
            <v>4.7</v>
          </cell>
          <cell r="CG754">
            <v>21.8</v>
          </cell>
          <cell r="CH754">
            <v>3.1</v>
          </cell>
          <cell r="CJ754">
            <v>100</v>
          </cell>
          <cell r="CK754" t="str">
            <v xml:space="preserve"> </v>
          </cell>
          <cell r="CL754" t="str">
            <v xml:space="preserve"> </v>
          </cell>
          <cell r="CM754" t="str">
            <v xml:space="preserve"> </v>
          </cell>
          <cell r="CN754" t="str">
            <v xml:space="preserve"> </v>
          </cell>
          <cell r="CO754" t="str">
            <v xml:space="preserve"> </v>
          </cell>
          <cell r="CP754" t="str">
            <v xml:space="preserve"> </v>
          </cell>
          <cell r="CQ754" t="str">
            <v xml:space="preserve"> </v>
          </cell>
        </row>
        <row r="755">
          <cell r="A755" t="str">
            <v>738MR</v>
          </cell>
          <cell r="B755">
            <v>755</v>
          </cell>
          <cell r="C755" t="str">
            <v>Wood Half finish</v>
          </cell>
          <cell r="D755" t="str">
            <v>Boar Bristle</v>
          </cell>
          <cell r="E755" t="str">
            <v>Wire</v>
          </cell>
          <cell r="F755" t="str">
            <v>PLASTIC RAW MATERIAL</v>
          </cell>
          <cell r="G755" t="str">
            <v>PAINT</v>
          </cell>
          <cell r="H755" t="str">
            <v>SOFTENER</v>
          </cell>
          <cell r="R755">
            <v>1</v>
          </cell>
          <cell r="S755">
            <v>1.01</v>
          </cell>
          <cell r="AD755">
            <v>1.8</v>
          </cell>
          <cell r="AE755">
            <v>1.8540000000000001</v>
          </cell>
          <cell r="AL755">
            <v>14.97</v>
          </cell>
          <cell r="AM755">
            <v>15.718500000000001</v>
          </cell>
          <cell r="AR755">
            <v>11</v>
          </cell>
          <cell r="AS755">
            <v>11.22</v>
          </cell>
          <cell r="BV755">
            <v>3</v>
          </cell>
          <cell r="BW755">
            <v>3.0300000000000002</v>
          </cell>
          <cell r="BX755">
            <v>4</v>
          </cell>
          <cell r="BY755">
            <v>4.04</v>
          </cell>
        </row>
        <row r="756">
          <cell r="A756" t="str">
            <v>738SR</v>
          </cell>
          <cell r="B756">
            <v>756</v>
          </cell>
          <cell r="C756" t="str">
            <v>Wood Half finish</v>
          </cell>
          <cell r="D756" t="str">
            <v>Boar Bristle</v>
          </cell>
          <cell r="E756" t="str">
            <v>Wire</v>
          </cell>
          <cell r="F756" t="str">
            <v>PLASTIC RAW MATERIAL</v>
          </cell>
          <cell r="R756">
            <v>1</v>
          </cell>
          <cell r="S756">
            <v>1.01</v>
          </cell>
          <cell r="AD756">
            <v>1.8</v>
          </cell>
          <cell r="AE756">
            <v>1.8540000000000001</v>
          </cell>
          <cell r="AL756">
            <v>11.97</v>
          </cell>
          <cell r="AM756">
            <v>12.568500000000002</v>
          </cell>
          <cell r="AR756">
            <v>11</v>
          </cell>
          <cell r="AS756">
            <v>11.22</v>
          </cell>
        </row>
        <row r="757">
          <cell r="A757" t="str">
            <v>746KP</v>
          </cell>
          <cell r="B757">
            <v>757</v>
          </cell>
          <cell r="C757" t="str">
            <v>Wood Half finish</v>
          </cell>
          <cell r="D757" t="str">
            <v>Plastic Pin</v>
          </cell>
          <cell r="E757" t="str">
            <v>Epooxyresin</v>
          </cell>
          <cell r="F757" t="str">
            <v>Hardener</v>
          </cell>
          <cell r="G757" t="str">
            <v>Glue</v>
          </cell>
          <cell r="H757" t="str">
            <v>Basic Manesium Cacbonate</v>
          </cell>
          <cell r="I757" t="str">
            <v>Rubber Additive</v>
          </cell>
          <cell r="J757" t="str">
            <v>PIGMENT</v>
          </cell>
          <cell r="R757">
            <v>1</v>
          </cell>
          <cell r="S757">
            <v>1.01</v>
          </cell>
          <cell r="Z757">
            <v>10.64</v>
          </cell>
          <cell r="AA757">
            <v>10.959200000000001</v>
          </cell>
          <cell r="AH757">
            <v>0.88640999999999992</v>
          </cell>
          <cell r="AI757">
            <v>0.89527409999999996</v>
          </cell>
          <cell r="AJ757">
            <v>8.8640999999999998E-2</v>
          </cell>
          <cell r="AK757">
            <v>8.9527410000000002E-2</v>
          </cell>
          <cell r="AT757">
            <v>0.8</v>
          </cell>
          <cell r="AU757">
            <v>0.81600000000000006</v>
          </cell>
          <cell r="AZ757">
            <v>4.7699999999999996</v>
          </cell>
          <cell r="BA757">
            <v>4.8653999999999993</v>
          </cell>
          <cell r="BB757">
            <v>10.8</v>
          </cell>
          <cell r="BC757">
            <v>11.016000000000002</v>
          </cell>
          <cell r="BD757">
            <v>0.32</v>
          </cell>
          <cell r="BE757">
            <v>0.32640000000000002</v>
          </cell>
        </row>
        <row r="758">
          <cell r="A758">
            <v>325</v>
          </cell>
          <cell r="B758">
            <v>758</v>
          </cell>
          <cell r="C758" t="str">
            <v>Wood Half finish</v>
          </cell>
          <cell r="D758" t="str">
            <v>Boar Bristle</v>
          </cell>
          <cell r="E758" t="str">
            <v>Wire</v>
          </cell>
          <cell r="F758" t="str">
            <v>PAINT</v>
          </cell>
          <cell r="G758" t="str">
            <v>SOFTENER</v>
          </cell>
          <cell r="R758">
            <v>1</v>
          </cell>
          <cell r="S758">
            <v>1.01</v>
          </cell>
          <cell r="AD758">
            <v>0.9</v>
          </cell>
          <cell r="AE758">
            <v>0.92700000000000005</v>
          </cell>
          <cell r="AL758">
            <v>4.3</v>
          </cell>
          <cell r="AM758">
            <v>4.5149999999999997</v>
          </cell>
          <cell r="BV758">
            <v>3</v>
          </cell>
          <cell r="BW758">
            <v>3.0300000000000002</v>
          </cell>
          <cell r="BX758">
            <v>4</v>
          </cell>
          <cell r="BY758">
            <v>4.04</v>
          </cell>
        </row>
        <row r="759">
          <cell r="A759" t="str">
            <v>T</v>
          </cell>
          <cell r="B759">
            <v>759</v>
          </cell>
          <cell r="C759" t="str">
            <v>Basic Manesium Cacbonate</v>
          </cell>
          <cell r="D759" t="str">
            <v>Rubber Additive</v>
          </cell>
          <cell r="E759" t="str">
            <v>PIGMENT</v>
          </cell>
          <cell r="F759" t="str">
            <v>Metal Pin</v>
          </cell>
          <cell r="G759" t="str">
            <v>Cotton chip</v>
          </cell>
          <cell r="V759">
            <v>23.2</v>
          </cell>
          <cell r="W759">
            <v>23.896000000000001</v>
          </cell>
          <cell r="Z759" t="str">
            <v xml:space="preserve"> </v>
          </cell>
          <cell r="AB759" t="str">
            <v xml:space="preserve"> </v>
          </cell>
          <cell r="AF759">
            <v>1</v>
          </cell>
          <cell r="AG759">
            <v>1.01</v>
          </cell>
          <cell r="AH759" t="str">
            <v xml:space="preserve"> </v>
          </cell>
          <cell r="AI759" t="str">
            <v xml:space="preserve"> </v>
          </cell>
          <cell r="AJ759" t="str">
            <v xml:space="preserve"> </v>
          </cell>
          <cell r="AK759" t="str">
            <v xml:space="preserve"> </v>
          </cell>
          <cell r="AX759" t="str">
            <v xml:space="preserve"> </v>
          </cell>
          <cell r="AZ759">
            <v>2.2999999999999998</v>
          </cell>
          <cell r="BA759">
            <v>2.3459999999999996</v>
          </cell>
          <cell r="BB759">
            <v>5.0999999999999996</v>
          </cell>
          <cell r="BC759">
            <v>5.202</v>
          </cell>
          <cell r="BD759">
            <v>11.56</v>
          </cell>
          <cell r="BE759">
            <v>11.7912</v>
          </cell>
          <cell r="BF759">
            <v>0.34</v>
          </cell>
          <cell r="BG759">
            <v>0.34680000000000005</v>
          </cell>
          <cell r="CF759" t="str">
            <v xml:space="preserve"> </v>
          </cell>
          <cell r="CH759" t="str">
            <v xml:space="preserve"> </v>
          </cell>
          <cell r="CJ759" t="str">
            <v xml:space="preserve"> </v>
          </cell>
          <cell r="CK759" t="str">
            <v xml:space="preserve"> </v>
          </cell>
          <cell r="CL759" t="str">
            <v xml:space="preserve"> </v>
          </cell>
          <cell r="CM759" t="str">
            <v xml:space="preserve"> </v>
          </cell>
          <cell r="CN759" t="str">
            <v xml:space="preserve"> </v>
          </cell>
          <cell r="CO759" t="str">
            <v xml:space="preserve"> </v>
          </cell>
          <cell r="CP759" t="str">
            <v xml:space="preserve"> </v>
          </cell>
          <cell r="CQ759" t="str">
            <v xml:space="preserve"> </v>
          </cell>
        </row>
        <row r="760">
          <cell r="A760" t="str">
            <v>Y</v>
          </cell>
          <cell r="B760">
            <v>760</v>
          </cell>
          <cell r="C760" t="str">
            <v>Basic Manesium Cacbonate</v>
          </cell>
          <cell r="D760" t="str">
            <v>Rubber Additive</v>
          </cell>
          <cell r="E760" t="str">
            <v>PIGMENT</v>
          </cell>
          <cell r="F760" t="str">
            <v>Metal Pin</v>
          </cell>
          <cell r="G760" t="str">
            <v>Cotton chip</v>
          </cell>
          <cell r="H760" t="str">
            <v>Epooxyresin</v>
          </cell>
          <cell r="I760" t="str">
            <v>Hardener</v>
          </cell>
          <cell r="V760">
            <v>23.2</v>
          </cell>
          <cell r="W760">
            <v>23.896000000000001</v>
          </cell>
          <cell r="Z760" t="str">
            <v xml:space="preserve"> </v>
          </cell>
          <cell r="AB760" t="str">
            <v xml:space="preserve"> </v>
          </cell>
          <cell r="AF760">
            <v>1</v>
          </cell>
          <cell r="AG760">
            <v>1.01</v>
          </cell>
          <cell r="AH760">
            <v>1.2663</v>
          </cell>
          <cell r="AI760">
            <v>1.2789630000000001</v>
          </cell>
          <cell r="AJ760">
            <v>0.12659999999999999</v>
          </cell>
          <cell r="AK760">
            <v>0.12786599999999998</v>
          </cell>
          <cell r="AX760" t="str">
            <v xml:space="preserve"> </v>
          </cell>
          <cell r="AZ760">
            <v>2.2999999999999998</v>
          </cell>
          <cell r="BA760">
            <v>2.3459999999999996</v>
          </cell>
          <cell r="BB760">
            <v>5.0999999999999996</v>
          </cell>
          <cell r="BC760">
            <v>5.202</v>
          </cell>
          <cell r="BD760">
            <v>11.56</v>
          </cell>
          <cell r="BE760">
            <v>11.7912</v>
          </cell>
          <cell r="BF760">
            <v>0.34</v>
          </cell>
          <cell r="BG760">
            <v>0.34680000000000005</v>
          </cell>
          <cell r="CF760" t="str">
            <v xml:space="preserve"> </v>
          </cell>
          <cell r="CH760" t="str">
            <v xml:space="preserve"> </v>
          </cell>
          <cell r="CJ760" t="str">
            <v xml:space="preserve"> </v>
          </cell>
          <cell r="CK760" t="str">
            <v xml:space="preserve"> </v>
          </cell>
          <cell r="CL760" t="str">
            <v xml:space="preserve"> </v>
          </cell>
          <cell r="CM760" t="str">
            <v xml:space="preserve"> </v>
          </cell>
          <cell r="CN760" t="str">
            <v xml:space="preserve"> </v>
          </cell>
          <cell r="CO760" t="str">
            <v xml:space="preserve"> </v>
          </cell>
          <cell r="CP760" t="str">
            <v xml:space="preserve"> </v>
          </cell>
          <cell r="CQ760" t="str">
            <v xml:space="preserve"> </v>
          </cell>
        </row>
        <row r="761">
          <cell r="A761" t="str">
            <v>B</v>
          </cell>
          <cell r="B761">
            <v>761</v>
          </cell>
          <cell r="C761" t="str">
            <v>Basic Manesium Cacbonate</v>
          </cell>
          <cell r="D761" t="str">
            <v>Rubber Additive</v>
          </cell>
          <cell r="E761" t="str">
            <v>Plastic bristle</v>
          </cell>
          <cell r="F761" t="str">
            <v>Cotton chip</v>
          </cell>
          <cell r="V761" t="str">
            <v xml:space="preserve"> </v>
          </cell>
          <cell r="Z761" t="str">
            <v xml:space="preserve"> </v>
          </cell>
          <cell r="AB761">
            <v>4.2</v>
          </cell>
          <cell r="AC761">
            <v>4.41</v>
          </cell>
          <cell r="AF761">
            <v>1</v>
          </cell>
          <cell r="AG761">
            <v>1.01</v>
          </cell>
          <cell r="AX761" t="str">
            <v xml:space="preserve"> </v>
          </cell>
          <cell r="AZ761">
            <v>6.42</v>
          </cell>
          <cell r="BA761">
            <v>6.5484</v>
          </cell>
          <cell r="BB761">
            <v>14.5</v>
          </cell>
          <cell r="BC761">
            <v>14.790000000000001</v>
          </cell>
          <cell r="BD761" t="str">
            <v xml:space="preserve"> </v>
          </cell>
          <cell r="BE761" t="str">
            <v xml:space="preserve"> </v>
          </cell>
          <cell r="CF761" t="str">
            <v xml:space="preserve"> </v>
          </cell>
          <cell r="CH761" t="str">
            <v xml:space="preserve"> </v>
          </cell>
          <cell r="CJ761" t="str">
            <v xml:space="preserve"> </v>
          </cell>
          <cell r="CK761" t="str">
            <v xml:space="preserve"> </v>
          </cell>
          <cell r="CL761" t="str">
            <v xml:space="preserve"> </v>
          </cell>
          <cell r="CM761" t="str">
            <v xml:space="preserve"> </v>
          </cell>
          <cell r="CN761" t="str">
            <v xml:space="preserve"> </v>
          </cell>
          <cell r="CO761" t="str">
            <v xml:space="preserve"> </v>
          </cell>
          <cell r="CP761" t="str">
            <v xml:space="preserve"> </v>
          </cell>
          <cell r="CQ761" t="str">
            <v xml:space="preserve"> </v>
          </cell>
        </row>
        <row r="762">
          <cell r="A762" t="str">
            <v>Z</v>
          </cell>
          <cell r="B762">
            <v>762</v>
          </cell>
          <cell r="C762" t="str">
            <v>Basic Manesium Cacbonate</v>
          </cell>
          <cell r="D762" t="str">
            <v>Rubber Additive</v>
          </cell>
          <cell r="E762" t="str">
            <v>PIGMENT</v>
          </cell>
          <cell r="F762" t="str">
            <v>Metal Pin</v>
          </cell>
          <cell r="G762" t="str">
            <v>Cotton chip</v>
          </cell>
          <cell r="H762" t="str">
            <v>Epooxyresin</v>
          </cell>
          <cell r="I762" t="str">
            <v>Hardener</v>
          </cell>
          <cell r="S762">
            <v>0</v>
          </cell>
          <cell r="V762">
            <v>15.015000000000001</v>
          </cell>
          <cell r="W762">
            <v>15.465450000000001</v>
          </cell>
          <cell r="AF762">
            <v>1</v>
          </cell>
          <cell r="AG762">
            <v>1.01</v>
          </cell>
          <cell r="AH762">
            <v>0.86229</v>
          </cell>
          <cell r="AI762">
            <v>0.87091289999999999</v>
          </cell>
          <cell r="AJ762">
            <v>8.6199999999999999E-2</v>
          </cell>
          <cell r="AK762">
            <v>8.7062E-2</v>
          </cell>
          <cell r="AZ762">
            <v>2.2999999999999998</v>
          </cell>
          <cell r="BA762">
            <v>2.3459999999999996</v>
          </cell>
          <cell r="BB762">
            <v>5.2</v>
          </cell>
          <cell r="BC762">
            <v>5.3040000000000003</v>
          </cell>
          <cell r="BD762">
            <v>0.15</v>
          </cell>
          <cell r="BE762">
            <v>0.153</v>
          </cell>
          <cell r="CF762">
            <v>143</v>
          </cell>
          <cell r="CH762">
            <v>143</v>
          </cell>
          <cell r="CJ762">
            <v>143</v>
          </cell>
        </row>
        <row r="763">
          <cell r="A763" t="str">
            <v>V</v>
          </cell>
          <cell r="B763">
            <v>763</v>
          </cell>
          <cell r="C763" t="str">
            <v>Basic Manesium Cacbonate</v>
          </cell>
          <cell r="D763" t="str">
            <v>Rubber Additive</v>
          </cell>
          <cell r="E763" t="str">
            <v>PIGMENT</v>
          </cell>
          <cell r="F763" t="str">
            <v>Metal Pin</v>
          </cell>
          <cell r="G763" t="str">
            <v>Cotton chip</v>
          </cell>
          <cell r="V763">
            <v>15.015000000000001</v>
          </cell>
          <cell r="W763">
            <v>15.465450000000001</v>
          </cell>
          <cell r="AF763">
            <v>1</v>
          </cell>
          <cell r="AG763">
            <v>1.01</v>
          </cell>
          <cell r="AZ763">
            <v>2.2999999999999998</v>
          </cell>
          <cell r="BA763">
            <v>2.3459999999999996</v>
          </cell>
          <cell r="BB763">
            <v>5.2</v>
          </cell>
          <cell r="BC763">
            <v>5.3040000000000003</v>
          </cell>
          <cell r="BD763">
            <v>0.15</v>
          </cell>
          <cell r="BE763">
            <v>0.153</v>
          </cell>
          <cell r="CF763">
            <v>143</v>
          </cell>
          <cell r="CH763">
            <v>143</v>
          </cell>
          <cell r="CJ763">
            <v>143</v>
          </cell>
        </row>
        <row r="764">
          <cell r="A764" t="str">
            <v>E</v>
          </cell>
          <cell r="B764">
            <v>764</v>
          </cell>
          <cell r="C764" t="str">
            <v>Basic Manesium Cacbonate</v>
          </cell>
          <cell r="D764" t="str">
            <v>Rubber Additive</v>
          </cell>
          <cell r="E764" t="str">
            <v>PIGMENT</v>
          </cell>
          <cell r="F764" t="str">
            <v>Plastic bristle</v>
          </cell>
          <cell r="G764" t="str">
            <v>Cotton chip</v>
          </cell>
          <cell r="AB764">
            <v>4.5999999999999996</v>
          </cell>
          <cell r="AC764">
            <v>4.83</v>
          </cell>
          <cell r="AF764">
            <v>1</v>
          </cell>
          <cell r="AG764">
            <v>1.01</v>
          </cell>
          <cell r="AZ764">
            <v>3.6</v>
          </cell>
          <cell r="BA764">
            <v>3.6720000000000002</v>
          </cell>
          <cell r="BB764">
            <v>8.16</v>
          </cell>
          <cell r="BC764">
            <v>8.3231999999999999</v>
          </cell>
          <cell r="BD764">
            <v>0.24</v>
          </cell>
          <cell r="BE764">
            <v>0.24479999999999999</v>
          </cell>
        </row>
        <row r="765">
          <cell r="A765" t="str">
            <v>365SR</v>
          </cell>
          <cell r="B765">
            <v>765</v>
          </cell>
          <cell r="C765" t="str">
            <v>Wood Half finish</v>
          </cell>
          <cell r="D765" t="str">
            <v>Boar Bristle</v>
          </cell>
          <cell r="E765" t="str">
            <v>Wire</v>
          </cell>
          <cell r="F765" t="str">
            <v>PAINT</v>
          </cell>
          <cell r="G765" t="str">
            <v>SOFTENER</v>
          </cell>
          <cell r="R765">
            <v>1</v>
          </cell>
          <cell r="S765">
            <v>1.01</v>
          </cell>
          <cell r="AB765">
            <v>1.792</v>
          </cell>
          <cell r="AC765">
            <v>1.8457600000000001</v>
          </cell>
          <cell r="AD765">
            <v>0.87359999999999993</v>
          </cell>
          <cell r="AE765">
            <v>0.89980799999999994</v>
          </cell>
          <cell r="AH765">
            <v>0.67535999999999996</v>
          </cell>
          <cell r="AI765">
            <v>0.68211359999999999</v>
          </cell>
          <cell r="AJ765">
            <v>6.7535999999999999E-2</v>
          </cell>
          <cell r="AK765">
            <v>6.8211359999999999E-2</v>
          </cell>
          <cell r="AL765">
            <v>6</v>
          </cell>
          <cell r="AM765">
            <v>6.3000000000000007</v>
          </cell>
          <cell r="AU765">
            <v>0</v>
          </cell>
          <cell r="AY765">
            <v>0</v>
          </cell>
          <cell r="BV765">
            <v>3</v>
          </cell>
          <cell r="BW765">
            <v>3.0300000000000002</v>
          </cell>
          <cell r="BX765">
            <v>4</v>
          </cell>
          <cell r="BY765">
            <v>4.04</v>
          </cell>
          <cell r="CB765">
            <v>4</v>
          </cell>
          <cell r="CC765">
            <v>21.3</v>
          </cell>
          <cell r="CD765">
            <v>4</v>
          </cell>
          <cell r="CE765">
            <v>21.3</v>
          </cell>
          <cell r="CF765">
            <v>4</v>
          </cell>
          <cell r="CG765">
            <v>21.3</v>
          </cell>
          <cell r="CH765">
            <v>4</v>
          </cell>
          <cell r="CI765">
            <v>112</v>
          </cell>
        </row>
        <row r="766">
          <cell r="A766">
            <v>323</v>
          </cell>
          <cell r="B766">
            <v>766</v>
          </cell>
          <cell r="C766" t="str">
            <v>Wood Half finish</v>
          </cell>
          <cell r="D766" t="str">
            <v>Boar Bristle</v>
          </cell>
          <cell r="E766" t="str">
            <v>Wire</v>
          </cell>
          <cell r="F766" t="str">
            <v>PAINT</v>
          </cell>
          <cell r="G766" t="str">
            <v>SOFTENER</v>
          </cell>
          <cell r="R766">
            <v>1</v>
          </cell>
          <cell r="S766">
            <v>1.01</v>
          </cell>
          <cell r="AD766">
            <v>1.2</v>
          </cell>
          <cell r="AE766">
            <v>1.236</v>
          </cell>
          <cell r="AL766">
            <v>8.34</v>
          </cell>
          <cell r="AM766">
            <v>8.7569999999999997</v>
          </cell>
          <cell r="BV766">
            <v>3</v>
          </cell>
          <cell r="BW766">
            <v>3.0300000000000002</v>
          </cell>
          <cell r="BX766">
            <v>4</v>
          </cell>
          <cell r="BY766">
            <v>4.04</v>
          </cell>
        </row>
        <row r="767">
          <cell r="A767">
            <v>359</v>
          </cell>
          <cell r="B767">
            <v>767</v>
          </cell>
          <cell r="C767" t="str">
            <v>Wood Half finish</v>
          </cell>
          <cell r="D767" t="str">
            <v>Plastic bristle</v>
          </cell>
          <cell r="E767" t="str">
            <v>Wire</v>
          </cell>
          <cell r="F767" t="str">
            <v>PAINT</v>
          </cell>
          <cell r="G767" t="str">
            <v>SOFTENER</v>
          </cell>
          <cell r="R767">
            <v>1</v>
          </cell>
          <cell r="S767">
            <v>1.01</v>
          </cell>
          <cell r="AB767">
            <v>3.0720000000000001</v>
          </cell>
          <cell r="AC767">
            <v>3.1641600000000003</v>
          </cell>
          <cell r="AD767">
            <v>1.4975999999999998</v>
          </cell>
          <cell r="AE767">
            <v>1.5425279999999999</v>
          </cell>
          <cell r="BV767">
            <v>3</v>
          </cell>
          <cell r="BW767">
            <v>3.0300000000000002</v>
          </cell>
          <cell r="BX767">
            <v>4</v>
          </cell>
          <cell r="BY767">
            <v>4.04</v>
          </cell>
          <cell r="CB767">
            <v>4.2</v>
          </cell>
          <cell r="CC767">
            <v>23.2</v>
          </cell>
          <cell r="CD767">
            <v>4.2</v>
          </cell>
          <cell r="CE767">
            <v>23.2</v>
          </cell>
          <cell r="CF767">
            <v>4.2</v>
          </cell>
          <cell r="CG767">
            <v>23.2</v>
          </cell>
          <cell r="CH767">
            <v>4.2</v>
          </cell>
          <cell r="CI767">
            <v>192</v>
          </cell>
        </row>
        <row r="768">
          <cell r="A768" t="str">
            <v>739MT</v>
          </cell>
          <cell r="B768">
            <v>768</v>
          </cell>
          <cell r="C768" t="str">
            <v>Wood Half finish</v>
          </cell>
          <cell r="D768" t="str">
            <v>Plastic bristle</v>
          </cell>
          <cell r="E768" t="str">
            <v>Wire</v>
          </cell>
          <cell r="F768" t="str">
            <v>Alumtoue</v>
          </cell>
          <cell r="G768" t="str">
            <v>PLASTIC RAW MATERIAL</v>
          </cell>
          <cell r="H768" t="str">
            <v>PAINT</v>
          </cell>
          <cell r="I768" t="str">
            <v>SOFTENER</v>
          </cell>
          <cell r="R768">
            <v>1</v>
          </cell>
          <cell r="S768">
            <v>1.01</v>
          </cell>
          <cell r="V768" t="str">
            <v xml:space="preserve"> </v>
          </cell>
          <cell r="Z768" t="str">
            <v xml:space="preserve"> </v>
          </cell>
          <cell r="AB768">
            <v>4.8</v>
          </cell>
          <cell r="AC768">
            <v>4.944</v>
          </cell>
          <cell r="AD768">
            <v>1.18</v>
          </cell>
          <cell r="AE768">
            <v>1.2154</v>
          </cell>
          <cell r="AF768" t="str">
            <v xml:space="preserve"> </v>
          </cell>
          <cell r="AN768">
            <v>1</v>
          </cell>
          <cell r="AO768">
            <v>1.01</v>
          </cell>
          <cell r="AR768">
            <v>3.125</v>
          </cell>
          <cell r="AS768">
            <v>3.1875</v>
          </cell>
          <cell r="AX768" t="str">
            <v xml:space="preserve"> </v>
          </cell>
          <cell r="BV768">
            <v>3</v>
          </cell>
          <cell r="BW768">
            <v>3.0300000000000002</v>
          </cell>
          <cell r="BX768">
            <v>4</v>
          </cell>
          <cell r="BY768">
            <v>4.04</v>
          </cell>
          <cell r="CF768" t="str">
            <v xml:space="preserve"> </v>
          </cell>
          <cell r="CH768" t="str">
            <v xml:space="preserve"> </v>
          </cell>
          <cell r="CJ768" t="str">
            <v xml:space="preserve"> </v>
          </cell>
          <cell r="CK768" t="str">
            <v xml:space="preserve"> </v>
          </cell>
          <cell r="CL768" t="str">
            <v xml:space="preserve"> </v>
          </cell>
          <cell r="CM768" t="str">
            <v xml:space="preserve"> </v>
          </cell>
          <cell r="CN768" t="str">
            <v xml:space="preserve"> </v>
          </cell>
          <cell r="CO768" t="str">
            <v xml:space="preserve"> </v>
          </cell>
          <cell r="CP768" t="str">
            <v xml:space="preserve"> </v>
          </cell>
          <cell r="CQ768" t="str">
            <v xml:space="preserve"> </v>
          </cell>
        </row>
        <row r="769">
          <cell r="A769">
            <v>640</v>
          </cell>
          <cell r="B769">
            <v>769</v>
          </cell>
          <cell r="C769" t="str">
            <v>Wood Half finish</v>
          </cell>
          <cell r="D769" t="str">
            <v>Boar Bristle</v>
          </cell>
          <cell r="E769" t="str">
            <v>Wire</v>
          </cell>
          <cell r="F769" t="str">
            <v>PAINT</v>
          </cell>
          <cell r="G769" t="str">
            <v>SOFTENER</v>
          </cell>
          <cell r="R769">
            <v>1</v>
          </cell>
          <cell r="S769">
            <v>1.01</v>
          </cell>
          <cell r="V769" t="str">
            <v xml:space="preserve"> </v>
          </cell>
          <cell r="Z769" t="str">
            <v xml:space="preserve"> </v>
          </cell>
          <cell r="AB769" t="str">
            <v xml:space="preserve"> </v>
          </cell>
          <cell r="AD769">
            <v>3.26</v>
          </cell>
          <cell r="AE769">
            <v>3.3577999999999997</v>
          </cell>
          <cell r="AF769" t="str">
            <v xml:space="preserve"> </v>
          </cell>
          <cell r="AL769">
            <v>21.9</v>
          </cell>
          <cell r="AM769">
            <v>22.995000000000001</v>
          </cell>
          <cell r="AX769" t="str">
            <v xml:space="preserve"> </v>
          </cell>
          <cell r="BV769">
            <v>3</v>
          </cell>
          <cell r="BW769">
            <v>3.0300000000000002</v>
          </cell>
          <cell r="BX769">
            <v>4</v>
          </cell>
          <cell r="BY769">
            <v>4.04</v>
          </cell>
          <cell r="CF769" t="str">
            <v xml:space="preserve"> </v>
          </cell>
          <cell r="CH769" t="str">
            <v xml:space="preserve"> </v>
          </cell>
          <cell r="CJ769" t="str">
            <v xml:space="preserve"> </v>
          </cell>
          <cell r="CK769" t="str">
            <v xml:space="preserve"> </v>
          </cell>
          <cell r="CL769" t="str">
            <v xml:space="preserve"> </v>
          </cell>
          <cell r="CM769" t="str">
            <v xml:space="preserve"> </v>
          </cell>
          <cell r="CN769" t="str">
            <v xml:space="preserve"> </v>
          </cell>
          <cell r="CO769" t="str">
            <v xml:space="preserve"> </v>
          </cell>
          <cell r="CP769" t="str">
            <v xml:space="preserve"> </v>
          </cell>
          <cell r="CQ769" t="str">
            <v xml:space="preserve"> </v>
          </cell>
        </row>
        <row r="770">
          <cell r="A770">
            <v>316</v>
          </cell>
          <cell r="B770">
            <v>770</v>
          </cell>
          <cell r="C770" t="str">
            <v>Wood Half finish</v>
          </cell>
          <cell r="D770" t="str">
            <v>Plastic bristle</v>
          </cell>
          <cell r="E770" t="str">
            <v>Boar Bristle</v>
          </cell>
          <cell r="F770" t="str">
            <v>Wire</v>
          </cell>
          <cell r="G770" t="str">
            <v>PAINT</v>
          </cell>
          <cell r="H770" t="str">
            <v>SOFTENER</v>
          </cell>
          <cell r="R770">
            <v>1</v>
          </cell>
          <cell r="S770">
            <v>1.01</v>
          </cell>
          <cell r="AB770">
            <v>2.048</v>
          </cell>
          <cell r="AC770">
            <v>2.1094400000000002</v>
          </cell>
          <cell r="AD770">
            <v>0.99839999999999995</v>
          </cell>
          <cell r="AE770">
            <v>1.0283519999999999</v>
          </cell>
          <cell r="AL770">
            <v>6.12</v>
          </cell>
          <cell r="AM770">
            <v>6.4260000000000002</v>
          </cell>
          <cell r="BV770">
            <v>3</v>
          </cell>
          <cell r="BW770">
            <v>3.0300000000000002</v>
          </cell>
          <cell r="BX770">
            <v>4</v>
          </cell>
          <cell r="BY770">
            <v>4.04</v>
          </cell>
          <cell r="CB770">
            <v>4.5</v>
          </cell>
          <cell r="CC770">
            <v>21.7</v>
          </cell>
          <cell r="CD770">
            <v>4.5</v>
          </cell>
          <cell r="CE770">
            <v>21.7</v>
          </cell>
          <cell r="CF770">
            <v>4.5</v>
          </cell>
          <cell r="CG770">
            <v>21.7</v>
          </cell>
          <cell r="CH770">
            <v>4.5</v>
          </cell>
          <cell r="CI770">
            <v>128</v>
          </cell>
        </row>
        <row r="771">
          <cell r="A771">
            <v>320</v>
          </cell>
          <cell r="B771">
            <v>771</v>
          </cell>
          <cell r="C771" t="str">
            <v>Wood Half finish</v>
          </cell>
          <cell r="D771" t="str">
            <v>Plastic bristle</v>
          </cell>
          <cell r="E771" t="str">
            <v>Boar Bristle</v>
          </cell>
          <cell r="F771" t="str">
            <v>Wire</v>
          </cell>
          <cell r="G771" t="str">
            <v>PAINT</v>
          </cell>
          <cell r="H771" t="str">
            <v>SOFTENER</v>
          </cell>
          <cell r="R771">
            <v>1</v>
          </cell>
          <cell r="S771">
            <v>1.01</v>
          </cell>
          <cell r="AB771">
            <v>1.89</v>
          </cell>
          <cell r="AC771">
            <v>1.9466999999999999</v>
          </cell>
          <cell r="AD771">
            <v>0.73199999999999998</v>
          </cell>
          <cell r="AE771">
            <v>0.75395999999999996</v>
          </cell>
          <cell r="AL771">
            <v>3.02</v>
          </cell>
          <cell r="AM771">
            <v>3.1710000000000003</v>
          </cell>
          <cell r="BV771">
            <v>3</v>
          </cell>
          <cell r="BW771">
            <v>3.0300000000000002</v>
          </cell>
          <cell r="BX771">
            <v>4</v>
          </cell>
          <cell r="BY771">
            <v>4.04</v>
          </cell>
          <cell r="CB771">
            <v>4.5</v>
          </cell>
          <cell r="CC771">
            <v>21.7</v>
          </cell>
          <cell r="CD771">
            <v>4.5</v>
          </cell>
          <cell r="CE771">
            <v>21.7</v>
          </cell>
          <cell r="CF771">
            <v>4.5</v>
          </cell>
          <cell r="CG771">
            <v>21.7</v>
          </cell>
          <cell r="CH771">
            <v>4.5</v>
          </cell>
          <cell r="CI771">
            <v>128</v>
          </cell>
        </row>
        <row r="772">
          <cell r="A772">
            <v>327</v>
          </cell>
          <cell r="B772">
            <v>772</v>
          </cell>
          <cell r="C772" t="str">
            <v>Wood Half finish</v>
          </cell>
          <cell r="D772" t="str">
            <v>Boar Bristle</v>
          </cell>
          <cell r="E772" t="str">
            <v>Plastic bristle</v>
          </cell>
          <cell r="F772" t="str">
            <v>Wire</v>
          </cell>
          <cell r="G772" t="str">
            <v>PAINT</v>
          </cell>
          <cell r="H772" t="str">
            <v>SOFTENER</v>
          </cell>
          <cell r="R772">
            <v>1</v>
          </cell>
          <cell r="S772">
            <v>1.01</v>
          </cell>
          <cell r="AB772">
            <v>2.89</v>
          </cell>
          <cell r="AC772">
            <v>3.0345000000000004</v>
          </cell>
          <cell r="AD772">
            <v>1</v>
          </cell>
          <cell r="AE772">
            <v>1.03</v>
          </cell>
          <cell r="AL772">
            <v>7</v>
          </cell>
          <cell r="AM772">
            <v>7.3500000000000005</v>
          </cell>
          <cell r="BV772">
            <v>3</v>
          </cell>
          <cell r="BW772">
            <v>3.0300000000000002</v>
          </cell>
          <cell r="BX772">
            <v>4</v>
          </cell>
          <cell r="BY772">
            <v>4.04</v>
          </cell>
        </row>
        <row r="773">
          <cell r="A773">
            <v>708</v>
          </cell>
          <cell r="B773">
            <v>773</v>
          </cell>
          <cell r="C773" t="str">
            <v>Wood Half finish</v>
          </cell>
          <cell r="D773" t="str">
            <v>Plastic bristle</v>
          </cell>
          <cell r="E773" t="str">
            <v>Wire</v>
          </cell>
          <cell r="F773" t="str">
            <v>PAINT</v>
          </cell>
          <cell r="G773" t="str">
            <v>SOFTENER</v>
          </cell>
          <cell r="R773">
            <v>1</v>
          </cell>
          <cell r="S773">
            <v>1.01</v>
          </cell>
          <cell r="AB773">
            <v>3.36</v>
          </cell>
          <cell r="AC773">
            <v>3.4607999999999999</v>
          </cell>
          <cell r="AD773">
            <v>1.6379999999999999</v>
          </cell>
          <cell r="AE773">
            <v>1.6871399999999999</v>
          </cell>
          <cell r="BV773">
            <v>3</v>
          </cell>
          <cell r="BW773">
            <v>3.0300000000000002</v>
          </cell>
          <cell r="BX773">
            <v>4</v>
          </cell>
          <cell r="BY773">
            <v>4.04</v>
          </cell>
          <cell r="CB773">
            <v>4.5</v>
          </cell>
          <cell r="CC773">
            <v>23.2</v>
          </cell>
          <cell r="CD773">
            <v>4.5</v>
          </cell>
          <cell r="CE773">
            <v>23.2</v>
          </cell>
          <cell r="CF773">
            <v>4.5</v>
          </cell>
          <cell r="CG773">
            <v>23.2</v>
          </cell>
          <cell r="CH773">
            <v>4.5</v>
          </cell>
          <cell r="CI773">
            <v>210</v>
          </cell>
        </row>
        <row r="774">
          <cell r="A774" t="str">
            <v>807HP</v>
          </cell>
          <cell r="B774">
            <v>774</v>
          </cell>
          <cell r="C774" t="str">
            <v>Wood Half finish</v>
          </cell>
          <cell r="D774" t="str">
            <v>Plastic Pin</v>
          </cell>
          <cell r="E774" t="str">
            <v>Cotton chip</v>
          </cell>
          <cell r="F774" t="str">
            <v>Epooxyresin</v>
          </cell>
          <cell r="G774" t="str">
            <v>Hardener</v>
          </cell>
          <cell r="H774" t="str">
            <v>Glue</v>
          </cell>
          <cell r="I774" t="str">
            <v>Basic Manesium Cacbonate</v>
          </cell>
          <cell r="J774" t="str">
            <v>Rubber Additive</v>
          </cell>
          <cell r="K774" t="str">
            <v>PIGMENT</v>
          </cell>
          <cell r="L774" t="str">
            <v>PAINT</v>
          </cell>
          <cell r="M774" t="str">
            <v>SOFTENER</v>
          </cell>
          <cell r="R774">
            <v>1</v>
          </cell>
          <cell r="S774">
            <v>1.01</v>
          </cell>
          <cell r="V774" t="str">
            <v xml:space="preserve"> </v>
          </cell>
          <cell r="W774" t="str">
            <v xml:space="preserve"> </v>
          </cell>
          <cell r="Z774">
            <v>6.18</v>
          </cell>
          <cell r="AA774">
            <v>6.3654000000000002</v>
          </cell>
          <cell r="AF774">
            <v>1</v>
          </cell>
          <cell r="AG774">
            <v>1.01</v>
          </cell>
          <cell r="AH774">
            <v>0.69947999999999999</v>
          </cell>
          <cell r="AI774">
            <v>0.70647479999999996</v>
          </cell>
          <cell r="AJ774">
            <v>6.9947999999999996E-2</v>
          </cell>
          <cell r="AK774">
            <v>7.0647479999999999E-2</v>
          </cell>
          <cell r="AT774">
            <v>0.7</v>
          </cell>
          <cell r="AU774">
            <v>0.71399999999999997</v>
          </cell>
          <cell r="AZ774">
            <v>2.5499999999999998</v>
          </cell>
          <cell r="BA774">
            <v>2.601</v>
          </cell>
          <cell r="BB774">
            <v>5.78</v>
          </cell>
          <cell r="BC774">
            <v>5.8956</v>
          </cell>
          <cell r="BD774">
            <v>0.17</v>
          </cell>
          <cell r="BE774">
            <v>0.17340000000000003</v>
          </cell>
          <cell r="BV774">
            <v>3</v>
          </cell>
          <cell r="BW774">
            <v>3.0300000000000002</v>
          </cell>
          <cell r="BX774">
            <v>4</v>
          </cell>
          <cell r="BY774">
            <v>4.04</v>
          </cell>
          <cell r="CB774">
            <v>4</v>
          </cell>
          <cell r="CC774">
            <v>22</v>
          </cell>
          <cell r="CD774">
            <v>4</v>
          </cell>
          <cell r="CE774">
            <v>22</v>
          </cell>
          <cell r="CF774">
            <v>4</v>
          </cell>
          <cell r="CG774">
            <v>22</v>
          </cell>
          <cell r="CH774">
            <v>3</v>
          </cell>
          <cell r="CJ774">
            <v>116</v>
          </cell>
        </row>
        <row r="775">
          <cell r="A775" t="str">
            <v>802HP</v>
          </cell>
          <cell r="B775">
            <v>775</v>
          </cell>
          <cell r="C775" t="str">
            <v>Wood Half finish</v>
          </cell>
          <cell r="D775" t="str">
            <v>PLASTIC RAW MATERIAL</v>
          </cell>
          <cell r="E775" t="str">
            <v>Epooxyresin</v>
          </cell>
          <cell r="F775" t="str">
            <v>Hardener</v>
          </cell>
          <cell r="G775" t="str">
            <v>Glue</v>
          </cell>
          <cell r="H775" t="str">
            <v>PAINT</v>
          </cell>
          <cell r="I775" t="str">
            <v>SOFTENER</v>
          </cell>
          <cell r="J775" t="str">
            <v>Basic Manesium Cacbonate</v>
          </cell>
          <cell r="K775" t="str">
            <v>Rubber Additive</v>
          </cell>
          <cell r="L775" t="str">
            <v>PIGMENT</v>
          </cell>
          <cell r="R775">
            <v>1</v>
          </cell>
          <cell r="S775">
            <v>1.01</v>
          </cell>
          <cell r="AF775" t="str">
            <v xml:space="preserve"> </v>
          </cell>
          <cell r="AH775">
            <v>0.86229</v>
          </cell>
          <cell r="AI775">
            <v>0.87091289999999999</v>
          </cell>
          <cell r="AJ775">
            <v>8.6229E-2</v>
          </cell>
          <cell r="AK775">
            <v>8.7091290000000002E-2</v>
          </cell>
          <cell r="AR775">
            <v>8.5</v>
          </cell>
          <cell r="AS775">
            <v>8.67</v>
          </cell>
          <cell r="AT775">
            <v>0.8</v>
          </cell>
          <cell r="AU775">
            <v>0.81600000000000006</v>
          </cell>
          <cell r="AX775">
            <v>1</v>
          </cell>
          <cell r="AY775">
            <v>1.01</v>
          </cell>
          <cell r="AZ775">
            <v>4.26</v>
          </cell>
          <cell r="BA775">
            <v>4.3452000000000002</v>
          </cell>
          <cell r="BB775">
            <v>9.65</v>
          </cell>
          <cell r="BC775">
            <v>9.843</v>
          </cell>
          <cell r="BD775">
            <v>0.28000000000000003</v>
          </cell>
          <cell r="BE775">
            <v>0.28560000000000002</v>
          </cell>
          <cell r="BV775">
            <v>3</v>
          </cell>
          <cell r="BW775">
            <v>3.0300000000000002</v>
          </cell>
          <cell r="BX775">
            <v>4</v>
          </cell>
          <cell r="BY775">
            <v>4.04</v>
          </cell>
          <cell r="CB775">
            <v>5.8</v>
          </cell>
          <cell r="CC775">
            <v>21.5</v>
          </cell>
          <cell r="CD775">
            <v>5.8</v>
          </cell>
          <cell r="CE775">
            <v>21.5</v>
          </cell>
          <cell r="CF775">
            <v>5.8</v>
          </cell>
          <cell r="CG775">
            <v>21.5</v>
          </cell>
          <cell r="CH775">
            <v>2.2999999999999998</v>
          </cell>
          <cell r="CJ775">
            <v>143</v>
          </cell>
        </row>
        <row r="776">
          <cell r="A776">
            <v>706</v>
          </cell>
          <cell r="B776">
            <v>776</v>
          </cell>
          <cell r="C776" t="str">
            <v>Wood Half finish</v>
          </cell>
          <cell r="D776" t="str">
            <v>Plastic bristle</v>
          </cell>
          <cell r="E776" t="str">
            <v>Boar Bristle</v>
          </cell>
          <cell r="F776" t="str">
            <v>Wire</v>
          </cell>
          <cell r="G776" t="str">
            <v>PAINT</v>
          </cell>
          <cell r="H776" t="str">
            <v>SOFTENER</v>
          </cell>
          <cell r="R776">
            <v>1</v>
          </cell>
          <cell r="S776">
            <v>1.01</v>
          </cell>
          <cell r="AB776">
            <v>3.0720000000000001</v>
          </cell>
          <cell r="AC776">
            <v>3.1641600000000003</v>
          </cell>
          <cell r="AD776">
            <v>1.4975999999999998</v>
          </cell>
          <cell r="AE776">
            <v>1.5425279999999999</v>
          </cell>
          <cell r="AL776">
            <v>4.33</v>
          </cell>
          <cell r="AM776">
            <v>4.4165999999999999</v>
          </cell>
          <cell r="AU776">
            <v>0</v>
          </cell>
          <cell r="BV776">
            <v>3</v>
          </cell>
          <cell r="BW776">
            <v>3.0300000000000002</v>
          </cell>
          <cell r="BX776">
            <v>4</v>
          </cell>
          <cell r="BY776">
            <v>4.04</v>
          </cell>
          <cell r="CB776">
            <v>4</v>
          </cell>
          <cell r="CC776">
            <v>21.5</v>
          </cell>
          <cell r="CD776">
            <v>4</v>
          </cell>
          <cell r="CE776">
            <v>21.5</v>
          </cell>
          <cell r="CF776">
            <v>4</v>
          </cell>
          <cell r="CG776">
            <v>21.5</v>
          </cell>
          <cell r="CH776">
            <v>4</v>
          </cell>
          <cell r="CI776">
            <v>192</v>
          </cell>
        </row>
        <row r="777">
          <cell r="A777" t="str">
            <v>622S</v>
          </cell>
          <cell r="B777">
            <v>777</v>
          </cell>
          <cell r="C777" t="str">
            <v>Wood Half finish</v>
          </cell>
          <cell r="D777" t="str">
            <v>Wire</v>
          </cell>
          <cell r="E777" t="str">
            <v>Plastic bristle</v>
          </cell>
          <cell r="F777" t="str">
            <v>Boar Bristle</v>
          </cell>
          <cell r="G777" t="str">
            <v>PLASTIC RAW MATERIAL</v>
          </cell>
          <cell r="H777" t="str">
            <v>PAINT</v>
          </cell>
          <cell r="I777" t="str">
            <v>SOFTENER</v>
          </cell>
          <cell r="R777">
            <v>1</v>
          </cell>
          <cell r="S777">
            <v>1.01</v>
          </cell>
          <cell r="AB777">
            <v>3.48</v>
          </cell>
          <cell r="AC777">
            <v>3.6539999999999999</v>
          </cell>
          <cell r="AD777">
            <v>1.1100000000000001</v>
          </cell>
          <cell r="AE777">
            <v>1.1433000000000002</v>
          </cell>
          <cell r="AL777">
            <v>5.22</v>
          </cell>
          <cell r="AM777">
            <v>5.4809999999999999</v>
          </cell>
          <cell r="AR777">
            <v>8</v>
          </cell>
          <cell r="AS777">
            <v>8.16</v>
          </cell>
          <cell r="BV777">
            <v>3</v>
          </cell>
          <cell r="BW777">
            <v>3.0300000000000002</v>
          </cell>
          <cell r="BX777">
            <v>4</v>
          </cell>
          <cell r="BY777">
            <v>4.04</v>
          </cell>
        </row>
        <row r="778">
          <cell r="A778" t="str">
            <v>622M</v>
          </cell>
          <cell r="B778">
            <v>778</v>
          </cell>
          <cell r="C778" t="str">
            <v>Wood Half finish</v>
          </cell>
          <cell r="D778" t="str">
            <v>Plastic bristle</v>
          </cell>
          <cell r="E778" t="str">
            <v>Wire</v>
          </cell>
          <cell r="F778" t="str">
            <v>Boar Bristle</v>
          </cell>
          <cell r="G778" t="str">
            <v>PLASTIC RAW MATERIAL</v>
          </cell>
          <cell r="H778" t="str">
            <v>PAINT</v>
          </cell>
          <cell r="I778" t="str">
            <v>SOFTENER</v>
          </cell>
          <cell r="R778">
            <v>1</v>
          </cell>
          <cell r="S778">
            <v>1.01</v>
          </cell>
          <cell r="AB778">
            <v>6.64</v>
          </cell>
          <cell r="AC778">
            <v>6.9719999999999995</v>
          </cell>
          <cell r="AD778">
            <v>3.85</v>
          </cell>
          <cell r="AE778">
            <v>3.9655</v>
          </cell>
          <cell r="AL778">
            <v>9.99</v>
          </cell>
          <cell r="AM778">
            <v>10.489500000000001</v>
          </cell>
          <cell r="AR778">
            <v>8</v>
          </cell>
          <cell r="AS778">
            <v>8.16</v>
          </cell>
          <cell r="BV778">
            <v>3</v>
          </cell>
          <cell r="BW778">
            <v>3.0300000000000002</v>
          </cell>
          <cell r="BX778">
            <v>4</v>
          </cell>
          <cell r="BY778">
            <v>4.04</v>
          </cell>
        </row>
        <row r="779">
          <cell r="A779" t="str">
            <v>622L</v>
          </cell>
          <cell r="B779">
            <v>779</v>
          </cell>
          <cell r="C779" t="str">
            <v>Wood Half finish</v>
          </cell>
          <cell r="D779" t="str">
            <v>Wire</v>
          </cell>
          <cell r="E779" t="str">
            <v>Plastic bristle</v>
          </cell>
          <cell r="F779" t="str">
            <v>Boar Bristle</v>
          </cell>
          <cell r="G779" t="str">
            <v>PLASTIC RAW MATERIAL</v>
          </cell>
          <cell r="H779" t="str">
            <v>PAINT</v>
          </cell>
          <cell r="I779" t="str">
            <v>SOFTENER</v>
          </cell>
          <cell r="R779">
            <v>1</v>
          </cell>
          <cell r="S779">
            <v>1.01</v>
          </cell>
          <cell r="AB779">
            <v>5.12</v>
          </cell>
          <cell r="AC779">
            <v>5.3760000000000003</v>
          </cell>
          <cell r="AD779">
            <v>1.1100000000000001</v>
          </cell>
          <cell r="AE779">
            <v>1.1433000000000002</v>
          </cell>
          <cell r="AL779">
            <v>7.68</v>
          </cell>
          <cell r="AM779">
            <v>8.0640000000000001</v>
          </cell>
          <cell r="AR779">
            <v>8</v>
          </cell>
          <cell r="AS779">
            <v>8.16</v>
          </cell>
          <cell r="BV779">
            <v>3</v>
          </cell>
          <cell r="BW779">
            <v>3.0300000000000002</v>
          </cell>
          <cell r="BX779">
            <v>4</v>
          </cell>
          <cell r="BY779">
            <v>4.04</v>
          </cell>
        </row>
        <row r="780">
          <cell r="A780" t="str">
            <v>360SNP</v>
          </cell>
          <cell r="B780">
            <v>780</v>
          </cell>
          <cell r="C780" t="str">
            <v>Wood Half finish</v>
          </cell>
          <cell r="D780" t="str">
            <v>Plastic bristle</v>
          </cell>
          <cell r="E780" t="str">
            <v>Wire</v>
          </cell>
          <cell r="F780" t="str">
            <v>Epooxyresin</v>
          </cell>
          <cell r="G780" t="str">
            <v>Hardener</v>
          </cell>
          <cell r="H780" t="str">
            <v>PAINT</v>
          </cell>
          <cell r="I780" t="str">
            <v>SOFTENER</v>
          </cell>
          <cell r="R780">
            <v>1</v>
          </cell>
          <cell r="S780">
            <v>1.01</v>
          </cell>
          <cell r="AB780">
            <v>3.58</v>
          </cell>
          <cell r="AC780">
            <v>3.6874000000000002</v>
          </cell>
          <cell r="AD780">
            <v>2.2464</v>
          </cell>
          <cell r="AE780">
            <v>2.3137919999999998</v>
          </cell>
          <cell r="AH780">
            <v>1.73664</v>
          </cell>
          <cell r="AI780">
            <v>1.7540064</v>
          </cell>
          <cell r="AJ780">
            <v>0.17366399999999999</v>
          </cell>
          <cell r="AK780">
            <v>0.17540064</v>
          </cell>
          <cell r="AU780">
            <v>0</v>
          </cell>
          <cell r="BV780">
            <v>3</v>
          </cell>
          <cell r="BW780">
            <v>3.0300000000000002</v>
          </cell>
          <cell r="BX780">
            <v>4</v>
          </cell>
          <cell r="BY780">
            <v>4.04</v>
          </cell>
          <cell r="CB780">
            <v>3.5</v>
          </cell>
          <cell r="CC780">
            <v>21</v>
          </cell>
          <cell r="CD780">
            <v>3.5</v>
          </cell>
          <cell r="CE780">
            <v>21</v>
          </cell>
          <cell r="CF780">
            <v>3.5</v>
          </cell>
          <cell r="CG780">
            <v>21</v>
          </cell>
          <cell r="CH780">
            <v>3.5</v>
          </cell>
          <cell r="CI780">
            <v>288</v>
          </cell>
        </row>
        <row r="781">
          <cell r="A781" t="str">
            <v>124AM</v>
          </cell>
          <cell r="B781">
            <v>781</v>
          </cell>
          <cell r="C781" t="str">
            <v>PLASTIC RAW MATERIAL</v>
          </cell>
          <cell r="D781" t="str">
            <v>Plastic bristle</v>
          </cell>
          <cell r="E781" t="str">
            <v>Alumtoue</v>
          </cell>
          <cell r="AB781">
            <v>15</v>
          </cell>
          <cell r="AC781">
            <v>15.75</v>
          </cell>
          <cell r="AN781">
            <v>1</v>
          </cell>
          <cell r="AO781">
            <v>1.01</v>
          </cell>
          <cell r="AR781">
            <v>15</v>
          </cell>
          <cell r="AS781">
            <v>15.3</v>
          </cell>
          <cell r="AU781">
            <v>0</v>
          </cell>
        </row>
        <row r="782">
          <cell r="A782" t="str">
            <v>703R</v>
          </cell>
          <cell r="B782">
            <v>782</v>
          </cell>
          <cell r="C782" t="str">
            <v>Wood Half finish</v>
          </cell>
          <cell r="D782" t="str">
            <v>Plastic bristle</v>
          </cell>
          <cell r="E782" t="str">
            <v>Boar Bristle</v>
          </cell>
          <cell r="F782" t="str">
            <v>Wire</v>
          </cell>
          <cell r="G782" t="str">
            <v>PAINT</v>
          </cell>
          <cell r="H782" t="str">
            <v>SOFTENER</v>
          </cell>
          <cell r="R782">
            <v>1</v>
          </cell>
          <cell r="S782">
            <v>1.01</v>
          </cell>
          <cell r="AB782">
            <v>6.38</v>
          </cell>
          <cell r="AC782">
            <v>6.6989999999999998</v>
          </cell>
          <cell r="AD782">
            <v>0.72</v>
          </cell>
          <cell r="AE782">
            <v>0.74160000000000004</v>
          </cell>
          <cell r="AL782">
            <v>2.13</v>
          </cell>
          <cell r="AM782">
            <v>2.2364999999999999</v>
          </cell>
          <cell r="BV782">
            <v>0.3</v>
          </cell>
          <cell r="BW782">
            <v>0.30299999999999999</v>
          </cell>
          <cell r="BX782">
            <v>0.4</v>
          </cell>
          <cell r="BY782">
            <v>0.40400000000000003</v>
          </cell>
        </row>
        <row r="783">
          <cell r="A783" t="str">
            <v>701R</v>
          </cell>
          <cell r="B783">
            <v>783</v>
          </cell>
          <cell r="C783" t="str">
            <v>Wood Half finish</v>
          </cell>
          <cell r="D783" t="str">
            <v>Boar Bristle</v>
          </cell>
          <cell r="E783" t="str">
            <v>Wire</v>
          </cell>
          <cell r="F783" t="str">
            <v>PAINT</v>
          </cell>
          <cell r="G783" t="str">
            <v>SOFTENER</v>
          </cell>
          <cell r="R783">
            <v>1</v>
          </cell>
          <cell r="S783">
            <v>1.01</v>
          </cell>
          <cell r="V783" t="str">
            <v xml:space="preserve"> </v>
          </cell>
          <cell r="Z783" t="str">
            <v xml:space="preserve"> </v>
          </cell>
          <cell r="AB783" t="str">
            <v xml:space="preserve"> </v>
          </cell>
          <cell r="AD783">
            <v>3.26</v>
          </cell>
          <cell r="AE783">
            <v>3.3577999999999997</v>
          </cell>
          <cell r="AF783" t="str">
            <v xml:space="preserve"> </v>
          </cell>
          <cell r="AL783">
            <v>21.9</v>
          </cell>
          <cell r="AM783">
            <v>22.995000000000001</v>
          </cell>
          <cell r="AX783" t="str">
            <v xml:space="preserve"> </v>
          </cell>
          <cell r="BV783">
            <v>3</v>
          </cell>
          <cell r="BW783">
            <v>3.0300000000000002</v>
          </cell>
          <cell r="BX783">
            <v>4</v>
          </cell>
          <cell r="BY783">
            <v>4.04</v>
          </cell>
          <cell r="CF783" t="str">
            <v xml:space="preserve"> </v>
          </cell>
          <cell r="CH783" t="str">
            <v xml:space="preserve"> </v>
          </cell>
          <cell r="CJ783" t="str">
            <v xml:space="preserve"> </v>
          </cell>
          <cell r="CK783" t="str">
            <v xml:space="preserve"> </v>
          </cell>
          <cell r="CL783" t="str">
            <v xml:space="preserve"> </v>
          </cell>
          <cell r="CM783" t="str">
            <v xml:space="preserve"> </v>
          </cell>
          <cell r="CN783" t="str">
            <v xml:space="preserve"> </v>
          </cell>
          <cell r="CO783" t="str">
            <v xml:space="preserve"> </v>
          </cell>
          <cell r="CP783" t="str">
            <v xml:space="preserve"> </v>
          </cell>
          <cell r="CQ783" t="str">
            <v xml:space="preserve"> </v>
          </cell>
        </row>
        <row r="784">
          <cell r="A784" t="str">
            <v>244B</v>
          </cell>
          <cell r="B784">
            <v>784</v>
          </cell>
          <cell r="C784" t="str">
            <v>Wood Half finish</v>
          </cell>
          <cell r="D784" t="str">
            <v>Boar Bristle</v>
          </cell>
          <cell r="E784" t="str">
            <v>Wire</v>
          </cell>
          <cell r="F784" t="str">
            <v>PAINT</v>
          </cell>
          <cell r="G784" t="str">
            <v>SOFTENER</v>
          </cell>
          <cell r="R784">
            <v>1</v>
          </cell>
          <cell r="S784">
            <v>1.01</v>
          </cell>
          <cell r="AD784">
            <v>1.3884000000000001</v>
          </cell>
          <cell r="AE784">
            <v>1.4300520000000001</v>
          </cell>
          <cell r="AL784">
            <v>8.2100000000000009</v>
          </cell>
          <cell r="AM784">
            <v>8.6205000000000016</v>
          </cell>
          <cell r="BV784">
            <v>3</v>
          </cell>
          <cell r="BW784">
            <v>3.0300000000000002</v>
          </cell>
          <cell r="BX784">
            <v>4</v>
          </cell>
          <cell r="BY784">
            <v>4.04</v>
          </cell>
        </row>
        <row r="785">
          <cell r="A785" t="str">
            <v>356L</v>
          </cell>
          <cell r="B785">
            <v>785</v>
          </cell>
          <cell r="C785" t="str">
            <v>Wood Half finish</v>
          </cell>
          <cell r="D785" t="str">
            <v>Plastic bristle</v>
          </cell>
          <cell r="E785" t="str">
            <v>Wire</v>
          </cell>
          <cell r="F785" t="str">
            <v>PAINT</v>
          </cell>
          <cell r="G785" t="str">
            <v>SOFTENER</v>
          </cell>
          <cell r="R785">
            <v>1</v>
          </cell>
          <cell r="S785">
            <v>1.01</v>
          </cell>
          <cell r="AB785">
            <v>9.92</v>
          </cell>
          <cell r="AC785">
            <v>10.217600000000001</v>
          </cell>
          <cell r="AD785">
            <v>2.3712</v>
          </cell>
          <cell r="AE785">
            <v>2.4423360000000001</v>
          </cell>
          <cell r="AH785">
            <v>1.8331199999999999</v>
          </cell>
          <cell r="AI785">
            <v>1.8514511999999999</v>
          </cell>
          <cell r="AJ785">
            <v>0.18331199999999997</v>
          </cell>
          <cell r="AK785">
            <v>0.18514511999999997</v>
          </cell>
          <cell r="BV785">
            <v>3</v>
          </cell>
          <cell r="BW785">
            <v>3.0300000000000002</v>
          </cell>
          <cell r="BX785">
            <v>4</v>
          </cell>
          <cell r="BY785">
            <v>4.04</v>
          </cell>
          <cell r="CB785">
            <v>4.2</v>
          </cell>
          <cell r="CC785">
            <v>21.7</v>
          </cell>
          <cell r="CD785">
            <v>4.2</v>
          </cell>
          <cell r="CE785">
            <v>21.7</v>
          </cell>
          <cell r="CF785">
            <v>4.2</v>
          </cell>
          <cell r="CG785">
            <v>21.7</v>
          </cell>
          <cell r="CH785">
            <v>4.2</v>
          </cell>
          <cell r="CI785">
            <v>304</v>
          </cell>
        </row>
        <row r="786">
          <cell r="A786">
            <v>1003</v>
          </cell>
          <cell r="B786">
            <v>786</v>
          </cell>
          <cell r="C786" t="str">
            <v>Plastic Half finish</v>
          </cell>
          <cell r="D786" t="str">
            <v>SAND PAPER</v>
          </cell>
          <cell r="E786" t="str">
            <v>Plastic bristle</v>
          </cell>
          <cell r="F786" t="str">
            <v>Wire</v>
          </cell>
          <cell r="P786">
            <v>1</v>
          </cell>
          <cell r="Q786">
            <v>1.01</v>
          </cell>
          <cell r="AB786">
            <v>1.42</v>
          </cell>
          <cell r="AC786">
            <v>1.4625999999999999</v>
          </cell>
          <cell r="AD786">
            <v>0.245</v>
          </cell>
          <cell r="AE786">
            <v>0.25235000000000002</v>
          </cell>
          <cell r="BF786">
            <v>1</v>
          </cell>
          <cell r="BG786">
            <v>1.01</v>
          </cell>
        </row>
        <row r="787">
          <cell r="A787" t="str">
            <v>366AP</v>
          </cell>
          <cell r="B787">
            <v>787</v>
          </cell>
          <cell r="C787" t="str">
            <v>Wood Half finish</v>
          </cell>
          <cell r="D787" t="str">
            <v>Plastic bristle</v>
          </cell>
          <cell r="E787" t="str">
            <v>Wire</v>
          </cell>
          <cell r="F787" t="str">
            <v>Epooxyresin</v>
          </cell>
          <cell r="G787" t="str">
            <v>Hardener</v>
          </cell>
          <cell r="H787" t="str">
            <v>PAINT</v>
          </cell>
          <cell r="I787" t="str">
            <v>SOFTENER</v>
          </cell>
          <cell r="R787">
            <v>1</v>
          </cell>
          <cell r="S787">
            <v>1.01</v>
          </cell>
          <cell r="AB787">
            <v>3.41</v>
          </cell>
          <cell r="AC787">
            <v>3.5123000000000002</v>
          </cell>
          <cell r="AD787">
            <v>0.99839999999999995</v>
          </cell>
          <cell r="AE787">
            <v>1.0283519999999999</v>
          </cell>
          <cell r="AH787">
            <v>0.77183999999999997</v>
          </cell>
          <cell r="AI787">
            <v>0.77955839999999998</v>
          </cell>
          <cell r="AJ787">
            <v>7.7184000000000003E-2</v>
          </cell>
          <cell r="AK787">
            <v>7.7955839999999998E-2</v>
          </cell>
          <cell r="BV787">
            <v>3</v>
          </cell>
          <cell r="BW787">
            <v>3.0300000000000002</v>
          </cell>
          <cell r="BX787">
            <v>4</v>
          </cell>
          <cell r="BY787">
            <v>4.04</v>
          </cell>
          <cell r="CB787">
            <v>3.5</v>
          </cell>
          <cell r="CC787">
            <v>19.5</v>
          </cell>
          <cell r="CD787">
            <v>3.5</v>
          </cell>
          <cell r="CE787">
            <v>19.5</v>
          </cell>
          <cell r="CF787">
            <v>3.5</v>
          </cell>
          <cell r="CG787">
            <v>19.5</v>
          </cell>
          <cell r="CH787">
            <v>3.5</v>
          </cell>
          <cell r="CI787">
            <v>128</v>
          </cell>
        </row>
        <row r="788">
          <cell r="A788">
            <v>350</v>
          </cell>
          <cell r="B788">
            <v>788</v>
          </cell>
          <cell r="C788" t="str">
            <v>Wood Half finish</v>
          </cell>
          <cell r="D788" t="str">
            <v>Plastic bristle</v>
          </cell>
          <cell r="E788" t="str">
            <v>Wire</v>
          </cell>
          <cell r="F788" t="str">
            <v>Epooxyresin</v>
          </cell>
          <cell r="G788" t="str">
            <v>Hardener</v>
          </cell>
          <cell r="H788" t="str">
            <v>PAINT</v>
          </cell>
          <cell r="I788" t="str">
            <v>SOFTENER</v>
          </cell>
          <cell r="R788">
            <v>1</v>
          </cell>
          <cell r="S788">
            <v>1.01</v>
          </cell>
          <cell r="AB788">
            <v>3.41</v>
          </cell>
          <cell r="AC788">
            <v>3.5123000000000002</v>
          </cell>
          <cell r="AD788">
            <v>0.99839999999999995</v>
          </cell>
          <cell r="AE788">
            <v>1.0283519999999999</v>
          </cell>
          <cell r="AH788">
            <v>0.77183999999999997</v>
          </cell>
          <cell r="AI788">
            <v>0.77955839999999998</v>
          </cell>
          <cell r="AJ788">
            <v>7.7184000000000003E-2</v>
          </cell>
          <cell r="AK788">
            <v>7.7955839999999998E-2</v>
          </cell>
          <cell r="AY788">
            <v>0</v>
          </cell>
          <cell r="BV788">
            <v>3</v>
          </cell>
          <cell r="BW788">
            <v>3.0300000000000002</v>
          </cell>
          <cell r="BX788">
            <v>4</v>
          </cell>
          <cell r="BY788">
            <v>4.04</v>
          </cell>
          <cell r="CB788">
            <v>4</v>
          </cell>
          <cell r="CC788">
            <v>22.8</v>
          </cell>
          <cell r="CD788">
            <v>4</v>
          </cell>
          <cell r="CE788">
            <v>22.8</v>
          </cell>
          <cell r="CF788">
            <v>4</v>
          </cell>
          <cell r="CG788">
            <v>22.8</v>
          </cell>
          <cell r="CH788">
            <v>4</v>
          </cell>
          <cell r="CI788">
            <v>128</v>
          </cell>
        </row>
        <row r="789">
          <cell r="A789" t="str">
            <v>350W</v>
          </cell>
          <cell r="B789">
            <v>789</v>
          </cell>
          <cell r="C789" t="str">
            <v>Wood Half finish</v>
          </cell>
          <cell r="D789" t="str">
            <v>Plastic bristle</v>
          </cell>
          <cell r="E789" t="str">
            <v>Wire</v>
          </cell>
          <cell r="F789" t="str">
            <v>Epooxyresin</v>
          </cell>
          <cell r="G789" t="str">
            <v>Hardener</v>
          </cell>
          <cell r="H789" t="str">
            <v>PAINT</v>
          </cell>
          <cell r="I789" t="str">
            <v>SOFTENER</v>
          </cell>
          <cell r="R789">
            <v>1</v>
          </cell>
          <cell r="S789">
            <v>1.01</v>
          </cell>
          <cell r="AB789">
            <v>6</v>
          </cell>
          <cell r="AC789">
            <v>6.18</v>
          </cell>
          <cell r="AD789">
            <v>0.99839999999999995</v>
          </cell>
          <cell r="AE789">
            <v>1.0283519999999999</v>
          </cell>
          <cell r="AH789">
            <v>0.77183999999999997</v>
          </cell>
          <cell r="AI789">
            <v>0.77955839999999998</v>
          </cell>
          <cell r="AJ789">
            <v>7.7184000000000003E-2</v>
          </cell>
          <cell r="AK789">
            <v>7.7955839999999998E-2</v>
          </cell>
          <cell r="AY789">
            <v>0</v>
          </cell>
          <cell r="BV789">
            <v>3</v>
          </cell>
          <cell r="BW789">
            <v>3.0300000000000002</v>
          </cell>
          <cell r="BX789">
            <v>4</v>
          </cell>
          <cell r="BY789">
            <v>4.04</v>
          </cell>
          <cell r="CB789">
            <v>4</v>
          </cell>
          <cell r="CC789">
            <v>22.8</v>
          </cell>
          <cell r="CD789">
            <v>4</v>
          </cell>
          <cell r="CE789">
            <v>22.8</v>
          </cell>
          <cell r="CF789">
            <v>4</v>
          </cell>
          <cell r="CG789">
            <v>22.8</v>
          </cell>
          <cell r="CH789">
            <v>4</v>
          </cell>
          <cell r="CI789">
            <v>128</v>
          </cell>
        </row>
        <row r="790">
          <cell r="A790" t="str">
            <v>725W</v>
          </cell>
          <cell r="B790">
            <v>790</v>
          </cell>
          <cell r="C790" t="str">
            <v>Wood Half finish</v>
          </cell>
          <cell r="D790" t="str">
            <v>Plastic bristle</v>
          </cell>
          <cell r="E790" t="str">
            <v>Wire</v>
          </cell>
          <cell r="F790" t="str">
            <v>Epooxyresin</v>
          </cell>
          <cell r="G790" t="str">
            <v>Hardener</v>
          </cell>
          <cell r="H790" t="str">
            <v>PAINT</v>
          </cell>
          <cell r="I790" t="str">
            <v>SOFTENER</v>
          </cell>
          <cell r="J790" t="str">
            <v>CLAY</v>
          </cell>
          <cell r="R790">
            <v>1</v>
          </cell>
          <cell r="S790">
            <v>1.01</v>
          </cell>
          <cell r="AB790">
            <v>6</v>
          </cell>
          <cell r="AC790">
            <v>6.18</v>
          </cell>
          <cell r="AD790">
            <v>0.99839999999999995</v>
          </cell>
          <cell r="AE790">
            <v>1.0283519999999999</v>
          </cell>
          <cell r="AH790">
            <v>0.77183999999999997</v>
          </cell>
          <cell r="AI790">
            <v>0.77955839999999998</v>
          </cell>
          <cell r="AJ790">
            <v>7.7184000000000003E-2</v>
          </cell>
          <cell r="AK790">
            <v>7.7955839999999998E-2</v>
          </cell>
          <cell r="AY790">
            <v>0</v>
          </cell>
          <cell r="BV790">
            <v>3</v>
          </cell>
          <cell r="BW790">
            <v>3.0300000000000002</v>
          </cell>
          <cell r="BX790">
            <v>4</v>
          </cell>
          <cell r="BY790">
            <v>4.04</v>
          </cell>
          <cell r="CB790">
            <v>0.3</v>
          </cell>
          <cell r="CC790">
            <v>0.30299999999999999</v>
          </cell>
          <cell r="CD790">
            <v>4</v>
          </cell>
          <cell r="CE790">
            <v>22.8</v>
          </cell>
          <cell r="CF790">
            <v>4</v>
          </cell>
          <cell r="CG790">
            <v>22.8</v>
          </cell>
          <cell r="CH790">
            <v>4</v>
          </cell>
          <cell r="CI790">
            <v>128</v>
          </cell>
        </row>
        <row r="791">
          <cell r="A791" t="str">
            <v>985HP</v>
          </cell>
          <cell r="B791">
            <v>791</v>
          </cell>
          <cell r="C791" t="str">
            <v>Plastic Half finish</v>
          </cell>
          <cell r="D791" t="str">
            <v>PLASTIC RAW MATERIAL</v>
          </cell>
          <cell r="E791" t="str">
            <v>Plastic Circle</v>
          </cell>
          <cell r="F791" t="str">
            <v>Epooxyresin</v>
          </cell>
          <cell r="G791" t="str">
            <v>Hardener</v>
          </cell>
          <cell r="H791" t="str">
            <v>Glue</v>
          </cell>
          <cell r="I791" t="str">
            <v>Basic Manesium Cacbonate</v>
          </cell>
          <cell r="J791" t="str">
            <v>Rubber Additive</v>
          </cell>
          <cell r="K791" t="str">
            <v>PIGMENT</v>
          </cell>
          <cell r="P791">
            <v>1</v>
          </cell>
          <cell r="Q791">
            <v>1.01</v>
          </cell>
          <cell r="AB791" t="str">
            <v xml:space="preserve"> </v>
          </cell>
          <cell r="AH791">
            <v>0.88640999999999992</v>
          </cell>
          <cell r="AI791">
            <v>0.89527409999999996</v>
          </cell>
          <cell r="AJ791">
            <v>8.8640999999999998E-2</v>
          </cell>
          <cell r="AK791">
            <v>8.9527410000000002E-2</v>
          </cell>
          <cell r="AR791">
            <v>49</v>
          </cell>
          <cell r="AS791">
            <v>49.980000000000004</v>
          </cell>
          <cell r="AT791">
            <v>1.1000000000000001</v>
          </cell>
          <cell r="AU791">
            <v>1.1220000000000001</v>
          </cell>
          <cell r="AZ791">
            <v>4.6500000000000004</v>
          </cell>
          <cell r="BA791">
            <v>4.7430000000000003</v>
          </cell>
          <cell r="BB791">
            <v>10.54</v>
          </cell>
          <cell r="BC791">
            <v>10.7508</v>
          </cell>
          <cell r="BD791">
            <v>0.31</v>
          </cell>
          <cell r="BE791">
            <v>0.31619999999999998</v>
          </cell>
          <cell r="BL791">
            <v>1</v>
          </cell>
          <cell r="BM791">
            <v>1.01</v>
          </cell>
          <cell r="CB791">
            <v>6.6</v>
          </cell>
          <cell r="CC791">
            <v>22.8</v>
          </cell>
          <cell r="CD791">
            <v>6.6</v>
          </cell>
          <cell r="CE791">
            <v>22.8</v>
          </cell>
          <cell r="CF791">
            <v>6.6</v>
          </cell>
          <cell r="CG791">
            <v>22.8</v>
          </cell>
          <cell r="CH791">
            <v>3.1</v>
          </cell>
          <cell r="CJ791">
            <v>147</v>
          </cell>
          <cell r="CK791" t="str">
            <v xml:space="preserve"> </v>
          </cell>
          <cell r="CL791" t="str">
            <v xml:space="preserve"> </v>
          </cell>
          <cell r="CM791" t="str">
            <v xml:space="preserve"> </v>
          </cell>
          <cell r="CN791" t="str">
            <v xml:space="preserve"> </v>
          </cell>
          <cell r="CO791" t="str">
            <v xml:space="preserve"> </v>
          </cell>
          <cell r="CP791" t="str">
            <v xml:space="preserve"> </v>
          </cell>
          <cell r="CQ791" t="str">
            <v xml:space="preserve"> </v>
          </cell>
        </row>
        <row r="792">
          <cell r="A792" t="str">
            <v>983HP</v>
          </cell>
          <cell r="B792">
            <v>792</v>
          </cell>
          <cell r="C792" t="str">
            <v>Plastic Half finish</v>
          </cell>
          <cell r="D792" t="str">
            <v>Plastic Pin</v>
          </cell>
          <cell r="E792" t="str">
            <v>PLASTIC RAW MATERIAL</v>
          </cell>
          <cell r="F792" t="str">
            <v>Plastic Circle</v>
          </cell>
          <cell r="G792" t="str">
            <v>Epooxyresin</v>
          </cell>
          <cell r="H792" t="str">
            <v>Hardener</v>
          </cell>
          <cell r="I792" t="str">
            <v>Glue</v>
          </cell>
          <cell r="J792" t="str">
            <v>Basic Manesium Cacbonate</v>
          </cell>
          <cell r="K792" t="str">
            <v>Rubber Additive</v>
          </cell>
          <cell r="L792" t="str">
            <v>PIGMENT</v>
          </cell>
          <cell r="P792">
            <v>1</v>
          </cell>
          <cell r="Q792">
            <v>1.01</v>
          </cell>
          <cell r="Z792">
            <v>6</v>
          </cell>
          <cell r="AA792">
            <v>6.18</v>
          </cell>
          <cell r="AB792" t="str">
            <v xml:space="preserve"> </v>
          </cell>
          <cell r="AH792">
            <v>0.60299999999999998</v>
          </cell>
          <cell r="AI792">
            <v>0.60902999999999996</v>
          </cell>
          <cell r="AJ792">
            <v>6.0299999999999999E-2</v>
          </cell>
          <cell r="AK792">
            <v>6.0902999999999999E-2</v>
          </cell>
          <cell r="AR792">
            <v>43.4</v>
          </cell>
          <cell r="AS792">
            <v>44.268000000000001</v>
          </cell>
          <cell r="AT792">
            <v>1</v>
          </cell>
          <cell r="AU792">
            <v>1.02</v>
          </cell>
          <cell r="AZ792">
            <v>3.96</v>
          </cell>
          <cell r="BA792">
            <v>4.0392000000000001</v>
          </cell>
          <cell r="BB792">
            <v>9</v>
          </cell>
          <cell r="BC792">
            <v>9.18</v>
          </cell>
          <cell r="BD792">
            <v>0.26</v>
          </cell>
          <cell r="BE792">
            <v>0.26519999999999999</v>
          </cell>
          <cell r="BL792">
            <v>1</v>
          </cell>
          <cell r="BM792">
            <v>1.01</v>
          </cell>
          <cell r="CB792">
            <v>4.7</v>
          </cell>
          <cell r="CC792">
            <v>21.8</v>
          </cell>
          <cell r="CD792">
            <v>4.7</v>
          </cell>
          <cell r="CE792">
            <v>21.8</v>
          </cell>
          <cell r="CF792">
            <v>4.7</v>
          </cell>
          <cell r="CG792">
            <v>21.8</v>
          </cell>
          <cell r="CH792">
            <v>3.1</v>
          </cell>
          <cell r="CJ792">
            <v>100</v>
          </cell>
          <cell r="CK792" t="str">
            <v xml:space="preserve"> </v>
          </cell>
          <cell r="CL792" t="str">
            <v xml:space="preserve"> </v>
          </cell>
          <cell r="CM792" t="str">
            <v xml:space="preserve"> </v>
          </cell>
          <cell r="CN792" t="str">
            <v xml:space="preserve"> </v>
          </cell>
          <cell r="CO792" t="str">
            <v xml:space="preserve"> </v>
          </cell>
          <cell r="CP792" t="str">
            <v xml:space="preserve"> </v>
          </cell>
          <cell r="CQ792" t="str">
            <v xml:space="preserve"> </v>
          </cell>
        </row>
        <row r="793">
          <cell r="A793" t="str">
            <v>989PY</v>
          </cell>
          <cell r="B793">
            <v>793</v>
          </cell>
          <cell r="C793" t="str">
            <v>Plastic Half finish</v>
          </cell>
          <cell r="D793" t="str">
            <v>Plastic bristle</v>
          </cell>
          <cell r="E793" t="str">
            <v>PLASTIC RAW MATERIAL</v>
          </cell>
          <cell r="F793" t="str">
            <v>Wire</v>
          </cell>
          <cell r="G793" t="str">
            <v>Epooxyresin</v>
          </cell>
          <cell r="H793" t="str">
            <v>Hardener</v>
          </cell>
          <cell r="P793">
            <v>1</v>
          </cell>
          <cell r="Q793">
            <v>1.01</v>
          </cell>
          <cell r="AB793">
            <v>6.26</v>
          </cell>
          <cell r="AC793">
            <v>6.4478</v>
          </cell>
          <cell r="AD793">
            <v>0.68640000000000001</v>
          </cell>
          <cell r="AE793">
            <v>0.70699200000000006</v>
          </cell>
          <cell r="AF793" t="str">
            <v xml:space="preserve"> </v>
          </cell>
          <cell r="AH793">
            <v>0.53</v>
          </cell>
          <cell r="AI793">
            <v>0.5353</v>
          </cell>
          <cell r="AJ793">
            <v>5.3000000000000005E-2</v>
          </cell>
          <cell r="AK793">
            <v>5.3530000000000008E-2</v>
          </cell>
          <cell r="AR793">
            <v>37.4</v>
          </cell>
          <cell r="AS793">
            <v>38.147999999999996</v>
          </cell>
          <cell r="CB793">
            <v>4.4000000000000004</v>
          </cell>
          <cell r="CC793">
            <v>23.9</v>
          </cell>
          <cell r="CD793">
            <v>4.4000000000000004</v>
          </cell>
          <cell r="CE793">
            <v>23.9</v>
          </cell>
          <cell r="CF793">
            <v>4.4000000000000004</v>
          </cell>
          <cell r="CG793">
            <v>23.9</v>
          </cell>
          <cell r="CH793">
            <v>3.3</v>
          </cell>
          <cell r="CI793">
            <v>88</v>
          </cell>
          <cell r="CJ793" t="str">
            <v xml:space="preserve"> </v>
          </cell>
          <cell r="CK793" t="str">
            <v xml:space="preserve"> </v>
          </cell>
          <cell r="CL793" t="str">
            <v xml:space="preserve"> </v>
          </cell>
          <cell r="CM793" t="str">
            <v xml:space="preserve"> </v>
          </cell>
          <cell r="CN793" t="str">
            <v xml:space="preserve"> </v>
          </cell>
          <cell r="CO793" t="str">
            <v xml:space="preserve"> </v>
          </cell>
          <cell r="CP793" t="str">
            <v xml:space="preserve"> </v>
          </cell>
          <cell r="CQ793" t="str">
            <v xml:space="preserve"> </v>
          </cell>
        </row>
        <row r="794">
          <cell r="A794" t="str">
            <v>672P-CP</v>
          </cell>
          <cell r="B794">
            <v>794</v>
          </cell>
          <cell r="C794" t="str">
            <v>Plastic Half finish</v>
          </cell>
          <cell r="D794" t="str">
            <v>Plastic bristle</v>
          </cell>
          <cell r="E794" t="str">
            <v>Wire</v>
          </cell>
          <cell r="F794" t="str">
            <v>Epooxyresin</v>
          </cell>
          <cell r="G794" t="str">
            <v>Hardener</v>
          </cell>
          <cell r="H794" t="str">
            <v>PAINT</v>
          </cell>
          <cell r="I794" t="str">
            <v>SOFTENER</v>
          </cell>
          <cell r="P794">
            <v>1</v>
          </cell>
          <cell r="Q794">
            <v>1.01</v>
          </cell>
          <cell r="AB794">
            <v>2.85</v>
          </cell>
          <cell r="AC794">
            <v>2.9355000000000002</v>
          </cell>
          <cell r="AD794">
            <v>0.61619999999999997</v>
          </cell>
          <cell r="AE794">
            <v>0.63468599999999997</v>
          </cell>
          <cell r="AF794" t="str">
            <v xml:space="preserve"> </v>
          </cell>
          <cell r="AH794">
            <v>0.48</v>
          </cell>
          <cell r="AI794">
            <v>0.48480000000000001</v>
          </cell>
          <cell r="AJ794">
            <v>4.8000000000000001E-2</v>
          </cell>
          <cell r="AK794">
            <v>4.8480000000000002E-2</v>
          </cell>
          <cell r="AX794" t="str">
            <v xml:space="preserve"> </v>
          </cell>
          <cell r="BV794">
            <v>3</v>
          </cell>
          <cell r="BW794">
            <v>3.0300000000000002</v>
          </cell>
          <cell r="BX794">
            <v>4</v>
          </cell>
          <cell r="BY794">
            <v>4.04</v>
          </cell>
          <cell r="CB794">
            <v>3.8</v>
          </cell>
          <cell r="CC794">
            <v>22.1</v>
          </cell>
          <cell r="CD794">
            <v>3.8</v>
          </cell>
          <cell r="CE794">
            <v>22.1</v>
          </cell>
          <cell r="CF794">
            <v>3.8</v>
          </cell>
          <cell r="CG794">
            <v>22.1</v>
          </cell>
          <cell r="CH794">
            <v>2.8</v>
          </cell>
          <cell r="CI794">
            <v>79</v>
          </cell>
          <cell r="CJ794" t="str">
            <v xml:space="preserve"> </v>
          </cell>
          <cell r="CK794" t="str">
            <v xml:space="preserve"> </v>
          </cell>
          <cell r="CL794" t="str">
            <v xml:space="preserve"> </v>
          </cell>
          <cell r="CM794" t="str">
            <v xml:space="preserve"> </v>
          </cell>
          <cell r="CN794" t="str">
            <v xml:space="preserve"> </v>
          </cell>
          <cell r="CO794" t="str">
            <v xml:space="preserve"> </v>
          </cell>
          <cell r="CP794" t="str">
            <v xml:space="preserve"> </v>
          </cell>
          <cell r="CQ794" t="str">
            <v xml:space="preserve"> </v>
          </cell>
        </row>
        <row r="795">
          <cell r="A795" t="str">
            <v>709L-A</v>
          </cell>
          <cell r="B795">
            <v>795</v>
          </cell>
          <cell r="C795" t="str">
            <v>Wood Half finish</v>
          </cell>
          <cell r="D795" t="str">
            <v>Plastic bristle</v>
          </cell>
          <cell r="E795" t="str">
            <v>Wire</v>
          </cell>
          <cell r="F795" t="str">
            <v>Boar Bristle</v>
          </cell>
          <cell r="G795" t="str">
            <v>PAINT</v>
          </cell>
          <cell r="H795" t="str">
            <v>SOFTENER</v>
          </cell>
          <cell r="R795">
            <v>1</v>
          </cell>
          <cell r="S795">
            <v>1.01</v>
          </cell>
          <cell r="AB795">
            <v>5.48</v>
          </cell>
          <cell r="AC795">
            <v>5.7540000000000004</v>
          </cell>
          <cell r="AD795">
            <v>4</v>
          </cell>
          <cell r="AE795">
            <v>4.12</v>
          </cell>
          <cell r="AL795">
            <v>8.1999999999999993</v>
          </cell>
          <cell r="AM795">
            <v>8.61</v>
          </cell>
          <cell r="BV795">
            <v>0.3</v>
          </cell>
          <cell r="BW795">
            <v>0.30299999999999999</v>
          </cell>
          <cell r="BX795">
            <v>0.4</v>
          </cell>
          <cell r="BY795">
            <v>0.40400000000000003</v>
          </cell>
        </row>
        <row r="796">
          <cell r="A796" t="str">
            <v>710-A</v>
          </cell>
          <cell r="B796">
            <v>796</v>
          </cell>
          <cell r="C796" t="str">
            <v>Wood Half finish</v>
          </cell>
          <cell r="D796" t="str">
            <v>Plastic bristle</v>
          </cell>
          <cell r="E796" t="str">
            <v>Wire</v>
          </cell>
          <cell r="F796" t="str">
            <v>Boar Bristle</v>
          </cell>
          <cell r="G796" t="str">
            <v>PAINT</v>
          </cell>
          <cell r="H796" t="str">
            <v>SOFTENER</v>
          </cell>
          <cell r="R796">
            <v>1</v>
          </cell>
          <cell r="S796">
            <v>1.01</v>
          </cell>
          <cell r="AB796">
            <v>4.5999999999999996</v>
          </cell>
          <cell r="AC796">
            <v>4.83</v>
          </cell>
          <cell r="AD796">
            <v>4.75</v>
          </cell>
          <cell r="AE796">
            <v>4.8925000000000001</v>
          </cell>
          <cell r="AL796">
            <v>6.8</v>
          </cell>
          <cell r="AM796">
            <v>7.14</v>
          </cell>
          <cell r="BV796">
            <v>0.3</v>
          </cell>
          <cell r="BW796">
            <v>0.30299999999999999</v>
          </cell>
          <cell r="BX796">
            <v>0.4</v>
          </cell>
          <cell r="BY796">
            <v>0.40400000000000003</v>
          </cell>
        </row>
        <row r="797">
          <cell r="A797" t="str">
            <v>708L-A</v>
          </cell>
          <cell r="B797">
            <v>797</v>
          </cell>
          <cell r="C797" t="str">
            <v>Wood Half finish</v>
          </cell>
          <cell r="D797" t="str">
            <v>Plastic bristle</v>
          </cell>
          <cell r="E797" t="str">
            <v>Boar Bristle</v>
          </cell>
          <cell r="F797" t="str">
            <v>Wire</v>
          </cell>
          <cell r="G797" t="str">
            <v>PAINT</v>
          </cell>
          <cell r="H797" t="str">
            <v>SOFTENER</v>
          </cell>
          <cell r="R797">
            <v>1</v>
          </cell>
          <cell r="S797">
            <v>1.01</v>
          </cell>
          <cell r="AB797">
            <v>33.24</v>
          </cell>
          <cell r="AC797">
            <v>34.902000000000001</v>
          </cell>
          <cell r="AD797">
            <v>1.5</v>
          </cell>
          <cell r="AE797">
            <v>1.5449999999999999</v>
          </cell>
          <cell r="AL797">
            <v>11.08</v>
          </cell>
          <cell r="AM797">
            <v>11.634</v>
          </cell>
          <cell r="BV797">
            <v>0.3</v>
          </cell>
          <cell r="BW797">
            <v>0.30299999999999999</v>
          </cell>
          <cell r="BX797">
            <v>0.4</v>
          </cell>
          <cell r="BY797">
            <v>0.40400000000000003</v>
          </cell>
        </row>
        <row r="798">
          <cell r="A798" t="str">
            <v>708XL-A</v>
          </cell>
          <cell r="B798">
            <v>798</v>
          </cell>
          <cell r="C798" t="str">
            <v>Wood Half finish</v>
          </cell>
          <cell r="D798" t="str">
            <v>Plastic bristle</v>
          </cell>
          <cell r="E798" t="str">
            <v>Boar Bristle</v>
          </cell>
          <cell r="F798" t="str">
            <v>Wire</v>
          </cell>
          <cell r="G798" t="str">
            <v>PAINT</v>
          </cell>
          <cell r="H798" t="str">
            <v>SOFTENER</v>
          </cell>
          <cell r="R798">
            <v>1</v>
          </cell>
          <cell r="S798">
            <v>1.01</v>
          </cell>
          <cell r="AB798">
            <v>33.24</v>
          </cell>
          <cell r="AC798">
            <v>34.902000000000001</v>
          </cell>
          <cell r="AD798">
            <v>1.5</v>
          </cell>
          <cell r="AE798">
            <v>1.5449999999999999</v>
          </cell>
          <cell r="AL798">
            <v>11.08</v>
          </cell>
          <cell r="AM798">
            <v>11.634</v>
          </cell>
          <cell r="BV798">
            <v>0.3</v>
          </cell>
          <cell r="BW798">
            <v>0.30299999999999999</v>
          </cell>
          <cell r="BX798">
            <v>0.4</v>
          </cell>
          <cell r="BY798">
            <v>0.40400000000000003</v>
          </cell>
        </row>
        <row r="799">
          <cell r="A799" t="str">
            <v>741-A</v>
          </cell>
          <cell r="B799">
            <v>799</v>
          </cell>
          <cell r="C799" t="str">
            <v>Wood Half finish</v>
          </cell>
          <cell r="D799" t="str">
            <v>Wire</v>
          </cell>
          <cell r="E799" t="str">
            <v>Plastic bristle</v>
          </cell>
          <cell r="F799" t="str">
            <v>Boar Bristle</v>
          </cell>
          <cell r="G799" t="str">
            <v>PAINT</v>
          </cell>
          <cell r="H799" t="str">
            <v>SOFTENER</v>
          </cell>
          <cell r="R799">
            <v>1</v>
          </cell>
          <cell r="S799">
            <v>1.01</v>
          </cell>
          <cell r="AB799">
            <v>3.23</v>
          </cell>
          <cell r="AC799">
            <v>3.3915000000000002</v>
          </cell>
          <cell r="AD799">
            <v>0.88</v>
          </cell>
          <cell r="AE799">
            <v>0.90639999999999998</v>
          </cell>
          <cell r="AL799">
            <v>4.0999999999999996</v>
          </cell>
          <cell r="AM799">
            <v>4.3049999999999997</v>
          </cell>
          <cell r="BV799">
            <v>3</v>
          </cell>
          <cell r="BW799">
            <v>3.0300000000000002</v>
          </cell>
          <cell r="BX799">
            <v>4</v>
          </cell>
          <cell r="BY799">
            <v>4.04</v>
          </cell>
        </row>
        <row r="800">
          <cell r="A800">
            <v>724</v>
          </cell>
          <cell r="B800">
            <v>800</v>
          </cell>
          <cell r="C800" t="str">
            <v>Wood Half finish</v>
          </cell>
          <cell r="D800" t="str">
            <v>Plastic bristle</v>
          </cell>
          <cell r="E800" t="str">
            <v>Wire</v>
          </cell>
          <cell r="R800">
            <v>1</v>
          </cell>
          <cell r="S800">
            <v>1.01</v>
          </cell>
          <cell r="AB800">
            <v>2.64</v>
          </cell>
          <cell r="AC800">
            <v>2.7192000000000003</v>
          </cell>
          <cell r="AD800">
            <v>1.2869999999999999</v>
          </cell>
          <cell r="AE800">
            <v>1.32561</v>
          </cell>
          <cell r="CB800">
            <v>3.7</v>
          </cell>
          <cell r="CC800">
            <v>20</v>
          </cell>
          <cell r="CD800">
            <v>3.7</v>
          </cell>
          <cell r="CE800">
            <v>20</v>
          </cell>
          <cell r="CF800">
            <v>3.7</v>
          </cell>
          <cell r="CG800">
            <v>20</v>
          </cell>
          <cell r="CH800">
            <v>3.7</v>
          </cell>
          <cell r="CI800">
            <v>165</v>
          </cell>
        </row>
        <row r="801">
          <cell r="A801" t="str">
            <v>360LP</v>
          </cell>
          <cell r="B801">
            <v>801</v>
          </cell>
          <cell r="C801" t="str">
            <v>Wood Half finish</v>
          </cell>
          <cell r="D801" t="str">
            <v>Plastic bristle</v>
          </cell>
          <cell r="E801" t="str">
            <v>Wire</v>
          </cell>
          <cell r="F801" t="str">
            <v>Epooxyresin</v>
          </cell>
          <cell r="G801" t="str">
            <v>Hardener</v>
          </cell>
          <cell r="R801">
            <v>1</v>
          </cell>
          <cell r="S801">
            <v>1.01</v>
          </cell>
          <cell r="AB801">
            <v>6.3</v>
          </cell>
          <cell r="AC801">
            <v>6.4889999999999999</v>
          </cell>
          <cell r="AD801">
            <v>2.2464</v>
          </cell>
          <cell r="AE801">
            <v>2.3137919999999998</v>
          </cell>
          <cell r="AH801">
            <v>1.736</v>
          </cell>
          <cell r="AI801">
            <v>1.75336</v>
          </cell>
          <cell r="AJ801">
            <v>0.1736</v>
          </cell>
          <cell r="AK801">
            <v>0.17533600000000002</v>
          </cell>
          <cell r="CB801">
            <v>3.5</v>
          </cell>
          <cell r="CC801">
            <v>21.5</v>
          </cell>
          <cell r="CD801">
            <v>3.5</v>
          </cell>
          <cell r="CE801">
            <v>21.5</v>
          </cell>
          <cell r="CF801">
            <v>3.5</v>
          </cell>
          <cell r="CG801">
            <v>21.5</v>
          </cell>
          <cell r="CH801">
            <v>3.5</v>
          </cell>
          <cell r="CI801">
            <v>288</v>
          </cell>
        </row>
        <row r="802">
          <cell r="A802" t="str">
            <v>72P</v>
          </cell>
          <cell r="B802">
            <v>802</v>
          </cell>
          <cell r="C802" t="str">
            <v>Plastic Half finish</v>
          </cell>
          <cell r="D802" t="str">
            <v>Metal Pin</v>
          </cell>
          <cell r="E802" t="str">
            <v>Cotton chip</v>
          </cell>
          <cell r="F802" t="str">
            <v>Plastic Circle</v>
          </cell>
          <cell r="G802" t="str">
            <v>Epooxyresin</v>
          </cell>
          <cell r="H802" t="str">
            <v>Hardener</v>
          </cell>
          <cell r="I802" t="str">
            <v>Basic Manesium Cacbonate</v>
          </cell>
          <cell r="J802" t="str">
            <v>Rubber Additive</v>
          </cell>
          <cell r="K802" t="str">
            <v>PIGMENT</v>
          </cell>
          <cell r="P802">
            <v>1</v>
          </cell>
          <cell r="Q802">
            <v>1.01</v>
          </cell>
          <cell r="V802">
            <v>12.067156348373556</v>
          </cell>
          <cell r="W802">
            <v>12.429171038824764</v>
          </cell>
          <cell r="AB802" t="str">
            <v xml:space="preserve"> </v>
          </cell>
          <cell r="AF802">
            <v>1</v>
          </cell>
          <cell r="AG802">
            <v>1.01</v>
          </cell>
          <cell r="AH802">
            <v>1.736</v>
          </cell>
          <cell r="AI802">
            <v>1.75336</v>
          </cell>
          <cell r="AJ802">
            <v>0.1736</v>
          </cell>
          <cell r="AK802">
            <v>0.17533600000000002</v>
          </cell>
          <cell r="AU802">
            <v>0</v>
          </cell>
          <cell r="AX802">
            <v>1</v>
          </cell>
          <cell r="AY802">
            <v>1.01</v>
          </cell>
          <cell r="AZ802">
            <v>2.5499999999999998</v>
          </cell>
          <cell r="BA802">
            <v>2.601</v>
          </cell>
          <cell r="BB802">
            <v>5.78</v>
          </cell>
          <cell r="BC802">
            <v>5.8956</v>
          </cell>
          <cell r="BD802">
            <v>0.17</v>
          </cell>
          <cell r="BE802">
            <v>0.17340000000000003</v>
          </cell>
          <cell r="BH802">
            <v>6</v>
          </cell>
          <cell r="BI802">
            <v>6.12</v>
          </cell>
          <cell r="BL802">
            <v>1</v>
          </cell>
          <cell r="BM802">
            <v>1.01</v>
          </cell>
          <cell r="CF802">
            <v>115</v>
          </cell>
          <cell r="CH802">
            <v>115</v>
          </cell>
          <cell r="CJ802">
            <v>115</v>
          </cell>
          <cell r="CK802" t="str">
            <v xml:space="preserve"> </v>
          </cell>
          <cell r="CL802" t="str">
            <v xml:space="preserve"> </v>
          </cell>
          <cell r="CM802" t="str">
            <v xml:space="preserve"> </v>
          </cell>
          <cell r="CN802" t="str">
            <v xml:space="preserve"> </v>
          </cell>
          <cell r="CO802" t="str">
            <v xml:space="preserve"> </v>
          </cell>
          <cell r="CP802" t="str">
            <v xml:space="preserve"> </v>
          </cell>
          <cell r="CQ802" t="str">
            <v xml:space="preserve"> </v>
          </cell>
        </row>
        <row r="803">
          <cell r="A803">
            <v>6098</v>
          </cell>
          <cell r="B803">
            <v>803</v>
          </cell>
          <cell r="C803" t="str">
            <v>Plastic Half finish</v>
          </cell>
          <cell r="D803" t="str">
            <v>Metal Pin</v>
          </cell>
          <cell r="E803" t="str">
            <v>Cotton chip</v>
          </cell>
          <cell r="F803" t="str">
            <v>RUBBER</v>
          </cell>
          <cell r="G803" t="str">
            <v>Plastic Circle</v>
          </cell>
          <cell r="P803">
            <v>1</v>
          </cell>
          <cell r="Q803">
            <v>1.01</v>
          </cell>
          <cell r="V803">
            <v>9.2339979013641127</v>
          </cell>
          <cell r="W803">
            <v>9.5110178384050368</v>
          </cell>
          <cell r="AB803" t="str">
            <v xml:space="preserve"> </v>
          </cell>
          <cell r="AF803">
            <v>1</v>
          </cell>
          <cell r="AG803">
            <v>1.01</v>
          </cell>
          <cell r="AX803">
            <v>1</v>
          </cell>
          <cell r="AY803">
            <v>1.01</v>
          </cell>
          <cell r="BL803">
            <v>1</v>
          </cell>
          <cell r="BM803">
            <v>1.01</v>
          </cell>
          <cell r="CF803">
            <v>88</v>
          </cell>
          <cell r="CH803">
            <v>88</v>
          </cell>
          <cell r="CJ803">
            <v>88</v>
          </cell>
          <cell r="CK803" t="str">
            <v xml:space="preserve"> </v>
          </cell>
          <cell r="CL803" t="str">
            <v xml:space="preserve"> </v>
          </cell>
          <cell r="CM803" t="str">
            <v xml:space="preserve"> </v>
          </cell>
          <cell r="CN803" t="str">
            <v xml:space="preserve"> </v>
          </cell>
          <cell r="CO803" t="str">
            <v xml:space="preserve"> </v>
          </cell>
          <cell r="CP803" t="str">
            <v xml:space="preserve"> </v>
          </cell>
          <cell r="CQ803" t="str">
            <v xml:space="preserve"> </v>
          </cell>
        </row>
        <row r="804">
          <cell r="A804">
            <v>605</v>
          </cell>
          <cell r="B804">
            <v>804</v>
          </cell>
          <cell r="C804" t="str">
            <v>Plastic Half finish</v>
          </cell>
          <cell r="D804" t="str">
            <v>Plastic Pin</v>
          </cell>
          <cell r="E804" t="str">
            <v>Glue</v>
          </cell>
          <cell r="F804" t="str">
            <v>Basic Manesium Cacbonate</v>
          </cell>
          <cell r="G804" t="str">
            <v>Rubber Additive</v>
          </cell>
          <cell r="H804" t="str">
            <v>PIGMENT</v>
          </cell>
          <cell r="P804">
            <v>1</v>
          </cell>
          <cell r="Q804">
            <v>1.01</v>
          </cell>
          <cell r="Z804">
            <v>7.05</v>
          </cell>
          <cell r="AA804">
            <v>7.2614999999999998</v>
          </cell>
          <cell r="AT804">
            <v>0.7</v>
          </cell>
          <cell r="AU804">
            <v>0.71399999999999997</v>
          </cell>
          <cell r="AZ804">
            <v>2.76</v>
          </cell>
          <cell r="BA804">
            <v>2.8151999999999999</v>
          </cell>
          <cell r="BB804">
            <v>6.26</v>
          </cell>
          <cell r="BC804">
            <v>6.3852000000000002</v>
          </cell>
          <cell r="BD804">
            <v>0.2</v>
          </cell>
          <cell r="BE804">
            <v>0.20400000000000001</v>
          </cell>
          <cell r="CB804">
            <v>3.2</v>
          </cell>
          <cell r="CC804">
            <v>16.2</v>
          </cell>
          <cell r="CD804">
            <v>3.2</v>
          </cell>
          <cell r="CE804">
            <v>16.2</v>
          </cell>
          <cell r="CF804">
            <v>3.2</v>
          </cell>
          <cell r="CG804">
            <v>16.2</v>
          </cell>
          <cell r="CH804">
            <v>3.3</v>
          </cell>
          <cell r="CJ804" t="str">
            <v xml:space="preserve"> </v>
          </cell>
        </row>
        <row r="805">
          <cell r="A805">
            <v>694</v>
          </cell>
          <cell r="B805">
            <v>805</v>
          </cell>
          <cell r="C805" t="str">
            <v>Plastic Half finish</v>
          </cell>
          <cell r="D805" t="str">
            <v>Metal Pin</v>
          </cell>
          <cell r="E805" t="str">
            <v>Cotton chip</v>
          </cell>
          <cell r="F805" t="str">
            <v>Glue</v>
          </cell>
          <cell r="G805" t="str">
            <v>RUBBER</v>
          </cell>
          <cell r="P805">
            <v>1</v>
          </cell>
          <cell r="Q805">
            <v>1.01</v>
          </cell>
          <cell r="V805">
            <v>11.857292759706191</v>
          </cell>
          <cell r="W805">
            <v>12.213011542497377</v>
          </cell>
          <cell r="AB805" t="str">
            <v xml:space="preserve"> </v>
          </cell>
          <cell r="AF805">
            <v>1</v>
          </cell>
          <cell r="AG805">
            <v>1.01</v>
          </cell>
          <cell r="AT805">
            <v>0.6</v>
          </cell>
          <cell r="AU805">
            <v>0.61199999999999999</v>
          </cell>
          <cell r="AX805">
            <v>1</v>
          </cell>
          <cell r="AY805">
            <v>1.01</v>
          </cell>
          <cell r="CB805">
            <v>4.5</v>
          </cell>
          <cell r="CC805">
            <v>18.2</v>
          </cell>
          <cell r="CD805">
            <v>4.5</v>
          </cell>
          <cell r="CE805">
            <v>18.2</v>
          </cell>
          <cell r="CF805">
            <v>4.5</v>
          </cell>
          <cell r="CG805">
            <v>18.2</v>
          </cell>
          <cell r="CH805">
            <v>2.7</v>
          </cell>
          <cell r="CJ805">
            <v>113</v>
          </cell>
          <cell r="CK805" t="str">
            <v xml:space="preserve"> </v>
          </cell>
          <cell r="CL805" t="str">
            <v xml:space="preserve"> </v>
          </cell>
          <cell r="CM805" t="str">
            <v xml:space="preserve"> </v>
          </cell>
          <cell r="CN805" t="str">
            <v xml:space="preserve"> </v>
          </cell>
          <cell r="CO805" t="str">
            <v xml:space="preserve"> </v>
          </cell>
          <cell r="CP805" t="str">
            <v xml:space="preserve"> </v>
          </cell>
          <cell r="CQ805" t="str">
            <v xml:space="preserve"> </v>
          </cell>
        </row>
        <row r="806">
          <cell r="A806">
            <v>674</v>
          </cell>
          <cell r="B806">
            <v>806</v>
          </cell>
          <cell r="C806" t="str">
            <v>Plastic Half finish</v>
          </cell>
          <cell r="D806" t="str">
            <v>Metal Pin</v>
          </cell>
          <cell r="E806" t="str">
            <v>Plastic Pad</v>
          </cell>
          <cell r="F806" t="str">
            <v>Cotton chip</v>
          </cell>
          <cell r="G806" t="str">
            <v>Glue</v>
          </cell>
          <cell r="H806" t="str">
            <v>PIGMENT</v>
          </cell>
          <cell r="I806" t="str">
            <v>Basic Manesium Cacbonate</v>
          </cell>
          <cell r="J806" t="str">
            <v>Rubber Additive</v>
          </cell>
          <cell r="P806">
            <v>1</v>
          </cell>
          <cell r="Q806">
            <v>1.01</v>
          </cell>
          <cell r="V806">
            <v>10.703043022035677</v>
          </cell>
          <cell r="W806">
            <v>11.024134312696749</v>
          </cell>
          <cell r="AB806" t="str">
            <v xml:space="preserve"> </v>
          </cell>
          <cell r="AF806">
            <v>1</v>
          </cell>
          <cell r="AG806">
            <v>1.01</v>
          </cell>
          <cell r="AT806">
            <v>0.6</v>
          </cell>
          <cell r="AU806">
            <v>0.61199999999999999</v>
          </cell>
          <cell r="AZ806">
            <v>2.1</v>
          </cell>
          <cell r="BA806">
            <v>2.1420000000000003</v>
          </cell>
          <cell r="BB806">
            <v>4.76</v>
          </cell>
          <cell r="BC806">
            <v>4.8552</v>
          </cell>
          <cell r="BD806">
            <v>0.14000000000000001</v>
          </cell>
          <cell r="BE806">
            <v>0.14280000000000001</v>
          </cell>
          <cell r="BJ806">
            <v>1</v>
          </cell>
          <cell r="BK806">
            <v>1.01</v>
          </cell>
          <cell r="CB806">
            <v>4.2</v>
          </cell>
          <cell r="CC806">
            <v>18.2</v>
          </cell>
          <cell r="CD806">
            <v>4.2</v>
          </cell>
          <cell r="CE806">
            <v>18.2</v>
          </cell>
          <cell r="CF806">
            <v>4.2</v>
          </cell>
          <cell r="CG806">
            <v>18.2</v>
          </cell>
          <cell r="CH806">
            <v>2.5</v>
          </cell>
          <cell r="CJ806">
            <v>102</v>
          </cell>
          <cell r="CK806" t="str">
            <v xml:space="preserve"> </v>
          </cell>
          <cell r="CL806" t="str">
            <v xml:space="preserve"> </v>
          </cell>
          <cell r="CM806" t="str">
            <v xml:space="preserve"> </v>
          </cell>
          <cell r="CN806" t="str">
            <v xml:space="preserve"> </v>
          </cell>
          <cell r="CO806" t="str">
            <v xml:space="preserve"> </v>
          </cell>
          <cell r="CP806" t="str">
            <v xml:space="preserve"> </v>
          </cell>
          <cell r="CQ806" t="str">
            <v xml:space="preserve"> </v>
          </cell>
        </row>
        <row r="807">
          <cell r="A807">
            <v>313</v>
          </cell>
          <cell r="B807">
            <v>807</v>
          </cell>
          <cell r="C807" t="str">
            <v>Wood Half finish M3</v>
          </cell>
          <cell r="D807" t="str">
            <v>Metal Pin</v>
          </cell>
          <cell r="E807" t="str">
            <v>Cotton chip</v>
          </cell>
          <cell r="F807" t="str">
            <v>Glue</v>
          </cell>
          <cell r="G807" t="str">
            <v>Basic Manesium Cacbonate</v>
          </cell>
          <cell r="H807" t="str">
            <v>PIGMENT</v>
          </cell>
          <cell r="I807" t="str">
            <v>Rubber Additive</v>
          </cell>
          <cell r="J807" t="str">
            <v>PAINT</v>
          </cell>
          <cell r="K807" t="str">
            <v>SOFTENER</v>
          </cell>
          <cell r="R807">
            <v>1</v>
          </cell>
          <cell r="S807">
            <v>1.01</v>
          </cell>
          <cell r="T807">
            <v>1.6000000000000001E-4</v>
          </cell>
          <cell r="U807">
            <v>1.7600000000000002E-4</v>
          </cell>
          <cell r="V807">
            <v>13.65</v>
          </cell>
          <cell r="W807">
            <v>14.0595</v>
          </cell>
          <cell r="AF807">
            <v>1</v>
          </cell>
          <cell r="AG807">
            <v>1.01</v>
          </cell>
          <cell r="AH807">
            <v>0.81899999999999995</v>
          </cell>
          <cell r="AI807">
            <v>0.82718999999999998</v>
          </cell>
          <cell r="AJ807">
            <v>8.2000000000000003E-2</v>
          </cell>
          <cell r="AK807">
            <v>8.2820000000000005E-2</v>
          </cell>
          <cell r="AT807">
            <v>0.7</v>
          </cell>
          <cell r="AU807">
            <v>0.71399999999999997</v>
          </cell>
          <cell r="AZ807">
            <v>2.16</v>
          </cell>
          <cell r="BA807">
            <v>2.2032000000000003</v>
          </cell>
          <cell r="BB807">
            <v>0.14399999999999999</v>
          </cell>
          <cell r="BC807">
            <v>0.14687999999999998</v>
          </cell>
          <cell r="BD807">
            <v>4.9000000000000004</v>
          </cell>
          <cell r="BE807">
            <v>4.9980000000000002</v>
          </cell>
          <cell r="BV807">
            <v>3</v>
          </cell>
          <cell r="BW807">
            <v>3.0300000000000002</v>
          </cell>
          <cell r="BX807">
            <v>4</v>
          </cell>
          <cell r="BY807">
            <v>4.04</v>
          </cell>
          <cell r="CB807">
            <v>4.5</v>
          </cell>
          <cell r="CC807">
            <v>20.5</v>
          </cell>
          <cell r="CD807">
            <v>4.5</v>
          </cell>
          <cell r="CE807">
            <v>20.5</v>
          </cell>
          <cell r="CF807">
            <v>4.5</v>
          </cell>
          <cell r="CG807">
            <v>20.5</v>
          </cell>
          <cell r="CH807">
            <v>3.3</v>
          </cell>
          <cell r="CJ807">
            <v>130</v>
          </cell>
        </row>
        <row r="808">
          <cell r="A808" t="str">
            <v>708A</v>
          </cell>
          <cell r="B808">
            <v>808</v>
          </cell>
          <cell r="C808" t="str">
            <v>Wood Half finish</v>
          </cell>
          <cell r="D808" t="str">
            <v>Plastic bristle</v>
          </cell>
          <cell r="E808" t="str">
            <v>Wire</v>
          </cell>
          <cell r="F808" t="str">
            <v>Epooxyresin</v>
          </cell>
          <cell r="G808" t="str">
            <v>Hardener</v>
          </cell>
          <cell r="H808" t="str">
            <v>PAINT</v>
          </cell>
          <cell r="I808" t="str">
            <v>SOFTENER</v>
          </cell>
          <cell r="R808">
            <v>1</v>
          </cell>
          <cell r="S808">
            <v>1.01</v>
          </cell>
          <cell r="AB808">
            <v>3.36</v>
          </cell>
          <cell r="AC808">
            <v>3.4607999999999999</v>
          </cell>
          <cell r="AD808">
            <v>1.6379999999999999</v>
          </cell>
          <cell r="AE808">
            <v>1.6871399999999999</v>
          </cell>
          <cell r="AH808">
            <v>1.2663</v>
          </cell>
          <cell r="AI808">
            <v>1.2789630000000001</v>
          </cell>
          <cell r="AJ808">
            <v>0.12662999999999999</v>
          </cell>
          <cell r="AK808">
            <v>0.12789629999999999</v>
          </cell>
          <cell r="BV808">
            <v>3</v>
          </cell>
          <cell r="BW808">
            <v>3.0300000000000002</v>
          </cell>
          <cell r="BX808">
            <v>4</v>
          </cell>
          <cell r="BY808">
            <v>4.04</v>
          </cell>
          <cell r="CB808">
            <v>4.5</v>
          </cell>
          <cell r="CC808">
            <v>21</v>
          </cell>
          <cell r="CD808">
            <v>4.5</v>
          </cell>
          <cell r="CE808">
            <v>21</v>
          </cell>
          <cell r="CF808">
            <v>4.5</v>
          </cell>
          <cell r="CG808">
            <v>21</v>
          </cell>
          <cell r="CH808">
            <v>4.5</v>
          </cell>
          <cell r="CI808">
            <v>210</v>
          </cell>
        </row>
        <row r="809">
          <cell r="A809">
            <v>354</v>
          </cell>
          <cell r="B809">
            <v>809</v>
          </cell>
          <cell r="C809" t="str">
            <v>Wood Half finish</v>
          </cell>
          <cell r="D809" t="str">
            <v>Plastic bristle</v>
          </cell>
          <cell r="E809" t="str">
            <v>Boar Bristle</v>
          </cell>
          <cell r="F809" t="str">
            <v>Wire</v>
          </cell>
          <cell r="G809" t="str">
            <v>PAINT</v>
          </cell>
          <cell r="H809" t="str">
            <v>SOFTENER</v>
          </cell>
          <cell r="R809">
            <v>1</v>
          </cell>
          <cell r="S809">
            <v>1.01</v>
          </cell>
          <cell r="AB809">
            <v>1.66</v>
          </cell>
          <cell r="AC809">
            <v>1.7098</v>
          </cell>
          <cell r="AD809">
            <v>0.9</v>
          </cell>
          <cell r="AE809">
            <v>0.92700000000000005</v>
          </cell>
          <cell r="AL809">
            <v>6</v>
          </cell>
          <cell r="AM809">
            <v>6.3000000000000007</v>
          </cell>
          <cell r="BV809">
            <v>3</v>
          </cell>
          <cell r="BW809">
            <v>3.0300000000000002</v>
          </cell>
          <cell r="BX809">
            <v>4</v>
          </cell>
          <cell r="BY809">
            <v>4.04</v>
          </cell>
        </row>
        <row r="810">
          <cell r="A810">
            <v>6094</v>
          </cell>
          <cell r="B810">
            <v>810</v>
          </cell>
          <cell r="C810" t="str">
            <v>PLASTIC RAW MATERIAL</v>
          </cell>
          <cell r="D810" t="str">
            <v>Metal Pin</v>
          </cell>
          <cell r="E810" t="str">
            <v>Cotton chip</v>
          </cell>
          <cell r="F810" t="str">
            <v>Epooxyresin</v>
          </cell>
          <cell r="G810" t="str">
            <v>Hardener</v>
          </cell>
          <cell r="H810" t="str">
            <v>Glue</v>
          </cell>
          <cell r="I810" t="str">
            <v>Basic Manesium Cacbonate</v>
          </cell>
          <cell r="J810" t="str">
            <v>Rubber Additive</v>
          </cell>
          <cell r="K810" t="str">
            <v>PIGMENT</v>
          </cell>
          <cell r="P810">
            <v>1</v>
          </cell>
          <cell r="Q810">
            <v>1.01</v>
          </cell>
          <cell r="V810">
            <v>16.159496327387199</v>
          </cell>
          <cell r="W810">
            <v>16.644281217208814</v>
          </cell>
          <cell r="AB810" t="str">
            <v xml:space="preserve"> </v>
          </cell>
          <cell r="AF810">
            <v>1</v>
          </cell>
          <cell r="AG810">
            <v>1.01</v>
          </cell>
          <cell r="AH810">
            <v>0.92862</v>
          </cell>
          <cell r="AI810">
            <v>0.93790620000000002</v>
          </cell>
          <cell r="AJ810">
            <v>9.2862E-2</v>
          </cell>
          <cell r="AK810">
            <v>9.3790620000000005E-2</v>
          </cell>
          <cell r="AR810">
            <v>42.65</v>
          </cell>
          <cell r="AS810">
            <v>43.503</v>
          </cell>
          <cell r="AT810">
            <v>0.8</v>
          </cell>
          <cell r="AU810">
            <v>0.81600000000000006</v>
          </cell>
          <cell r="AZ810">
            <v>4.32</v>
          </cell>
          <cell r="BA810">
            <v>4.4064000000000005</v>
          </cell>
          <cell r="BB810">
            <v>9.7899999999999991</v>
          </cell>
          <cell r="BC810">
            <v>9.9857999999999993</v>
          </cell>
          <cell r="BD810">
            <v>0.28799999999999998</v>
          </cell>
          <cell r="BE810">
            <v>0.29375999999999997</v>
          </cell>
          <cell r="CB810">
            <v>6.6</v>
          </cell>
          <cell r="CC810">
            <v>21.4</v>
          </cell>
          <cell r="CD810">
            <v>6.6</v>
          </cell>
          <cell r="CE810">
            <v>21.4</v>
          </cell>
          <cell r="CF810">
            <v>6.6</v>
          </cell>
          <cell r="CG810">
            <v>21.4</v>
          </cell>
          <cell r="CH810">
            <v>2.9</v>
          </cell>
          <cell r="CJ810">
            <v>154</v>
          </cell>
          <cell r="CK810" t="str">
            <v xml:space="preserve"> </v>
          </cell>
          <cell r="CL810" t="str">
            <v xml:space="preserve"> </v>
          </cell>
          <cell r="CM810" t="str">
            <v xml:space="preserve"> </v>
          </cell>
          <cell r="CN810" t="str">
            <v xml:space="preserve"> </v>
          </cell>
          <cell r="CO810" t="str">
            <v xml:space="preserve"> </v>
          </cell>
          <cell r="CP810" t="str">
            <v xml:space="preserve"> </v>
          </cell>
          <cell r="CQ810" t="str">
            <v xml:space="preserve"> </v>
          </cell>
        </row>
        <row r="811">
          <cell r="A811" t="str">
            <v>988P</v>
          </cell>
          <cell r="B811">
            <v>811</v>
          </cell>
          <cell r="C811" t="str">
            <v>Plastic Half finish</v>
          </cell>
          <cell r="D811" t="str">
            <v>PLASTIC RAW MATERIAL</v>
          </cell>
          <cell r="E811" t="str">
            <v>Plastic bristle</v>
          </cell>
          <cell r="F811" t="str">
            <v>Wire</v>
          </cell>
          <cell r="G811" t="str">
            <v>Epooxyresin</v>
          </cell>
          <cell r="H811" t="str">
            <v>Hardener</v>
          </cell>
          <cell r="I811" t="str">
            <v>Glue</v>
          </cell>
          <cell r="P811">
            <v>1</v>
          </cell>
          <cell r="Q811">
            <v>1.01</v>
          </cell>
          <cell r="AB811">
            <v>5.0999999999999996</v>
          </cell>
          <cell r="AC811">
            <v>5.2530000000000001</v>
          </cell>
          <cell r="AD811">
            <v>1.5209999999999999</v>
          </cell>
          <cell r="AE811">
            <v>1.56663</v>
          </cell>
          <cell r="AF811" t="str">
            <v xml:space="preserve"> </v>
          </cell>
          <cell r="AH811">
            <v>1.18</v>
          </cell>
          <cell r="AI811">
            <v>1.1918</v>
          </cell>
          <cell r="AJ811">
            <v>0.11799999999999999</v>
          </cell>
          <cell r="AK811">
            <v>0.11917999999999999</v>
          </cell>
          <cell r="AR811">
            <v>36.375</v>
          </cell>
          <cell r="AS811">
            <v>37.102499999999999</v>
          </cell>
          <cell r="AT811">
            <v>0.3</v>
          </cell>
          <cell r="AU811">
            <v>0.30599999999999999</v>
          </cell>
          <cell r="CB811">
            <v>4</v>
          </cell>
          <cell r="CC811">
            <v>22</v>
          </cell>
          <cell r="CD811">
            <v>4</v>
          </cell>
          <cell r="CE811">
            <v>22</v>
          </cell>
          <cell r="CF811">
            <v>4</v>
          </cell>
          <cell r="CG811">
            <v>22</v>
          </cell>
          <cell r="CH811">
            <v>4</v>
          </cell>
          <cell r="CI811">
            <v>195</v>
          </cell>
          <cell r="CJ811" t="str">
            <v xml:space="preserve"> </v>
          </cell>
          <cell r="CK811" t="str">
            <v xml:space="preserve"> </v>
          </cell>
          <cell r="CL811" t="str">
            <v xml:space="preserve"> </v>
          </cell>
          <cell r="CM811" t="str">
            <v xml:space="preserve"> </v>
          </cell>
          <cell r="CN811" t="str">
            <v xml:space="preserve"> </v>
          </cell>
          <cell r="CO811" t="str">
            <v xml:space="preserve"> </v>
          </cell>
          <cell r="CP811" t="str">
            <v xml:space="preserve"> </v>
          </cell>
          <cell r="CQ811" t="str">
            <v xml:space="preserve"> </v>
          </cell>
        </row>
        <row r="812">
          <cell r="A812">
            <v>726</v>
          </cell>
          <cell r="B812">
            <v>812</v>
          </cell>
          <cell r="C812" t="str">
            <v>Wood Half finish</v>
          </cell>
          <cell r="D812" t="str">
            <v>Plastic bristle</v>
          </cell>
          <cell r="E812" t="str">
            <v>Wire</v>
          </cell>
          <cell r="R812">
            <v>1</v>
          </cell>
          <cell r="S812">
            <v>1.01</v>
          </cell>
          <cell r="AB812">
            <v>2.56</v>
          </cell>
          <cell r="AC812">
            <v>2.6368</v>
          </cell>
          <cell r="AD812">
            <v>1.248</v>
          </cell>
          <cell r="AE812">
            <v>1.2854400000000001</v>
          </cell>
          <cell r="AU812">
            <v>0</v>
          </cell>
          <cell r="CB812">
            <v>4</v>
          </cell>
          <cell r="CC812">
            <v>20</v>
          </cell>
          <cell r="CD812">
            <v>4</v>
          </cell>
          <cell r="CE812">
            <v>20</v>
          </cell>
          <cell r="CF812">
            <v>4</v>
          </cell>
          <cell r="CG812">
            <v>20</v>
          </cell>
          <cell r="CH812">
            <v>4</v>
          </cell>
          <cell r="CI812">
            <v>160</v>
          </cell>
        </row>
        <row r="813">
          <cell r="A813" t="str">
            <v>154LL</v>
          </cell>
          <cell r="B813">
            <v>813</v>
          </cell>
          <cell r="C813" t="str">
            <v>PLASTIC RAW MATERIAL</v>
          </cell>
          <cell r="D813" t="str">
            <v>Plastic bristle</v>
          </cell>
          <cell r="E813" t="str">
            <v>Alumtoue</v>
          </cell>
          <cell r="F813" t="str">
            <v>Glue</v>
          </cell>
          <cell r="AB813">
            <v>7.5</v>
          </cell>
          <cell r="AC813">
            <v>7.875</v>
          </cell>
          <cell r="AN813">
            <v>1</v>
          </cell>
          <cell r="AO813">
            <v>1.01</v>
          </cell>
          <cell r="AR813">
            <v>52.5</v>
          </cell>
          <cell r="AS813">
            <v>53.550000000000004</v>
          </cell>
          <cell r="AT813">
            <v>0.56000000000000005</v>
          </cell>
          <cell r="AU813">
            <v>0.57120000000000004</v>
          </cell>
        </row>
        <row r="814">
          <cell r="A814" t="str">
            <v>154L</v>
          </cell>
          <cell r="B814">
            <v>814</v>
          </cell>
          <cell r="C814" t="str">
            <v>PLASTIC RAW MATERIAL</v>
          </cell>
          <cell r="D814" t="str">
            <v>Plastic bristle</v>
          </cell>
          <cell r="E814" t="str">
            <v>Alumtoue</v>
          </cell>
          <cell r="F814" t="str">
            <v>Glue</v>
          </cell>
          <cell r="AB814">
            <v>7.5</v>
          </cell>
          <cell r="AC814">
            <v>7.875</v>
          </cell>
          <cell r="AN814">
            <v>1</v>
          </cell>
          <cell r="AO814">
            <v>1.01</v>
          </cell>
          <cell r="AR814">
            <v>48.5</v>
          </cell>
          <cell r="AS814">
            <v>49.47</v>
          </cell>
          <cell r="AT814">
            <v>0.53</v>
          </cell>
          <cell r="AU814">
            <v>0.54060000000000008</v>
          </cell>
        </row>
        <row r="815">
          <cell r="A815" t="str">
            <v>154M</v>
          </cell>
          <cell r="B815">
            <v>815</v>
          </cell>
          <cell r="C815" t="str">
            <v>PLASTIC RAW MATERIAL</v>
          </cell>
          <cell r="D815" t="str">
            <v>Plastic bristle</v>
          </cell>
          <cell r="E815" t="str">
            <v>Alumtoue</v>
          </cell>
          <cell r="F815" t="str">
            <v>Glue</v>
          </cell>
          <cell r="AB815">
            <v>7.5</v>
          </cell>
          <cell r="AC815">
            <v>7.875</v>
          </cell>
          <cell r="AN815">
            <v>1</v>
          </cell>
          <cell r="AO815">
            <v>1.01</v>
          </cell>
          <cell r="AR815">
            <v>47</v>
          </cell>
          <cell r="AS815">
            <v>47.94</v>
          </cell>
          <cell r="AT815">
            <v>0.51</v>
          </cell>
          <cell r="AU815">
            <v>0.5202</v>
          </cell>
        </row>
        <row r="816">
          <cell r="A816" t="str">
            <v>154S</v>
          </cell>
          <cell r="B816">
            <v>816</v>
          </cell>
          <cell r="C816" t="str">
            <v>PLASTIC RAW MATERIAL</v>
          </cell>
          <cell r="D816" t="str">
            <v>Plastic bristle</v>
          </cell>
          <cell r="E816" t="str">
            <v>Alumtoue</v>
          </cell>
          <cell r="F816" t="str">
            <v>Glue</v>
          </cell>
          <cell r="AB816">
            <v>7.5</v>
          </cell>
          <cell r="AC816">
            <v>7.875</v>
          </cell>
          <cell r="AN816">
            <v>1</v>
          </cell>
          <cell r="AO816">
            <v>1.01</v>
          </cell>
          <cell r="AR816">
            <v>43</v>
          </cell>
          <cell r="AS816">
            <v>43.86</v>
          </cell>
          <cell r="AT816">
            <v>0.49</v>
          </cell>
          <cell r="AU816">
            <v>0.49980000000000002</v>
          </cell>
        </row>
        <row r="817">
          <cell r="A817" t="str">
            <v>985LHP</v>
          </cell>
          <cell r="B817">
            <v>817</v>
          </cell>
          <cell r="C817" t="str">
            <v>Plastic Half finish</v>
          </cell>
          <cell r="D817" t="str">
            <v>PLASTIC RAW MATERIAL</v>
          </cell>
          <cell r="E817" t="str">
            <v>Plastic Pin</v>
          </cell>
          <cell r="F817" t="str">
            <v>Epooxyresin</v>
          </cell>
          <cell r="G817" t="str">
            <v>Hardener</v>
          </cell>
          <cell r="H817" t="str">
            <v>Plastic Circle</v>
          </cell>
          <cell r="I817" t="str">
            <v>Glue</v>
          </cell>
          <cell r="J817" t="str">
            <v>Basic Manesium Cacbonate</v>
          </cell>
          <cell r="K817" t="str">
            <v>Rubber Additive</v>
          </cell>
          <cell r="L817" t="str">
            <v>PIGMENT</v>
          </cell>
          <cell r="P817">
            <v>1</v>
          </cell>
          <cell r="Q817">
            <v>1.01</v>
          </cell>
          <cell r="Z817">
            <v>12.36</v>
          </cell>
          <cell r="AA817">
            <v>12.7308</v>
          </cell>
          <cell r="AB817" t="str">
            <v xml:space="preserve"> </v>
          </cell>
          <cell r="AH817">
            <v>1.2421800000000001</v>
          </cell>
          <cell r="AI817">
            <v>1.2546018000000001</v>
          </cell>
          <cell r="AJ817">
            <v>0.12421800000000001</v>
          </cell>
          <cell r="AK817">
            <v>0.12546018</v>
          </cell>
          <cell r="AR817">
            <v>36.4</v>
          </cell>
          <cell r="AS817">
            <v>37.128</v>
          </cell>
          <cell r="AT817">
            <v>1.2</v>
          </cell>
          <cell r="AU817">
            <v>1.224</v>
          </cell>
          <cell r="AZ817">
            <v>6.9</v>
          </cell>
          <cell r="BA817">
            <v>7.0380000000000003</v>
          </cell>
          <cell r="BB817">
            <v>15.64</v>
          </cell>
          <cell r="BC817">
            <v>15.952800000000002</v>
          </cell>
          <cell r="BD817">
            <v>0.46</v>
          </cell>
          <cell r="BE817">
            <v>0.46920000000000001</v>
          </cell>
          <cell r="BL817">
            <v>1</v>
          </cell>
          <cell r="BM817">
            <v>1.01</v>
          </cell>
          <cell r="CB817">
            <v>8.5</v>
          </cell>
          <cell r="CC817">
            <v>26</v>
          </cell>
          <cell r="CD817">
            <v>8.5</v>
          </cell>
          <cell r="CE817">
            <v>26</v>
          </cell>
          <cell r="CF817">
            <v>8.5</v>
          </cell>
          <cell r="CG817">
            <v>26</v>
          </cell>
          <cell r="CH817">
            <v>2.9</v>
          </cell>
          <cell r="CJ817">
            <v>206</v>
          </cell>
          <cell r="CK817" t="str">
            <v xml:space="preserve"> </v>
          </cell>
          <cell r="CL817" t="str">
            <v xml:space="preserve"> </v>
          </cell>
          <cell r="CM817" t="str">
            <v xml:space="preserve"> </v>
          </cell>
          <cell r="CN817" t="str">
            <v xml:space="preserve"> </v>
          </cell>
          <cell r="CO817" t="str">
            <v xml:space="preserve"> </v>
          </cell>
          <cell r="CP817" t="str">
            <v xml:space="preserve"> </v>
          </cell>
          <cell r="CQ817" t="str">
            <v xml:space="preserve"> </v>
          </cell>
        </row>
        <row r="818">
          <cell r="A818" t="str">
            <v>989P</v>
          </cell>
          <cell r="B818">
            <v>818</v>
          </cell>
          <cell r="C818" t="str">
            <v>Plastic Half finish</v>
          </cell>
          <cell r="D818" t="str">
            <v>Plastic bristle</v>
          </cell>
          <cell r="E818" t="str">
            <v>PLASTIC RAW MATERIAL</v>
          </cell>
          <cell r="F818" t="str">
            <v>Wire</v>
          </cell>
          <cell r="G818" t="str">
            <v>Epooxyresin</v>
          </cell>
          <cell r="H818" t="str">
            <v>Hardener</v>
          </cell>
          <cell r="I818" t="str">
            <v>Glue</v>
          </cell>
          <cell r="P818">
            <v>1</v>
          </cell>
          <cell r="Q818">
            <v>1.01</v>
          </cell>
          <cell r="AB818">
            <v>4.32</v>
          </cell>
          <cell r="AC818">
            <v>4.4496000000000002</v>
          </cell>
          <cell r="AD818">
            <v>0.68640000000000001</v>
          </cell>
          <cell r="AE818">
            <v>0.70699200000000006</v>
          </cell>
          <cell r="AF818" t="str">
            <v xml:space="preserve"> </v>
          </cell>
          <cell r="AH818">
            <v>0.53</v>
          </cell>
          <cell r="AI818">
            <v>0.5353</v>
          </cell>
          <cell r="AJ818">
            <v>5.3000000000000005E-2</v>
          </cell>
          <cell r="AK818">
            <v>5.3530000000000008E-2</v>
          </cell>
          <cell r="AR818">
            <v>36.4</v>
          </cell>
          <cell r="AS818">
            <v>37.128</v>
          </cell>
          <cell r="AT818">
            <v>1.2</v>
          </cell>
          <cell r="AU818">
            <v>1.224</v>
          </cell>
          <cell r="CB818">
            <v>4.4000000000000004</v>
          </cell>
          <cell r="CC818">
            <v>23.9</v>
          </cell>
          <cell r="CD818">
            <v>4.4000000000000004</v>
          </cell>
          <cell r="CE818">
            <v>23.9</v>
          </cell>
          <cell r="CF818">
            <v>4.4000000000000004</v>
          </cell>
          <cell r="CG818">
            <v>23.9</v>
          </cell>
          <cell r="CH818">
            <v>3.3</v>
          </cell>
          <cell r="CI818">
            <v>88</v>
          </cell>
          <cell r="CJ818" t="str">
            <v xml:space="preserve"> </v>
          </cell>
          <cell r="CK818" t="str">
            <v xml:space="preserve"> </v>
          </cell>
          <cell r="CL818" t="str">
            <v xml:space="preserve"> </v>
          </cell>
          <cell r="CM818" t="str">
            <v xml:space="preserve"> </v>
          </cell>
          <cell r="CN818" t="str">
            <v xml:space="preserve"> </v>
          </cell>
          <cell r="CO818" t="str">
            <v xml:space="preserve"> </v>
          </cell>
          <cell r="CP818" t="str">
            <v xml:space="preserve"> </v>
          </cell>
          <cell r="CQ818" t="str">
            <v xml:space="preserve"> </v>
          </cell>
        </row>
        <row r="819">
          <cell r="A819" t="str">
            <v>988P</v>
          </cell>
          <cell r="B819">
            <v>819</v>
          </cell>
          <cell r="C819" t="str">
            <v>Plastic Half finish</v>
          </cell>
          <cell r="D819" t="str">
            <v>PLASTIC RAW MATERIAL</v>
          </cell>
          <cell r="E819" t="str">
            <v>Plastic bristle</v>
          </cell>
          <cell r="F819" t="str">
            <v>Wire</v>
          </cell>
          <cell r="G819" t="str">
            <v>Epooxyresin</v>
          </cell>
          <cell r="H819" t="str">
            <v>Hardener</v>
          </cell>
          <cell r="I819" t="str">
            <v>Glue</v>
          </cell>
          <cell r="P819">
            <v>1</v>
          </cell>
          <cell r="Q819">
            <v>1.01</v>
          </cell>
          <cell r="AB819">
            <v>3.26</v>
          </cell>
          <cell r="AC819">
            <v>3.3577999999999997</v>
          </cell>
          <cell r="AD819">
            <v>1.5209999999999999</v>
          </cell>
          <cell r="AE819">
            <v>1.56663</v>
          </cell>
          <cell r="AF819" t="str">
            <v xml:space="preserve"> </v>
          </cell>
          <cell r="AH819">
            <v>1.18</v>
          </cell>
          <cell r="AI819">
            <v>1.1918</v>
          </cell>
          <cell r="AJ819">
            <v>0.11799999999999999</v>
          </cell>
          <cell r="AK819">
            <v>0.11917999999999999</v>
          </cell>
          <cell r="AR819">
            <v>36.4</v>
          </cell>
          <cell r="AS819">
            <v>37.128</v>
          </cell>
          <cell r="AT819">
            <v>0.3</v>
          </cell>
          <cell r="AU819">
            <v>0.30599999999999999</v>
          </cell>
          <cell r="CB819">
            <v>4</v>
          </cell>
          <cell r="CC819">
            <v>22</v>
          </cell>
          <cell r="CD819">
            <v>4</v>
          </cell>
          <cell r="CE819">
            <v>22</v>
          </cell>
          <cell r="CF819">
            <v>4</v>
          </cell>
          <cell r="CG819">
            <v>22</v>
          </cell>
          <cell r="CH819">
            <v>4</v>
          </cell>
          <cell r="CI819">
            <v>195</v>
          </cell>
          <cell r="CJ819" t="str">
            <v xml:space="preserve"> </v>
          </cell>
          <cell r="CK819" t="str">
            <v xml:space="preserve"> </v>
          </cell>
          <cell r="CL819" t="str">
            <v xml:space="preserve"> </v>
          </cell>
          <cell r="CM819" t="str">
            <v xml:space="preserve"> </v>
          </cell>
          <cell r="CN819" t="str">
            <v xml:space="preserve"> </v>
          </cell>
          <cell r="CO819" t="str">
            <v xml:space="preserve"> </v>
          </cell>
          <cell r="CP819" t="str">
            <v xml:space="preserve"> </v>
          </cell>
          <cell r="CQ819" t="str">
            <v xml:space="preserve"> </v>
          </cell>
        </row>
        <row r="820">
          <cell r="A820" t="str">
            <v>985HP</v>
          </cell>
          <cell r="B820">
            <v>820</v>
          </cell>
          <cell r="C820" t="str">
            <v>Plastic Half finish</v>
          </cell>
          <cell r="D820" t="str">
            <v>Plastic Pin</v>
          </cell>
          <cell r="E820" t="str">
            <v>PLASTIC RAW MATERIAL</v>
          </cell>
          <cell r="F820" t="str">
            <v>Plastic Circle</v>
          </cell>
          <cell r="G820" t="str">
            <v>Epooxyresin</v>
          </cell>
          <cell r="H820" t="str">
            <v>Hardener</v>
          </cell>
          <cell r="I820" t="str">
            <v>Glue</v>
          </cell>
          <cell r="J820" t="str">
            <v>Basic Manesium Cacbonate</v>
          </cell>
          <cell r="K820" t="str">
            <v>Rubber Additive</v>
          </cell>
          <cell r="L820" t="str">
            <v>PIGMENT</v>
          </cell>
          <cell r="P820">
            <v>1</v>
          </cell>
          <cell r="Q820">
            <v>1.01</v>
          </cell>
          <cell r="Z820">
            <v>12.65</v>
          </cell>
          <cell r="AA820">
            <v>13.029500000000001</v>
          </cell>
          <cell r="AB820" t="str">
            <v xml:space="preserve"> </v>
          </cell>
          <cell r="AH820">
            <v>0.88640999999999992</v>
          </cell>
          <cell r="AI820">
            <v>0.89527409999999996</v>
          </cell>
          <cell r="AJ820">
            <v>8.8640999999999998E-2</v>
          </cell>
          <cell r="AK820">
            <v>8.9527410000000002E-2</v>
          </cell>
          <cell r="AR820">
            <v>36.4</v>
          </cell>
          <cell r="AS820">
            <v>37.128</v>
          </cell>
          <cell r="AT820">
            <v>1.1000000000000001</v>
          </cell>
          <cell r="AU820">
            <v>1.1220000000000001</v>
          </cell>
          <cell r="AZ820">
            <v>4.6500000000000004</v>
          </cell>
          <cell r="BA820">
            <v>4.7430000000000003</v>
          </cell>
          <cell r="BB820">
            <v>10.54</v>
          </cell>
          <cell r="BC820">
            <v>10.7508</v>
          </cell>
          <cell r="BD820">
            <v>0.31</v>
          </cell>
          <cell r="BE820">
            <v>0.31619999999999998</v>
          </cell>
          <cell r="BL820">
            <v>1</v>
          </cell>
          <cell r="BM820">
            <v>1.01</v>
          </cell>
          <cell r="CB820">
            <v>6.6</v>
          </cell>
          <cell r="CC820">
            <v>22.8</v>
          </cell>
          <cell r="CD820">
            <v>6.6</v>
          </cell>
          <cell r="CE820">
            <v>22.8</v>
          </cell>
          <cell r="CF820">
            <v>6.6</v>
          </cell>
          <cell r="CG820">
            <v>22.8</v>
          </cell>
          <cell r="CH820">
            <v>3.1</v>
          </cell>
          <cell r="CJ820">
            <v>147</v>
          </cell>
          <cell r="CK820" t="str">
            <v xml:space="preserve"> </v>
          </cell>
          <cell r="CL820" t="str">
            <v xml:space="preserve"> </v>
          </cell>
          <cell r="CM820" t="str">
            <v xml:space="preserve"> </v>
          </cell>
          <cell r="CN820" t="str">
            <v xml:space="preserve"> </v>
          </cell>
          <cell r="CO820" t="str">
            <v xml:space="preserve"> </v>
          </cell>
          <cell r="CP820" t="str">
            <v xml:space="preserve"> </v>
          </cell>
          <cell r="CQ820" t="str">
            <v xml:space="preserve"> </v>
          </cell>
        </row>
        <row r="821">
          <cell r="A821" t="str">
            <v>983LHP</v>
          </cell>
          <cell r="B821">
            <v>821</v>
          </cell>
          <cell r="C821" t="str">
            <v>Plastic Half finish</v>
          </cell>
          <cell r="D821" t="str">
            <v>Plastic Pin</v>
          </cell>
          <cell r="E821" t="str">
            <v>PLASTIC RAW MATERIAL</v>
          </cell>
          <cell r="F821" t="str">
            <v>Epooxyresin</v>
          </cell>
          <cell r="G821" t="str">
            <v>Hardener</v>
          </cell>
          <cell r="H821" t="str">
            <v>Glue</v>
          </cell>
          <cell r="I821" t="str">
            <v>Plastic Circle</v>
          </cell>
          <cell r="J821" t="str">
            <v>Basic Manesium Cacbonate</v>
          </cell>
          <cell r="K821" t="str">
            <v>Rubber Additive</v>
          </cell>
          <cell r="L821" t="str">
            <v>PIGMENT</v>
          </cell>
          <cell r="P821">
            <v>1</v>
          </cell>
          <cell r="Q821">
            <v>1.01</v>
          </cell>
          <cell r="Z821">
            <v>7</v>
          </cell>
          <cell r="AA821">
            <v>7.21</v>
          </cell>
          <cell r="AB821" t="str">
            <v xml:space="preserve"> </v>
          </cell>
          <cell r="AH821">
            <v>0.75978000000000001</v>
          </cell>
          <cell r="AI821">
            <v>0.7673778</v>
          </cell>
          <cell r="AJ821">
            <v>7.5978000000000004E-2</v>
          </cell>
          <cell r="AK821">
            <v>7.6737780000000005E-2</v>
          </cell>
          <cell r="AR821">
            <v>36.4</v>
          </cell>
          <cell r="AS821">
            <v>37.128</v>
          </cell>
          <cell r="AT821">
            <v>1</v>
          </cell>
          <cell r="AU821">
            <v>1.02</v>
          </cell>
          <cell r="AZ821">
            <v>3.96</v>
          </cell>
          <cell r="BA821">
            <v>4.0392000000000001</v>
          </cell>
          <cell r="BB821">
            <v>9</v>
          </cell>
          <cell r="BC821">
            <v>9.18</v>
          </cell>
          <cell r="BD821">
            <v>0.26</v>
          </cell>
          <cell r="BE821">
            <v>0.26519999999999999</v>
          </cell>
          <cell r="BL821">
            <v>1</v>
          </cell>
          <cell r="BM821">
            <v>1.01</v>
          </cell>
          <cell r="CB821">
            <v>6.3</v>
          </cell>
          <cell r="CC821">
            <v>22.9</v>
          </cell>
          <cell r="CD821">
            <v>6.3</v>
          </cell>
          <cell r="CE821">
            <v>22.9</v>
          </cell>
          <cell r="CF821">
            <v>6.3</v>
          </cell>
          <cell r="CG821">
            <v>22.9</v>
          </cell>
          <cell r="CH821">
            <v>2.9</v>
          </cell>
          <cell r="CJ821">
            <v>126</v>
          </cell>
          <cell r="CK821" t="str">
            <v xml:space="preserve"> </v>
          </cell>
          <cell r="CL821" t="str">
            <v xml:space="preserve"> </v>
          </cell>
          <cell r="CM821" t="str">
            <v xml:space="preserve"> </v>
          </cell>
          <cell r="CN821" t="str">
            <v xml:space="preserve"> </v>
          </cell>
          <cell r="CO821" t="str">
            <v xml:space="preserve"> </v>
          </cell>
          <cell r="CP821" t="str">
            <v xml:space="preserve"> </v>
          </cell>
          <cell r="CQ821" t="str">
            <v xml:space="preserve"> </v>
          </cell>
        </row>
        <row r="822">
          <cell r="A822" t="str">
            <v>168S</v>
          </cell>
          <cell r="B822">
            <v>822</v>
          </cell>
          <cell r="C822" t="str">
            <v>PLASTIC RAW MATERIAL</v>
          </cell>
          <cell r="D822" t="str">
            <v>Plastic bristle</v>
          </cell>
          <cell r="E822" t="str">
            <v>Alumtoue</v>
          </cell>
          <cell r="AB822">
            <v>7.66</v>
          </cell>
          <cell r="AC822">
            <v>8.043000000000001</v>
          </cell>
          <cell r="AN822">
            <v>1</v>
          </cell>
          <cell r="AO822">
            <v>1.01</v>
          </cell>
          <cell r="AR822">
            <v>51.2</v>
          </cell>
          <cell r="AS822">
            <v>52.224000000000004</v>
          </cell>
          <cell r="AT822">
            <v>0.46</v>
          </cell>
          <cell r="AU822">
            <v>0.46920000000000001</v>
          </cell>
        </row>
        <row r="823">
          <cell r="A823" t="str">
            <v>710R</v>
          </cell>
          <cell r="B823">
            <v>823</v>
          </cell>
          <cell r="C823" t="str">
            <v>Wood Half finish</v>
          </cell>
          <cell r="D823" t="str">
            <v>Wire</v>
          </cell>
          <cell r="E823" t="str">
            <v>Boar Bristle</v>
          </cell>
          <cell r="F823" t="str">
            <v>PAINT</v>
          </cell>
          <cell r="G823" t="str">
            <v>SOFTENER</v>
          </cell>
          <cell r="H823" t="str">
            <v>CLAY</v>
          </cell>
          <cell r="R823">
            <v>1</v>
          </cell>
          <cell r="S823">
            <v>1.01</v>
          </cell>
          <cell r="AD823">
            <v>4.75</v>
          </cell>
          <cell r="AE823">
            <v>4.8925000000000001</v>
          </cell>
          <cell r="AL823">
            <v>12.38</v>
          </cell>
          <cell r="AM823">
            <v>12.999000000000001</v>
          </cell>
          <cell r="BV823">
            <v>0.3</v>
          </cell>
          <cell r="BW823">
            <v>0.30299999999999999</v>
          </cell>
          <cell r="BX823">
            <v>0.4</v>
          </cell>
          <cell r="BY823">
            <v>0.40400000000000003</v>
          </cell>
          <cell r="CB823">
            <v>0.3</v>
          </cell>
          <cell r="CC823">
            <v>0.30299999999999999</v>
          </cell>
        </row>
        <row r="824">
          <cell r="A824" t="str">
            <v>711S</v>
          </cell>
          <cell r="B824">
            <v>824</v>
          </cell>
          <cell r="C824" t="str">
            <v>Wood Half finish</v>
          </cell>
          <cell r="D824" t="str">
            <v>Plastic bristle</v>
          </cell>
          <cell r="E824" t="str">
            <v>Wire</v>
          </cell>
          <cell r="F824" t="str">
            <v>PAINT</v>
          </cell>
          <cell r="G824" t="str">
            <v>SOFTENER</v>
          </cell>
          <cell r="H824" t="str">
            <v>CLAY</v>
          </cell>
          <cell r="R824">
            <v>1</v>
          </cell>
          <cell r="S824">
            <v>1.01</v>
          </cell>
          <cell r="AB824">
            <v>2.048</v>
          </cell>
          <cell r="AC824">
            <v>2.1094400000000002</v>
          </cell>
          <cell r="AD824">
            <v>0.99839999999999995</v>
          </cell>
          <cell r="AE824">
            <v>1.0283519999999999</v>
          </cell>
          <cell r="BV824">
            <v>0.3</v>
          </cell>
          <cell r="BW824">
            <v>0.30299999999999999</v>
          </cell>
          <cell r="BX824">
            <v>0.4</v>
          </cell>
          <cell r="BY824">
            <v>0.40400000000000003</v>
          </cell>
          <cell r="CB824">
            <v>0.3</v>
          </cell>
          <cell r="CC824">
            <v>0.30299999999999999</v>
          </cell>
          <cell r="CD824">
            <v>3.5</v>
          </cell>
          <cell r="CE824">
            <v>21.5</v>
          </cell>
          <cell r="CF824">
            <v>3.5</v>
          </cell>
          <cell r="CG824">
            <v>21.5</v>
          </cell>
          <cell r="CH824">
            <v>3.5</v>
          </cell>
          <cell r="CI824">
            <v>128</v>
          </cell>
        </row>
        <row r="825">
          <cell r="A825" t="str">
            <v>756L</v>
          </cell>
          <cell r="B825">
            <v>825</v>
          </cell>
          <cell r="C825" t="str">
            <v>Wood Half finish</v>
          </cell>
          <cell r="D825" t="str">
            <v>Plastic bristle</v>
          </cell>
          <cell r="E825" t="str">
            <v>Wire</v>
          </cell>
          <cell r="F825" t="str">
            <v>PAINT</v>
          </cell>
          <cell r="G825" t="str">
            <v>SOFTENER</v>
          </cell>
          <cell r="H825" t="str">
            <v>CLAY</v>
          </cell>
          <cell r="R825">
            <v>1</v>
          </cell>
          <cell r="S825">
            <v>1.01</v>
          </cell>
          <cell r="AB825">
            <v>3.6989999999999998</v>
          </cell>
          <cell r="AC825">
            <v>3.8099699999999999</v>
          </cell>
          <cell r="AD825">
            <v>0.87359999999999993</v>
          </cell>
          <cell r="AE825">
            <v>0.89980799999999994</v>
          </cell>
          <cell r="BV825">
            <v>0.3</v>
          </cell>
          <cell r="BW825">
            <v>0.30299999999999999</v>
          </cell>
          <cell r="BX825">
            <v>0.4</v>
          </cell>
          <cell r="BY825">
            <v>0.40400000000000003</v>
          </cell>
          <cell r="CB825">
            <v>0.3</v>
          </cell>
          <cell r="CC825">
            <v>0.30299999999999999</v>
          </cell>
          <cell r="CD825">
            <v>3.5</v>
          </cell>
          <cell r="CE825">
            <v>21.5</v>
          </cell>
          <cell r="CF825">
            <v>3.5</v>
          </cell>
          <cell r="CG825">
            <v>21.5</v>
          </cell>
          <cell r="CH825">
            <v>3.5</v>
          </cell>
          <cell r="CI825">
            <v>112</v>
          </cell>
        </row>
        <row r="826">
          <cell r="A826" t="str">
            <v>3009HP</v>
          </cell>
          <cell r="B826">
            <v>826</v>
          </cell>
          <cell r="C826" t="str">
            <v>Wood Half finish M3</v>
          </cell>
          <cell r="D826" t="str">
            <v>Plastic Pin</v>
          </cell>
          <cell r="E826" t="str">
            <v>Epooxyresin</v>
          </cell>
          <cell r="F826" t="str">
            <v>Hardener</v>
          </cell>
          <cell r="G826" t="str">
            <v>Glue</v>
          </cell>
          <cell r="H826" t="str">
            <v>Foam  grip</v>
          </cell>
          <cell r="I826" t="str">
            <v>Basic Manesium Cacbonate</v>
          </cell>
          <cell r="J826" t="str">
            <v>Rubber Additive</v>
          </cell>
          <cell r="K826" t="str">
            <v>PIGMENT</v>
          </cell>
          <cell r="L826" t="str">
            <v>PAINT</v>
          </cell>
          <cell r="M826" t="str">
            <v>SOFTENER</v>
          </cell>
          <cell r="N826" t="str">
            <v>CLAY</v>
          </cell>
          <cell r="T826">
            <v>2.4499999999999999E-4</v>
          </cell>
          <cell r="U826">
            <v>2.6949999999999999E-4</v>
          </cell>
          <cell r="Z826">
            <v>14</v>
          </cell>
          <cell r="AA826">
            <v>14.42</v>
          </cell>
          <cell r="AH826">
            <v>0.95877000000000001</v>
          </cell>
          <cell r="AI826">
            <v>0.96835769999999999</v>
          </cell>
          <cell r="AJ826">
            <v>9.5877000000000004E-2</v>
          </cell>
          <cell r="AK826">
            <v>9.6835770000000002E-2</v>
          </cell>
          <cell r="AP826">
            <v>1</v>
          </cell>
          <cell r="AQ826">
            <v>1.01</v>
          </cell>
          <cell r="AT826">
            <v>0.9</v>
          </cell>
          <cell r="AU826">
            <v>0.91800000000000004</v>
          </cell>
          <cell r="AZ826">
            <v>7.8</v>
          </cell>
          <cell r="BA826">
            <v>7.9559999999999995</v>
          </cell>
          <cell r="BB826">
            <v>17.68</v>
          </cell>
          <cell r="BC826">
            <v>18.0336</v>
          </cell>
          <cell r="BD826">
            <v>0.52</v>
          </cell>
          <cell r="BE826">
            <v>0.53039999999999998</v>
          </cell>
          <cell r="BV826">
            <v>0.3</v>
          </cell>
          <cell r="BW826">
            <v>0.30299999999999999</v>
          </cell>
          <cell r="BX826">
            <v>0.4</v>
          </cell>
          <cell r="BY826">
            <v>0.40400000000000003</v>
          </cell>
          <cell r="CB826">
            <v>0.3</v>
          </cell>
          <cell r="CC826">
            <v>0.30299999999999999</v>
          </cell>
          <cell r="CD826">
            <v>8.1999999999999993</v>
          </cell>
          <cell r="CE826">
            <v>24.3</v>
          </cell>
          <cell r="CF826">
            <v>8.1999999999999993</v>
          </cell>
          <cell r="CG826">
            <v>24.3</v>
          </cell>
          <cell r="CH826">
            <v>3</v>
          </cell>
          <cell r="CJ826">
            <v>159</v>
          </cell>
        </row>
        <row r="827">
          <cell r="A827">
            <v>623</v>
          </cell>
          <cell r="B827">
            <v>827</v>
          </cell>
          <cell r="C827" t="str">
            <v>Wood Half finish</v>
          </cell>
          <cell r="D827" t="str">
            <v>Plastic bristle</v>
          </cell>
          <cell r="E827" t="str">
            <v>PLASTIC RAW MATERIAL</v>
          </cell>
          <cell r="F827" t="str">
            <v>Wire</v>
          </cell>
          <cell r="G827" t="str">
            <v>Glue</v>
          </cell>
          <cell r="H827" t="str">
            <v>PAINT</v>
          </cell>
          <cell r="I827" t="str">
            <v>SOFTENER</v>
          </cell>
          <cell r="J827" t="str">
            <v>CLAY</v>
          </cell>
          <cell r="R827">
            <v>1</v>
          </cell>
          <cell r="S827">
            <v>1.01</v>
          </cell>
          <cell r="AB827">
            <v>3.6480000000000001</v>
          </cell>
          <cell r="AC827">
            <v>3.7574400000000003</v>
          </cell>
          <cell r="AD827">
            <v>1.7784</v>
          </cell>
          <cell r="AE827">
            <v>1.831752</v>
          </cell>
          <cell r="AH827">
            <v>1.3748399999999998</v>
          </cell>
          <cell r="AI827">
            <v>1.3885883999999999</v>
          </cell>
          <cell r="AJ827">
            <v>0.137484</v>
          </cell>
          <cell r="AK827">
            <v>0.13885883999999998</v>
          </cell>
          <cell r="AR827">
            <v>14.5</v>
          </cell>
          <cell r="AS827">
            <v>14.790000000000001</v>
          </cell>
          <cell r="AT827">
            <v>0.3</v>
          </cell>
          <cell r="AU827">
            <v>0.30599999999999999</v>
          </cell>
          <cell r="BV827">
            <v>3</v>
          </cell>
          <cell r="BW827">
            <v>3.0300000000000002</v>
          </cell>
          <cell r="BX827">
            <v>4</v>
          </cell>
          <cell r="BY827">
            <v>4.04</v>
          </cell>
          <cell r="CB827">
            <v>0.3</v>
          </cell>
          <cell r="CC827">
            <v>0.30299999999999999</v>
          </cell>
          <cell r="CF827">
            <v>3</v>
          </cell>
          <cell r="CG827">
            <v>20.5</v>
          </cell>
          <cell r="CH827">
            <v>3</v>
          </cell>
          <cell r="CI827">
            <v>228</v>
          </cell>
        </row>
        <row r="828">
          <cell r="A828">
            <v>621</v>
          </cell>
          <cell r="B828">
            <v>828</v>
          </cell>
          <cell r="C828" t="str">
            <v>Wood Half finish</v>
          </cell>
          <cell r="D828" t="str">
            <v>Plastic bristle</v>
          </cell>
          <cell r="E828" t="str">
            <v>PLASTIC RAW MATERIAL</v>
          </cell>
          <cell r="F828" t="str">
            <v>Wire</v>
          </cell>
          <cell r="G828" t="str">
            <v>Glue</v>
          </cell>
          <cell r="H828" t="str">
            <v>PAINT</v>
          </cell>
          <cell r="I828" t="str">
            <v>SOFTENER</v>
          </cell>
          <cell r="J828" t="str">
            <v>CLAY</v>
          </cell>
          <cell r="R828">
            <v>1</v>
          </cell>
          <cell r="S828">
            <v>1.01</v>
          </cell>
          <cell r="AB828">
            <v>4.8639999999999999</v>
          </cell>
          <cell r="AC828">
            <v>5.0099200000000002</v>
          </cell>
          <cell r="AD828">
            <v>2.3712</v>
          </cell>
          <cell r="AE828">
            <v>2.4423360000000001</v>
          </cell>
          <cell r="AH828">
            <v>1.8331199999999999</v>
          </cell>
          <cell r="AI828">
            <v>1.8514511999999999</v>
          </cell>
          <cell r="AJ828">
            <v>0.18331199999999997</v>
          </cell>
          <cell r="AK828">
            <v>0.18514511999999997</v>
          </cell>
          <cell r="AR828">
            <v>11</v>
          </cell>
          <cell r="AS828">
            <v>11.22</v>
          </cell>
          <cell r="AT828">
            <v>0.3</v>
          </cell>
          <cell r="AU828">
            <v>0.30599999999999999</v>
          </cell>
          <cell r="AY828">
            <v>0</v>
          </cell>
          <cell r="BV828">
            <v>3</v>
          </cell>
          <cell r="BW828">
            <v>3.0300000000000002</v>
          </cell>
          <cell r="BX828">
            <v>4</v>
          </cell>
          <cell r="BY828">
            <v>4.04</v>
          </cell>
          <cell r="CB828">
            <v>0.3</v>
          </cell>
          <cell r="CC828">
            <v>0.30299999999999999</v>
          </cell>
          <cell r="CF828">
            <v>3.5</v>
          </cell>
          <cell r="CG828">
            <v>20.5</v>
          </cell>
          <cell r="CH828">
            <v>3.5</v>
          </cell>
          <cell r="CI828">
            <v>304</v>
          </cell>
        </row>
        <row r="829">
          <cell r="A829">
            <v>362</v>
          </cell>
          <cell r="B829">
            <v>829</v>
          </cell>
          <cell r="C829" t="str">
            <v>Wood Half finish</v>
          </cell>
          <cell r="D829" t="str">
            <v>Plastic bristle</v>
          </cell>
          <cell r="E829" t="str">
            <v>Wire</v>
          </cell>
          <cell r="F829" t="str">
            <v>PAINT</v>
          </cell>
          <cell r="G829" t="str">
            <v>SOFTENER</v>
          </cell>
          <cell r="H829" t="str">
            <v>CLAY</v>
          </cell>
          <cell r="R829">
            <v>1</v>
          </cell>
          <cell r="S829">
            <v>1.01</v>
          </cell>
          <cell r="AB829">
            <v>2.56</v>
          </cell>
          <cell r="AC829">
            <v>2.6368</v>
          </cell>
          <cell r="AD829">
            <v>1.1856</v>
          </cell>
          <cell r="AE829">
            <v>1.221168</v>
          </cell>
          <cell r="BV829">
            <v>3</v>
          </cell>
          <cell r="BW829">
            <v>3.0300000000000002</v>
          </cell>
          <cell r="BX829">
            <v>4</v>
          </cell>
          <cell r="BY829">
            <v>4.04</v>
          </cell>
          <cell r="CB829">
            <v>0.3</v>
          </cell>
          <cell r="CC829">
            <v>0.30299999999999999</v>
          </cell>
          <cell r="CF829">
            <v>2.5</v>
          </cell>
          <cell r="CG829">
            <v>21</v>
          </cell>
          <cell r="CH829">
            <v>2.5</v>
          </cell>
          <cell r="CI829">
            <v>152</v>
          </cell>
        </row>
        <row r="830">
          <cell r="A830">
            <v>5560</v>
          </cell>
          <cell r="B830">
            <v>830</v>
          </cell>
          <cell r="C830" t="str">
            <v>Wood Half finish M3</v>
          </cell>
          <cell r="D830" t="str">
            <v>Boar Bristle</v>
          </cell>
          <cell r="E830" t="str">
            <v>Plastic bristle</v>
          </cell>
          <cell r="F830" t="str">
            <v>Glue</v>
          </cell>
          <cell r="G830" t="str">
            <v>Basic Manesium Cacbonate</v>
          </cell>
          <cell r="H830" t="str">
            <v>Rubber Additive</v>
          </cell>
          <cell r="I830" t="str">
            <v>PIGMENT</v>
          </cell>
          <cell r="J830" t="str">
            <v>PAINT</v>
          </cell>
          <cell r="K830" t="str">
            <v>SOFTENER</v>
          </cell>
          <cell r="L830" t="str">
            <v>CLAY</v>
          </cell>
          <cell r="T830">
            <v>1.3999999999999999E-4</v>
          </cell>
          <cell r="U830">
            <v>1.54E-4</v>
          </cell>
          <cell r="V830" t="str">
            <v xml:space="preserve"> </v>
          </cell>
          <cell r="Z830" t="str">
            <v xml:space="preserve"> </v>
          </cell>
          <cell r="AB830">
            <v>0.625</v>
          </cell>
          <cell r="AC830">
            <v>0.65625</v>
          </cell>
          <cell r="AF830" t="str">
            <v xml:space="preserve"> </v>
          </cell>
          <cell r="AL830">
            <v>0.5</v>
          </cell>
          <cell r="AM830">
            <v>0.52500000000000002</v>
          </cell>
          <cell r="AT830">
            <v>0.6</v>
          </cell>
          <cell r="AU830">
            <v>0.61199999999999999</v>
          </cell>
          <cell r="AX830" t="str">
            <v xml:space="preserve"> </v>
          </cell>
          <cell r="AZ830">
            <v>2.5499999999999998</v>
          </cell>
          <cell r="BA830">
            <v>2.601</v>
          </cell>
          <cell r="BB830">
            <v>5.78</v>
          </cell>
          <cell r="BC830">
            <v>5.8956</v>
          </cell>
          <cell r="BD830">
            <v>0.17</v>
          </cell>
          <cell r="BE830">
            <v>0.17340000000000003</v>
          </cell>
          <cell r="BV830">
            <v>3</v>
          </cell>
          <cell r="BW830">
            <v>3.0300000000000002</v>
          </cell>
          <cell r="BX830">
            <v>4</v>
          </cell>
          <cell r="BY830">
            <v>4.04</v>
          </cell>
          <cell r="CB830">
            <v>0.3</v>
          </cell>
          <cell r="CC830">
            <v>0.30299999999999999</v>
          </cell>
          <cell r="CJ830" t="str">
            <v xml:space="preserve"> </v>
          </cell>
          <cell r="CO830" t="str">
            <v xml:space="preserve"> </v>
          </cell>
          <cell r="CP830" t="str">
            <v xml:space="preserve"> </v>
          </cell>
          <cell r="CQ830" t="str">
            <v xml:space="preserve"> </v>
          </cell>
        </row>
        <row r="831">
          <cell r="A831">
            <v>5290</v>
          </cell>
          <cell r="B831">
            <v>831</v>
          </cell>
          <cell r="C831" t="str">
            <v>Wood Half finish</v>
          </cell>
          <cell r="D831" t="str">
            <v>Boar Bristle</v>
          </cell>
          <cell r="E831" t="str">
            <v>Wire</v>
          </cell>
          <cell r="F831" t="str">
            <v>PAINT</v>
          </cell>
          <cell r="G831" t="str">
            <v>SOFTENER</v>
          </cell>
          <cell r="H831" t="str">
            <v>CLAY</v>
          </cell>
          <cell r="R831">
            <v>1</v>
          </cell>
          <cell r="S831">
            <v>1.01</v>
          </cell>
          <cell r="V831" t="str">
            <v xml:space="preserve"> </v>
          </cell>
          <cell r="Z831" t="str">
            <v xml:space="preserve"> </v>
          </cell>
          <cell r="AB831" t="str">
            <v xml:space="preserve"> </v>
          </cell>
          <cell r="AD831">
            <v>3.26</v>
          </cell>
          <cell r="AE831">
            <v>3.3577999999999997</v>
          </cell>
          <cell r="AF831" t="str">
            <v xml:space="preserve"> </v>
          </cell>
          <cell r="AL831">
            <v>21.9</v>
          </cell>
          <cell r="AM831">
            <v>22.995000000000001</v>
          </cell>
          <cell r="AX831" t="str">
            <v xml:space="preserve"> </v>
          </cell>
          <cell r="BV831">
            <v>3</v>
          </cell>
          <cell r="BW831">
            <v>3.0300000000000002</v>
          </cell>
          <cell r="BX831">
            <v>4</v>
          </cell>
          <cell r="BY831">
            <v>4.04</v>
          </cell>
          <cell r="CB831">
            <v>0.3</v>
          </cell>
          <cell r="CC831">
            <v>0.30299999999999999</v>
          </cell>
          <cell r="CJ831" t="str">
            <v xml:space="preserve"> </v>
          </cell>
          <cell r="CO831" t="str">
            <v xml:space="preserve"> </v>
          </cell>
          <cell r="CP831" t="str">
            <v xml:space="preserve"> </v>
          </cell>
          <cell r="CQ831" t="str">
            <v xml:space="preserve"> </v>
          </cell>
        </row>
        <row r="832">
          <cell r="A832">
            <v>393</v>
          </cell>
          <cell r="B832">
            <v>832</v>
          </cell>
          <cell r="C832" t="str">
            <v>Wood Half finish M3</v>
          </cell>
          <cell r="D832" t="str">
            <v>Metal Pin</v>
          </cell>
          <cell r="E832" t="str">
            <v>Cotton chip</v>
          </cell>
          <cell r="F832" t="str">
            <v>Basic Manesium Cacbonate</v>
          </cell>
          <cell r="G832" t="str">
            <v>Rubber Additive</v>
          </cell>
          <cell r="H832" t="str">
            <v>PIGMENT</v>
          </cell>
          <cell r="I832" t="str">
            <v>PAINT</v>
          </cell>
          <cell r="J832" t="str">
            <v>SOFTENER</v>
          </cell>
          <cell r="K832" t="str">
            <v>CLAY</v>
          </cell>
          <cell r="L832" t="str">
            <v>METAL CIRCLE</v>
          </cell>
          <cell r="T832">
            <v>1.9000000000000001E-4</v>
          </cell>
          <cell r="U832">
            <v>2.0900000000000004E-4</v>
          </cell>
          <cell r="V832">
            <v>19.11</v>
          </cell>
          <cell r="W832">
            <v>19.683299999999999</v>
          </cell>
          <cell r="AF832">
            <v>1</v>
          </cell>
          <cell r="AG832">
            <v>1.01</v>
          </cell>
          <cell r="AZ832">
            <v>2.76</v>
          </cell>
          <cell r="BA832">
            <v>2.8151999999999999</v>
          </cell>
          <cell r="BB832">
            <v>6.26</v>
          </cell>
          <cell r="BC832">
            <v>6.3852000000000002</v>
          </cell>
          <cell r="BD832">
            <v>0.18</v>
          </cell>
          <cell r="BE832">
            <v>0.18359999999999999</v>
          </cell>
          <cell r="BV832">
            <v>3</v>
          </cell>
          <cell r="BW832">
            <v>3.0300000000000002</v>
          </cell>
          <cell r="BX832">
            <v>4</v>
          </cell>
          <cell r="BY832">
            <v>4.04</v>
          </cell>
          <cell r="CB832">
            <v>0.3</v>
          </cell>
          <cell r="CC832">
            <v>0.30299999999999999</v>
          </cell>
          <cell r="CD832">
            <v>1</v>
          </cell>
          <cell r="CE832">
            <v>1.08</v>
          </cell>
          <cell r="CF832">
            <v>7.2</v>
          </cell>
          <cell r="CG832">
            <v>24.5</v>
          </cell>
          <cell r="CH832">
            <v>3.7</v>
          </cell>
          <cell r="CJ832">
            <v>182</v>
          </cell>
        </row>
        <row r="833">
          <cell r="A833" t="str">
            <v>318LL</v>
          </cell>
          <cell r="B833">
            <v>833</v>
          </cell>
          <cell r="C833" t="str">
            <v>Wood Half finish</v>
          </cell>
          <cell r="D833" t="str">
            <v>Plastic bristle</v>
          </cell>
          <cell r="E833" t="str">
            <v>Boar Bristle</v>
          </cell>
          <cell r="F833" t="str">
            <v>Wire</v>
          </cell>
          <cell r="G833" t="str">
            <v>PAINT</v>
          </cell>
          <cell r="H833" t="str">
            <v>SOFTENER</v>
          </cell>
          <cell r="I833" t="str">
            <v>CLAY</v>
          </cell>
          <cell r="R833">
            <v>1</v>
          </cell>
          <cell r="S833">
            <v>1.01</v>
          </cell>
          <cell r="AB833">
            <v>2.1800000000000002</v>
          </cell>
          <cell r="AC833">
            <v>2.2454000000000001</v>
          </cell>
          <cell r="AD833">
            <v>0.42120000000000002</v>
          </cell>
          <cell r="AE833">
            <v>0.43383600000000005</v>
          </cell>
          <cell r="AL833">
            <v>2.89</v>
          </cell>
          <cell r="AM833">
            <v>3.0345000000000004</v>
          </cell>
          <cell r="BV833">
            <v>3</v>
          </cell>
          <cell r="BW833">
            <v>3.0300000000000002</v>
          </cell>
          <cell r="BX833">
            <v>4</v>
          </cell>
          <cell r="BY833">
            <v>4.04</v>
          </cell>
          <cell r="CB833">
            <v>0.3</v>
          </cell>
          <cell r="CC833">
            <v>0.30299999999999999</v>
          </cell>
          <cell r="CJ833">
            <v>54</v>
          </cell>
        </row>
        <row r="834">
          <cell r="A834">
            <v>5350</v>
          </cell>
          <cell r="B834">
            <v>834</v>
          </cell>
          <cell r="C834" t="str">
            <v>Wood Half finish</v>
          </cell>
          <cell r="D834" t="str">
            <v>Plastic bristle</v>
          </cell>
          <cell r="E834" t="str">
            <v>Boar Bristle</v>
          </cell>
          <cell r="F834" t="str">
            <v>Wire</v>
          </cell>
          <cell r="G834" t="str">
            <v>PAINT</v>
          </cell>
          <cell r="H834" t="str">
            <v>SOFTENER</v>
          </cell>
          <cell r="I834" t="str">
            <v>CLAY</v>
          </cell>
          <cell r="R834">
            <v>1</v>
          </cell>
          <cell r="S834">
            <v>1.01</v>
          </cell>
          <cell r="AB834">
            <v>9.92</v>
          </cell>
          <cell r="AC834">
            <v>10.217600000000001</v>
          </cell>
          <cell r="AD834">
            <v>2.3712</v>
          </cell>
          <cell r="AE834">
            <v>2.4423360000000001</v>
          </cell>
          <cell r="AL834">
            <v>5.2</v>
          </cell>
          <cell r="AM834">
            <v>5.4600000000000009</v>
          </cell>
          <cell r="BV834">
            <v>3</v>
          </cell>
          <cell r="BW834">
            <v>3.0300000000000002</v>
          </cell>
          <cell r="BX834">
            <v>4</v>
          </cell>
          <cell r="BY834">
            <v>4.04</v>
          </cell>
          <cell r="CB834">
            <v>0.3</v>
          </cell>
          <cell r="CC834">
            <v>0.30299999999999999</v>
          </cell>
          <cell r="CF834">
            <v>4.2</v>
          </cell>
          <cell r="CG834">
            <v>21.7</v>
          </cell>
          <cell r="CH834">
            <v>4.2</v>
          </cell>
          <cell r="CI834">
            <v>304</v>
          </cell>
        </row>
        <row r="835">
          <cell r="A835" t="str">
            <v>982P</v>
          </cell>
          <cell r="B835">
            <v>835</v>
          </cell>
          <cell r="C835" t="str">
            <v>Plastic Half finish</v>
          </cell>
          <cell r="D835" t="str">
            <v>PLASTIC RAW MATERIAL</v>
          </cell>
          <cell r="E835" t="str">
            <v>Plastic bristle</v>
          </cell>
          <cell r="F835" t="str">
            <v>Wire</v>
          </cell>
          <cell r="G835" t="str">
            <v>Epooxyresin</v>
          </cell>
          <cell r="H835" t="str">
            <v>Hardener</v>
          </cell>
          <cell r="I835" t="str">
            <v>Glue</v>
          </cell>
          <cell r="P835">
            <v>1</v>
          </cell>
          <cell r="Q835">
            <v>1.01</v>
          </cell>
          <cell r="AB835">
            <v>2.85</v>
          </cell>
          <cell r="AC835">
            <v>2.9355000000000002</v>
          </cell>
          <cell r="AD835">
            <v>0.61619999999999997</v>
          </cell>
          <cell r="AE835">
            <v>0.63468599999999997</v>
          </cell>
          <cell r="AF835" t="str">
            <v xml:space="preserve"> </v>
          </cell>
          <cell r="AH835">
            <v>0.48</v>
          </cell>
          <cell r="AI835">
            <v>0.48480000000000001</v>
          </cell>
          <cell r="AJ835">
            <v>4.8000000000000001E-2</v>
          </cell>
          <cell r="AK835">
            <v>4.8480000000000002E-2</v>
          </cell>
          <cell r="AR835">
            <v>36.4</v>
          </cell>
          <cell r="AS835">
            <v>37.128</v>
          </cell>
          <cell r="AT835">
            <v>0.3</v>
          </cell>
          <cell r="AU835">
            <v>0.30599999999999999</v>
          </cell>
          <cell r="AX835" t="str">
            <v xml:space="preserve"> </v>
          </cell>
          <cell r="CF835">
            <v>3.7</v>
          </cell>
          <cell r="CG835">
            <v>24.2</v>
          </cell>
          <cell r="CH835">
            <v>2.9</v>
          </cell>
          <cell r="CI835">
            <v>79</v>
          </cell>
          <cell r="CJ835" t="str">
            <v xml:space="preserve"> </v>
          </cell>
          <cell r="CO835" t="str">
            <v xml:space="preserve"> </v>
          </cell>
          <cell r="CP835" t="str">
            <v xml:space="preserve"> </v>
          </cell>
          <cell r="CQ835" t="str">
            <v xml:space="preserve"> </v>
          </cell>
        </row>
        <row r="836">
          <cell r="A836" t="str">
            <v>700HP</v>
          </cell>
          <cell r="B836">
            <v>836</v>
          </cell>
          <cell r="C836" t="str">
            <v>Wood Half finish M3</v>
          </cell>
          <cell r="D836" t="str">
            <v>PLASTIC RAW MATERIAL</v>
          </cell>
          <cell r="E836" t="str">
            <v>Epooxyresin</v>
          </cell>
          <cell r="F836" t="str">
            <v>Hardener</v>
          </cell>
          <cell r="G836" t="str">
            <v>Glue</v>
          </cell>
          <cell r="H836" t="str">
            <v>Basic Manesium Cacbonate</v>
          </cell>
          <cell r="I836" t="str">
            <v>Rubber Additive</v>
          </cell>
          <cell r="J836" t="str">
            <v>PIGMENT</v>
          </cell>
          <cell r="K836" t="str">
            <v>PAINT</v>
          </cell>
          <cell r="L836" t="str">
            <v>SOFTENER</v>
          </cell>
          <cell r="M836" t="str">
            <v>CLAY</v>
          </cell>
          <cell r="T836">
            <v>3.7800000000000003E-4</v>
          </cell>
          <cell r="U836">
            <v>4.1580000000000008E-4</v>
          </cell>
          <cell r="AH836">
            <v>0.95877000000000001</v>
          </cell>
          <cell r="AI836">
            <v>0.96835769999999999</v>
          </cell>
          <cell r="AJ836">
            <v>9.5877000000000004E-2</v>
          </cell>
          <cell r="AK836">
            <v>9.6835770000000002E-2</v>
          </cell>
          <cell r="AR836">
            <v>14</v>
          </cell>
          <cell r="AS836">
            <v>14.280000000000001</v>
          </cell>
          <cell r="AT836">
            <v>0.9</v>
          </cell>
          <cell r="AU836">
            <v>0.91800000000000004</v>
          </cell>
          <cell r="AZ836">
            <v>7.8</v>
          </cell>
          <cell r="BA836">
            <v>7.9559999999999995</v>
          </cell>
          <cell r="BB836">
            <v>17.68</v>
          </cell>
          <cell r="BC836">
            <v>18.0336</v>
          </cell>
          <cell r="BD836">
            <v>0.52</v>
          </cell>
          <cell r="BE836">
            <v>0.53039999999999998</v>
          </cell>
          <cell r="BV836">
            <v>3</v>
          </cell>
          <cell r="BW836">
            <v>3.0300000000000002</v>
          </cell>
          <cell r="BX836">
            <v>4</v>
          </cell>
          <cell r="BY836">
            <v>4.04</v>
          </cell>
          <cell r="CB836">
            <v>0.3</v>
          </cell>
          <cell r="CC836">
            <v>0.30299999999999999</v>
          </cell>
          <cell r="CF836">
            <v>8.1999999999999993</v>
          </cell>
          <cell r="CG836">
            <v>24.3</v>
          </cell>
          <cell r="CH836">
            <v>3</v>
          </cell>
          <cell r="CJ836">
            <v>159</v>
          </cell>
        </row>
        <row r="837">
          <cell r="A837" t="str">
            <v>769LL</v>
          </cell>
          <cell r="B837">
            <v>837</v>
          </cell>
          <cell r="C837" t="str">
            <v>Wood Half finish M3</v>
          </cell>
          <cell r="D837" t="str">
            <v>Boar Bristle</v>
          </cell>
          <cell r="E837" t="str">
            <v>Plastic bristle</v>
          </cell>
          <cell r="F837" t="str">
            <v>Wire</v>
          </cell>
          <cell r="G837" t="str">
            <v>PAINT</v>
          </cell>
          <cell r="H837" t="str">
            <v>SOFTENER</v>
          </cell>
          <cell r="I837" t="str">
            <v>CLAY</v>
          </cell>
          <cell r="T837">
            <v>2.34E-4</v>
          </cell>
          <cell r="U837">
            <v>2.5740000000000002E-4</v>
          </cell>
          <cell r="AB837">
            <v>3.2</v>
          </cell>
          <cell r="AC837">
            <v>3.3600000000000003</v>
          </cell>
          <cell r="AD837">
            <v>0.9</v>
          </cell>
          <cell r="AE837">
            <v>0.92700000000000005</v>
          </cell>
          <cell r="AL837">
            <v>4.8</v>
          </cell>
          <cell r="AM837">
            <v>5.04</v>
          </cell>
          <cell r="BV837">
            <v>3</v>
          </cell>
          <cell r="BW837">
            <v>3.0300000000000002</v>
          </cell>
          <cell r="BX837">
            <v>4</v>
          </cell>
          <cell r="BY837">
            <v>4.04</v>
          </cell>
          <cell r="CB837">
            <v>0.3</v>
          </cell>
          <cell r="CC837">
            <v>0.30299999999999999</v>
          </cell>
        </row>
        <row r="838">
          <cell r="A838" t="str">
            <v>708W</v>
          </cell>
          <cell r="B838">
            <v>838</v>
          </cell>
          <cell r="C838" t="str">
            <v>Wood Half finish M3</v>
          </cell>
          <cell r="D838" t="str">
            <v>Plastic bristle</v>
          </cell>
          <cell r="E838" t="str">
            <v>Boar Bristle</v>
          </cell>
          <cell r="F838" t="str">
            <v>Wire</v>
          </cell>
          <cell r="G838" t="str">
            <v>PAINT</v>
          </cell>
          <cell r="H838" t="str">
            <v>SOFTENER</v>
          </cell>
          <cell r="I838" t="str">
            <v>CLAY</v>
          </cell>
          <cell r="T838">
            <v>2.34E-4</v>
          </cell>
          <cell r="U838">
            <v>2.5740000000000002E-4</v>
          </cell>
          <cell r="AB838">
            <v>3.36</v>
          </cell>
          <cell r="AC838">
            <v>3.4607999999999999</v>
          </cell>
          <cell r="AD838">
            <v>1.6379999999999999</v>
          </cell>
          <cell r="AE838">
            <v>1.6871399999999999</v>
          </cell>
          <cell r="AL838">
            <v>17.899999999999999</v>
          </cell>
          <cell r="AM838">
            <v>18.794999999999998</v>
          </cell>
          <cell r="BV838">
            <v>3</v>
          </cell>
          <cell r="BW838">
            <v>3.0300000000000002</v>
          </cell>
          <cell r="BX838">
            <v>4</v>
          </cell>
          <cell r="BY838">
            <v>4.04</v>
          </cell>
          <cell r="CB838">
            <v>0.3</v>
          </cell>
          <cell r="CC838">
            <v>0.30299999999999999</v>
          </cell>
          <cell r="CF838">
            <v>4.5</v>
          </cell>
          <cell r="CG838">
            <v>23.2</v>
          </cell>
          <cell r="CH838">
            <v>4.5</v>
          </cell>
          <cell r="CI838">
            <v>210</v>
          </cell>
        </row>
        <row r="839">
          <cell r="A839" t="str">
            <v>769SS</v>
          </cell>
          <cell r="B839">
            <v>839</v>
          </cell>
          <cell r="C839" t="str">
            <v>Wood Half finish M3</v>
          </cell>
          <cell r="D839" t="str">
            <v>Boar Bristle</v>
          </cell>
          <cell r="E839" t="str">
            <v>Plastic bristle</v>
          </cell>
          <cell r="F839" t="str">
            <v>Wire</v>
          </cell>
          <cell r="G839" t="str">
            <v>PAINT</v>
          </cell>
          <cell r="H839" t="str">
            <v>SOFTENER</v>
          </cell>
          <cell r="I839" t="str">
            <v>CLAY</v>
          </cell>
          <cell r="T839">
            <v>1.26E-4</v>
          </cell>
          <cell r="U839">
            <v>1.3860000000000001E-4</v>
          </cell>
          <cell r="AB839">
            <v>3.2</v>
          </cell>
          <cell r="AC839">
            <v>3.3600000000000003</v>
          </cell>
          <cell r="AD839">
            <v>0.9</v>
          </cell>
          <cell r="AE839">
            <v>0.92700000000000005</v>
          </cell>
          <cell r="AL839">
            <v>4.3600000000000003</v>
          </cell>
          <cell r="AM839">
            <v>4.5780000000000003</v>
          </cell>
          <cell r="BV839">
            <v>3</v>
          </cell>
          <cell r="BW839">
            <v>3.0300000000000002</v>
          </cell>
          <cell r="BX839">
            <v>4</v>
          </cell>
          <cell r="BY839">
            <v>4.04</v>
          </cell>
          <cell r="CB839">
            <v>0.3</v>
          </cell>
          <cell r="CC839">
            <v>0.30299999999999999</v>
          </cell>
        </row>
        <row r="840">
          <cell r="A840">
            <v>831</v>
          </cell>
          <cell r="B840">
            <v>840</v>
          </cell>
          <cell r="C840" t="str">
            <v>Wood Half finish M3</v>
          </cell>
          <cell r="D840" t="str">
            <v>Plastic bristle</v>
          </cell>
          <cell r="E840" t="str">
            <v>Boar Bristle</v>
          </cell>
          <cell r="F840" t="str">
            <v>Wire</v>
          </cell>
          <cell r="G840" t="str">
            <v>PAINT</v>
          </cell>
          <cell r="H840" t="str">
            <v>SOFTENER</v>
          </cell>
          <cell r="I840" t="str">
            <v>CLAY</v>
          </cell>
          <cell r="T840">
            <v>1.9000000000000001E-4</v>
          </cell>
          <cell r="U840">
            <v>2.0900000000000004E-4</v>
          </cell>
          <cell r="AB840">
            <v>3.46</v>
          </cell>
          <cell r="AC840">
            <v>3.633</v>
          </cell>
          <cell r="AD840">
            <v>0.88</v>
          </cell>
          <cell r="AE840">
            <v>0.90639999999999998</v>
          </cell>
          <cell r="AL840">
            <v>7.1</v>
          </cell>
          <cell r="AM840">
            <v>7.4550000000000001</v>
          </cell>
          <cell r="BV840">
            <v>3</v>
          </cell>
          <cell r="BW840">
            <v>3.0300000000000002</v>
          </cell>
          <cell r="BX840">
            <v>4</v>
          </cell>
          <cell r="BY840">
            <v>4.04</v>
          </cell>
          <cell r="CB840">
            <v>0.3</v>
          </cell>
          <cell r="CC840">
            <v>0.30299999999999999</v>
          </cell>
        </row>
        <row r="841">
          <cell r="A841">
            <v>815</v>
          </cell>
          <cell r="B841">
            <v>841</v>
          </cell>
          <cell r="C841" t="str">
            <v>Wood Half finish M3</v>
          </cell>
          <cell r="D841" t="str">
            <v>Plastic bristle</v>
          </cell>
          <cell r="E841" t="str">
            <v>Boar Bristle</v>
          </cell>
          <cell r="F841" t="str">
            <v>Wire</v>
          </cell>
          <cell r="G841" t="str">
            <v>PAINT</v>
          </cell>
          <cell r="H841" t="str">
            <v>SOFTENER</v>
          </cell>
          <cell r="I841" t="str">
            <v>CLAY</v>
          </cell>
          <cell r="T841">
            <v>1.9000000000000001E-4</v>
          </cell>
          <cell r="U841">
            <v>2.0900000000000004E-4</v>
          </cell>
          <cell r="AB841">
            <v>3.46</v>
          </cell>
          <cell r="AC841">
            <v>3.633</v>
          </cell>
          <cell r="AD841">
            <v>0.88</v>
          </cell>
          <cell r="AE841">
            <v>0.90639999999999998</v>
          </cell>
          <cell r="AL841">
            <v>7.1</v>
          </cell>
          <cell r="AM841">
            <v>7.4550000000000001</v>
          </cell>
          <cell r="BV841">
            <v>3</v>
          </cell>
          <cell r="BW841">
            <v>3.0300000000000002</v>
          </cell>
          <cell r="BX841">
            <v>4</v>
          </cell>
          <cell r="BY841">
            <v>4.04</v>
          </cell>
          <cell r="CB841">
            <v>0.3</v>
          </cell>
          <cell r="CC841">
            <v>0.30299999999999999</v>
          </cell>
        </row>
        <row r="842">
          <cell r="A842" t="str">
            <v>593PAN</v>
          </cell>
          <cell r="B842">
            <v>842</v>
          </cell>
          <cell r="C842" t="str">
            <v>Plastic Half finish</v>
          </cell>
          <cell r="D842" t="str">
            <v>Metal Pin</v>
          </cell>
          <cell r="E842" t="str">
            <v>Plastic Circle</v>
          </cell>
          <cell r="F842" t="str">
            <v>EMP NECK</v>
          </cell>
          <cell r="G842" t="str">
            <v xml:space="preserve">EMP GRIP </v>
          </cell>
          <cell r="H842" t="str">
            <v>Epooxyresin</v>
          </cell>
          <cell r="I842" t="str">
            <v>Hardener</v>
          </cell>
          <cell r="J842" t="str">
            <v>Glue</v>
          </cell>
          <cell r="K842" t="str">
            <v>Basic Manesium Cacbonate</v>
          </cell>
          <cell r="L842" t="str">
            <v>Rubber Additive</v>
          </cell>
          <cell r="M842" t="str">
            <v>PIGMENT</v>
          </cell>
          <cell r="P842">
            <v>1</v>
          </cell>
          <cell r="Q842">
            <v>1.01</v>
          </cell>
          <cell r="V842">
            <v>16.13</v>
          </cell>
          <cell r="W842">
            <v>16.613900000000001</v>
          </cell>
          <cell r="AB842" t="str">
            <v xml:space="preserve"> </v>
          </cell>
          <cell r="AH842">
            <v>0.60299999999999998</v>
          </cell>
          <cell r="AI842">
            <v>0.60902999999999996</v>
          </cell>
          <cell r="AJ842">
            <v>6.0299999999999999E-2</v>
          </cell>
          <cell r="AK842">
            <v>6.0902999999999999E-2</v>
          </cell>
          <cell r="AT842">
            <v>1</v>
          </cell>
          <cell r="AU842">
            <v>1.02</v>
          </cell>
          <cell r="AZ842">
            <v>3.96</v>
          </cell>
          <cell r="BA842">
            <v>4.0392000000000001</v>
          </cell>
          <cell r="BB842">
            <v>9</v>
          </cell>
          <cell r="BC842">
            <v>9.18</v>
          </cell>
          <cell r="BD842">
            <v>0.26</v>
          </cell>
          <cell r="BE842">
            <v>0.26519999999999999</v>
          </cell>
          <cell r="BL842">
            <v>1</v>
          </cell>
          <cell r="BM842">
            <v>1.01</v>
          </cell>
          <cell r="BN842">
            <v>1</v>
          </cell>
          <cell r="BO842">
            <v>1.01</v>
          </cell>
          <cell r="BP842">
            <v>1</v>
          </cell>
          <cell r="BQ842">
            <v>1.01</v>
          </cell>
          <cell r="CF842">
            <v>4.7</v>
          </cell>
          <cell r="CG842">
            <v>21.8</v>
          </cell>
          <cell r="CH842">
            <v>3.1</v>
          </cell>
          <cell r="CJ842">
            <v>100</v>
          </cell>
          <cell r="CO842" t="str">
            <v xml:space="preserve"> </v>
          </cell>
          <cell r="CP842" t="str">
            <v xml:space="preserve"> </v>
          </cell>
          <cell r="CQ842" t="str">
            <v xml:space="preserve"> </v>
          </cell>
        </row>
        <row r="843">
          <cell r="A843" t="str">
            <v>598PAN</v>
          </cell>
          <cell r="B843">
            <v>843</v>
          </cell>
          <cell r="C843" t="str">
            <v>PLASTIC RAW MATERIAL</v>
          </cell>
          <cell r="D843" t="str">
            <v>EMP NECK</v>
          </cell>
          <cell r="E843" t="str">
            <v xml:space="preserve">EMP GRIP </v>
          </cell>
          <cell r="F843" t="str">
            <v>Plastic bristle</v>
          </cell>
          <cell r="G843" t="str">
            <v>Wire</v>
          </cell>
          <cell r="H843" t="str">
            <v>Epooxyresin</v>
          </cell>
          <cell r="I843" t="str">
            <v>Hardener</v>
          </cell>
          <cell r="J843" t="str">
            <v>Glue</v>
          </cell>
          <cell r="AB843">
            <v>5.0999999999999996</v>
          </cell>
          <cell r="AC843">
            <v>5.2530000000000001</v>
          </cell>
          <cell r="AD843">
            <v>1.5209999999999999</v>
          </cell>
          <cell r="AE843">
            <v>1.56663</v>
          </cell>
          <cell r="AF843" t="str">
            <v xml:space="preserve"> </v>
          </cell>
          <cell r="AH843">
            <v>1.18</v>
          </cell>
          <cell r="AI843">
            <v>1.1918</v>
          </cell>
          <cell r="AJ843">
            <v>0.11799999999999999</v>
          </cell>
          <cell r="AK843">
            <v>0.11917999999999999</v>
          </cell>
          <cell r="AR843">
            <v>40.65</v>
          </cell>
          <cell r="AS843">
            <v>41.463000000000001</v>
          </cell>
          <cell r="AT843">
            <v>0.3</v>
          </cell>
          <cell r="AU843">
            <v>0.30599999999999999</v>
          </cell>
          <cell r="BL843">
            <v>1</v>
          </cell>
          <cell r="BM843">
            <v>1.01</v>
          </cell>
          <cell r="BN843">
            <v>1</v>
          </cell>
          <cell r="BO843">
            <v>1.01</v>
          </cell>
          <cell r="BP843">
            <v>1</v>
          </cell>
          <cell r="BQ843">
            <v>1.01</v>
          </cell>
          <cell r="CF843">
            <v>4</v>
          </cell>
          <cell r="CG843">
            <v>22</v>
          </cell>
          <cell r="CH843">
            <v>4</v>
          </cell>
          <cell r="CI843">
            <v>195</v>
          </cell>
          <cell r="CJ843" t="str">
            <v xml:space="preserve"> </v>
          </cell>
          <cell r="CO843" t="str">
            <v xml:space="preserve"> </v>
          </cell>
          <cell r="CP843" t="str">
            <v xml:space="preserve"> </v>
          </cell>
          <cell r="CQ843" t="str">
            <v xml:space="preserve"> </v>
          </cell>
        </row>
        <row r="844">
          <cell r="A844">
            <v>639</v>
          </cell>
          <cell r="B844">
            <v>844</v>
          </cell>
          <cell r="C844" t="str">
            <v>PLASTIC RAW MATERIAL</v>
          </cell>
          <cell r="D844" t="str">
            <v>Boar Bristle</v>
          </cell>
          <cell r="E844" t="str">
            <v>Plastic bristle</v>
          </cell>
          <cell r="F844" t="str">
            <v>Wire</v>
          </cell>
          <cell r="AB844">
            <v>2.23</v>
          </cell>
          <cell r="AC844">
            <v>2.2968999999999999</v>
          </cell>
          <cell r="AD844">
            <v>0.4</v>
          </cell>
          <cell r="AE844">
            <v>0.41200000000000003</v>
          </cell>
          <cell r="AL844">
            <v>4.9000000000000004</v>
          </cell>
          <cell r="AM844">
            <v>5.1450000000000005</v>
          </cell>
          <cell r="AR844">
            <v>35.1</v>
          </cell>
          <cell r="AS844">
            <v>35.802</v>
          </cell>
        </row>
      </sheetData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</sheetNames>
    <sheetDataSet>
      <sheetData sheetId="0">
        <row r="16">
          <cell r="I16">
            <v>31.945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3" tint="0.79998168889431442"/>
    <pageSetUpPr fitToPage="1"/>
  </sheetPr>
  <dimension ref="A1:P34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161108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63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42374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85</v>
      </c>
      <c r="J20" s="71" t="s">
        <v>34</v>
      </c>
      <c r="K20" s="71" t="s">
        <v>35</v>
      </c>
      <c r="L20" s="108"/>
      <c r="M20" s="110"/>
    </row>
    <row r="21" spans="1:16" ht="21" customHeight="1">
      <c r="A21" s="4">
        <v>1</v>
      </c>
      <c r="B21" s="111" t="s">
        <v>99</v>
      </c>
      <c r="C21" s="111"/>
      <c r="D21" s="74">
        <f ca="1">+SUMIF($B$30:$I$31,B21,$D$30:$D$31)</f>
        <v>0</v>
      </c>
      <c r="E21" s="74">
        <f ca="1">+SUMIF($B$30:$I$31,B21,$E$30:$E$31)</f>
        <v>23</v>
      </c>
      <c r="F21" s="74">
        <f ca="1">+SUMIF($B$30:$I$31,B21,$F$30:$F$31)</f>
        <v>22</v>
      </c>
      <c r="G21" s="74">
        <f ca="1">+SUMIF($B$30:$I$31,B21,$G$30:$G$31)</f>
        <v>30</v>
      </c>
      <c r="H21" s="74">
        <f ca="1">+SUMIF($B$30:$I$31,B21,$H$30:$H$31)</f>
        <v>10</v>
      </c>
      <c r="I21" s="74">
        <f ca="1">+SUMIF($B$30:$I$31,B21,$I$30:$I$31)</f>
        <v>0</v>
      </c>
      <c r="J21" s="70">
        <f t="shared" ref="J21" ca="1" si="0">SUM(D21:I21)</f>
        <v>85</v>
      </c>
      <c r="K21" s="74">
        <v>0</v>
      </c>
      <c r="L21" s="70">
        <f t="shared" ref="L21" ca="1" si="1">+J21+K21</f>
        <v>85</v>
      </c>
      <c r="M21" s="7"/>
    </row>
    <row r="22" spans="1:16" ht="19.5" customHeight="1" thickBot="1">
      <c r="A22" s="11"/>
      <c r="B22" s="112" t="s">
        <v>37</v>
      </c>
      <c r="C22" s="113"/>
      <c r="D22" s="12">
        <f t="shared" ref="D22:L22" ca="1" si="2">SUM(D21:D21)</f>
        <v>0</v>
      </c>
      <c r="E22" s="12">
        <f t="shared" ca="1" si="2"/>
        <v>23</v>
      </c>
      <c r="F22" s="12">
        <f t="shared" ca="1" si="2"/>
        <v>22</v>
      </c>
      <c r="G22" s="12">
        <f t="shared" ca="1" si="2"/>
        <v>30</v>
      </c>
      <c r="H22" s="12">
        <f t="shared" ca="1" si="2"/>
        <v>10</v>
      </c>
      <c r="I22" s="12">
        <f t="shared" ca="1" si="2"/>
        <v>0</v>
      </c>
      <c r="J22" s="12">
        <f t="shared" ca="1" si="2"/>
        <v>85</v>
      </c>
      <c r="K22" s="12">
        <f t="shared" si="2"/>
        <v>0</v>
      </c>
      <c r="L22" s="12">
        <f t="shared" ca="1" si="2"/>
        <v>85</v>
      </c>
      <c r="M22" s="81"/>
    </row>
    <row r="23" spans="1:16" ht="1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P23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P2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</row>
    <row r="28" spans="1:16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19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6" ht="16.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93"/>
      <c r="K29" s="94"/>
      <c r="L29" s="94"/>
      <c r="M29" s="94"/>
      <c r="N29" s="22"/>
    </row>
    <row r="30" spans="1:16">
      <c r="A30" s="23">
        <v>1</v>
      </c>
      <c r="B30" s="24" t="s">
        <v>99</v>
      </c>
      <c r="C30" s="25" t="s">
        <v>34</v>
      </c>
      <c r="D30" s="24"/>
      <c r="E30" s="24"/>
      <c r="F30" s="24">
        <v>10</v>
      </c>
      <c r="G30" s="24">
        <v>30</v>
      </c>
      <c r="H30" s="24"/>
      <c r="I30" s="24"/>
      <c r="J30" s="26">
        <f t="shared" ref="J30:J31" si="3">SUM(D30:I30)</f>
        <v>40</v>
      </c>
      <c r="K30" s="27">
        <v>40239</v>
      </c>
      <c r="L30" s="28" t="s">
        <v>51</v>
      </c>
      <c r="M30" s="28">
        <v>15.6</v>
      </c>
      <c r="N30" s="29"/>
    </row>
    <row r="31" spans="1:16" ht="14.25" thickBot="1">
      <c r="A31" s="23">
        <v>2</v>
      </c>
      <c r="B31" s="24" t="s">
        <v>99</v>
      </c>
      <c r="C31" s="25" t="s">
        <v>34</v>
      </c>
      <c r="D31" s="24"/>
      <c r="E31" s="24">
        <v>23</v>
      </c>
      <c r="F31" s="24">
        <v>12</v>
      </c>
      <c r="G31" s="24"/>
      <c r="H31" s="24">
        <v>10</v>
      </c>
      <c r="I31" s="24"/>
      <c r="J31" s="26">
        <f t="shared" si="3"/>
        <v>45</v>
      </c>
      <c r="K31" s="27">
        <v>40239</v>
      </c>
      <c r="L31" s="28" t="s">
        <v>51</v>
      </c>
      <c r="M31" s="28">
        <v>16.850000000000001</v>
      </c>
      <c r="N31" s="29"/>
    </row>
    <row r="32" spans="1:16" ht="15" thickTop="1" thickBot="1">
      <c r="A32" s="86" t="s">
        <v>53</v>
      </c>
      <c r="B32" s="87"/>
      <c r="C32" s="30"/>
      <c r="D32" s="30">
        <f t="shared" ref="D32:J32" si="4">SUM(D30:D31)</f>
        <v>0</v>
      </c>
      <c r="E32" s="30">
        <f t="shared" si="4"/>
        <v>23</v>
      </c>
      <c r="F32" s="30">
        <f t="shared" si="4"/>
        <v>22</v>
      </c>
      <c r="G32" s="30">
        <f t="shared" si="4"/>
        <v>30</v>
      </c>
      <c r="H32" s="30">
        <f t="shared" si="4"/>
        <v>10</v>
      </c>
      <c r="I32" s="30">
        <f t="shared" si="4"/>
        <v>0</v>
      </c>
      <c r="J32" s="30">
        <f t="shared" si="4"/>
        <v>85</v>
      </c>
      <c r="K32" s="30"/>
      <c r="L32" s="30">
        <f>SUM(L30:L31)</f>
        <v>0</v>
      </c>
      <c r="M32" s="30">
        <f>SUM(M30:M31)</f>
        <v>32.450000000000003</v>
      </c>
      <c r="N32" s="29"/>
    </row>
    <row r="33" spans="14:16" ht="14.25" thickTop="1">
      <c r="N33" s="29"/>
      <c r="O33" s="29"/>
    </row>
    <row r="34" spans="14:16">
      <c r="N34" s="29"/>
      <c r="O34" s="29"/>
      <c r="P34" s="29"/>
    </row>
  </sheetData>
  <mergeCells count="5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32:B32"/>
    <mergeCell ref="A26:M26"/>
    <mergeCell ref="A28:A29"/>
    <mergeCell ref="B28:B29"/>
    <mergeCell ref="D28:H28"/>
    <mergeCell ref="J28:J29"/>
    <mergeCell ref="K28:K29"/>
    <mergeCell ref="L28:L29"/>
    <mergeCell ref="M28:M2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3" tint="0.79998168889431442"/>
    <pageSetUpPr fitToPage="1"/>
  </sheetPr>
  <dimension ref="A1:P34"/>
  <sheetViews>
    <sheetView showGridLines="0" tabSelected="1" topLeftCell="A7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317112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41767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4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4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" t="s">
        <v>34</v>
      </c>
      <c r="K20" s="3" t="s">
        <v>35</v>
      </c>
      <c r="L20" s="108"/>
      <c r="M20" s="110"/>
    </row>
    <row r="21" spans="1:16" ht="21" customHeight="1">
      <c r="A21" s="4">
        <v>1</v>
      </c>
      <c r="B21" s="111" t="s">
        <v>36</v>
      </c>
      <c r="C21" s="111"/>
      <c r="D21" s="5">
        <f ca="1">+SUMIF($B$30:$I$31,B21,$D$30:$D$31)</f>
        <v>0</v>
      </c>
      <c r="E21" s="5">
        <f ca="1">+SUMIF($B$30:$I$31,B21,$E$30:$E$31)</f>
        <v>0</v>
      </c>
      <c r="F21" s="5">
        <f ca="1">+SUMIF($B$30:$I$31,B21,$F$30:$F$31)</f>
        <v>0</v>
      </c>
      <c r="G21" s="5">
        <f ca="1">+SUMIF($B$30:$I$31,B21,$G$30:$G$31)</f>
        <v>0</v>
      </c>
      <c r="H21" s="5">
        <f ca="1">+SUMIF($B$30:$I$31,B21,$H$30:$H$31)</f>
        <v>45</v>
      </c>
      <c r="I21" s="5">
        <f ca="1">+SUMIF($B$30:$I$31,B21,$I$30:$I$31)</f>
        <v>0</v>
      </c>
      <c r="J21" s="6">
        <f t="shared" ref="J21" ca="1" si="0">SUM(D21:I21)</f>
        <v>45</v>
      </c>
      <c r="K21" s="5">
        <v>0</v>
      </c>
      <c r="L21" s="6">
        <f t="shared" ref="L21" ca="1" si="1">+J21+K21</f>
        <v>45</v>
      </c>
      <c r="M21" s="7"/>
    </row>
    <row r="22" spans="1:16" ht="19.5" customHeight="1">
      <c r="A22" s="8"/>
      <c r="B22" s="151" t="s">
        <v>37</v>
      </c>
      <c r="C22" s="152"/>
      <c r="D22" s="9">
        <f t="shared" ref="D22:L22" ca="1" si="2">SUM(D21:D21)</f>
        <v>0</v>
      </c>
      <c r="E22" s="9">
        <f t="shared" ca="1" si="2"/>
        <v>0</v>
      </c>
      <c r="F22" s="9">
        <f t="shared" ca="1" si="2"/>
        <v>0</v>
      </c>
      <c r="G22" s="9">
        <f t="shared" ca="1" si="2"/>
        <v>0</v>
      </c>
      <c r="H22" s="9">
        <f t="shared" ca="1" si="2"/>
        <v>45</v>
      </c>
      <c r="I22" s="9">
        <f t="shared" ca="1" si="2"/>
        <v>0</v>
      </c>
      <c r="J22" s="9">
        <f t="shared" ca="1" si="2"/>
        <v>45</v>
      </c>
      <c r="K22" s="9">
        <f t="shared" si="2"/>
        <v>0</v>
      </c>
      <c r="L22" s="9">
        <f t="shared" ca="1" si="2"/>
        <v>45</v>
      </c>
      <c r="M22" s="10"/>
    </row>
    <row r="23" spans="1:16" ht="1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P23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P2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</row>
    <row r="28" spans="1:16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19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6" ht="16.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93"/>
      <c r="K29" s="94"/>
      <c r="L29" s="94"/>
      <c r="M29" s="94"/>
      <c r="N29" s="22"/>
    </row>
    <row r="30" spans="1:16">
      <c r="A30" s="23">
        <v>1</v>
      </c>
      <c r="B30" s="24" t="s">
        <v>36</v>
      </c>
      <c r="C30" s="25" t="s">
        <v>34</v>
      </c>
      <c r="D30" s="24"/>
      <c r="E30" s="24"/>
      <c r="F30" s="24"/>
      <c r="G30" s="24"/>
      <c r="H30" s="24">
        <v>25</v>
      </c>
      <c r="I30" s="24"/>
      <c r="J30" s="26">
        <f t="shared" ref="J30:J31" si="3">SUM(D30:I30)</f>
        <v>25</v>
      </c>
      <c r="K30" s="27">
        <v>42782</v>
      </c>
      <c r="L30" s="28" t="s">
        <v>51</v>
      </c>
      <c r="M30" s="28">
        <v>10.95</v>
      </c>
      <c r="N30" s="29"/>
    </row>
    <row r="31" spans="1:16" ht="14.25" thickBot="1">
      <c r="A31" s="23">
        <v>2</v>
      </c>
      <c r="B31" s="24" t="s">
        <v>36</v>
      </c>
      <c r="C31" s="25" t="s">
        <v>34</v>
      </c>
      <c r="D31" s="24"/>
      <c r="E31" s="24"/>
      <c r="F31" s="24"/>
      <c r="G31" s="24"/>
      <c r="H31" s="24">
        <v>20</v>
      </c>
      <c r="I31" s="24"/>
      <c r="J31" s="26">
        <f t="shared" si="3"/>
        <v>20</v>
      </c>
      <c r="K31" s="27">
        <v>42782</v>
      </c>
      <c r="L31" s="28" t="s">
        <v>52</v>
      </c>
      <c r="M31" s="28">
        <v>9.3000000000000007</v>
      </c>
      <c r="N31" s="29"/>
    </row>
    <row r="32" spans="1:16" ht="15" thickTop="1" thickBot="1">
      <c r="A32" s="86" t="s">
        <v>53</v>
      </c>
      <c r="B32" s="87"/>
      <c r="C32" s="30"/>
      <c r="D32" s="30">
        <f t="shared" ref="D32:J32" si="4">SUM(D30:D31)</f>
        <v>0</v>
      </c>
      <c r="E32" s="30">
        <f t="shared" si="4"/>
        <v>0</v>
      </c>
      <c r="F32" s="30">
        <f t="shared" si="4"/>
        <v>0</v>
      </c>
      <c r="G32" s="30">
        <f t="shared" si="4"/>
        <v>0</v>
      </c>
      <c r="H32" s="30">
        <f t="shared" si="4"/>
        <v>45</v>
      </c>
      <c r="I32" s="30">
        <f t="shared" si="4"/>
        <v>0</v>
      </c>
      <c r="J32" s="30">
        <f t="shared" si="4"/>
        <v>45</v>
      </c>
      <c r="K32" s="30"/>
      <c r="L32" s="30">
        <f>SUM(L30:L31)</f>
        <v>0</v>
      </c>
      <c r="M32" s="30">
        <f>SUM(M30:M31)</f>
        <v>20.25</v>
      </c>
      <c r="N32" s="29"/>
    </row>
    <row r="33" spans="14:16" ht="14.25" thickTop="1">
      <c r="N33" s="29"/>
      <c r="O33" s="29"/>
    </row>
    <row r="34" spans="14:16">
      <c r="N34" s="29"/>
      <c r="O34" s="29"/>
      <c r="P34" s="29"/>
    </row>
  </sheetData>
  <mergeCells count="5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4:M24"/>
    <mergeCell ref="A19:A20"/>
    <mergeCell ref="B19:C20"/>
    <mergeCell ref="D19:I19"/>
    <mergeCell ref="J19:K19"/>
    <mergeCell ref="L19:L20"/>
    <mergeCell ref="M19:M20"/>
    <mergeCell ref="B21:C21"/>
    <mergeCell ref="B22:C22"/>
    <mergeCell ref="A32:B32"/>
    <mergeCell ref="A25:M25"/>
    <mergeCell ref="A26:M26"/>
    <mergeCell ref="A28:A29"/>
    <mergeCell ref="B28:B29"/>
    <mergeCell ref="D28:H28"/>
    <mergeCell ref="J28:J29"/>
    <mergeCell ref="K28:K29"/>
    <mergeCell ref="L28:L29"/>
    <mergeCell ref="M28:M2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96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502018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71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42147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>
        <f>COUNT(A35:A81)</f>
        <v>45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8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55" t="s">
        <v>65</v>
      </c>
      <c r="C21" s="155"/>
      <c r="D21" s="73">
        <f t="shared" ref="D21:D26" ca="1" si="0">+SUMIF($B$35:$I$81,B21,$D$35:$D$81)</f>
        <v>50</v>
      </c>
      <c r="E21" s="74">
        <f t="shared" ref="E21:E26" ca="1" si="1">+SUMIF($B$35:$I$81,B21,$E$35:$E$81)</f>
        <v>120</v>
      </c>
      <c r="F21" s="74">
        <f t="shared" ref="F21:F26" ca="1" si="2">+SUMIF($B$35:$I$81,B21,$F$35:$F$81)</f>
        <v>80</v>
      </c>
      <c r="G21" s="74">
        <f t="shared" ref="G21:G26" ca="1" si="3">+SUMIF($B$35:$I$81,B21,$G$35:$G$81)</f>
        <v>225</v>
      </c>
      <c r="H21" s="74">
        <f t="shared" ref="H21:H26" ca="1" si="4">+SUMIF($B$35:$I$81,B21,$H$35:$H$81)</f>
        <v>60</v>
      </c>
      <c r="I21" s="74">
        <f t="shared" ref="I21:I26" ca="1" si="5">+SUMIF($B$35:$I$81,B21,$I$35:$I$81)</f>
        <v>60</v>
      </c>
      <c r="J21" s="70">
        <f t="shared" ref="J21:J26" ca="1" si="6">SUM(D21:I21)</f>
        <v>595</v>
      </c>
      <c r="K21" s="74">
        <v>0</v>
      </c>
      <c r="L21" s="70">
        <f t="shared" ref="L21:L26" ca="1" si="7">+J21+K21</f>
        <v>595</v>
      </c>
      <c r="M21" s="7"/>
    </row>
    <row r="22" spans="1:18" ht="19.5" customHeight="1">
      <c r="A22" s="46">
        <v>2</v>
      </c>
      <c r="B22" s="155" t="s">
        <v>96</v>
      </c>
      <c r="C22" s="155"/>
      <c r="D22" s="73">
        <f t="shared" ca="1" si="0"/>
        <v>105</v>
      </c>
      <c r="E22" s="74">
        <f t="shared" ca="1" si="1"/>
        <v>247</v>
      </c>
      <c r="F22" s="74">
        <f t="shared" ca="1" si="2"/>
        <v>30</v>
      </c>
      <c r="G22" s="74">
        <f t="shared" ca="1" si="3"/>
        <v>128</v>
      </c>
      <c r="H22" s="74">
        <f t="shared" ca="1" si="4"/>
        <v>131</v>
      </c>
      <c r="I22" s="74">
        <f t="shared" ca="1" si="5"/>
        <v>45</v>
      </c>
      <c r="J22" s="70">
        <f t="shared" ca="1" si="6"/>
        <v>686</v>
      </c>
      <c r="K22" s="74">
        <v>0</v>
      </c>
      <c r="L22" s="70">
        <f t="shared" ca="1" si="7"/>
        <v>686</v>
      </c>
      <c r="M22" s="7"/>
    </row>
    <row r="23" spans="1:18" ht="19.5" customHeight="1">
      <c r="A23" s="4">
        <v>3</v>
      </c>
      <c r="B23" s="155" t="s">
        <v>187</v>
      </c>
      <c r="C23" s="155"/>
      <c r="D23" s="73">
        <f t="shared" ca="1" si="0"/>
        <v>7</v>
      </c>
      <c r="E23" s="74">
        <f t="shared" ca="1" si="1"/>
        <v>30</v>
      </c>
      <c r="F23" s="74">
        <f t="shared" ca="1" si="2"/>
        <v>42</v>
      </c>
      <c r="G23" s="74">
        <f t="shared" ca="1" si="3"/>
        <v>24</v>
      </c>
      <c r="H23" s="74">
        <f t="shared" ca="1" si="4"/>
        <v>8</v>
      </c>
      <c r="I23" s="74">
        <f t="shared" ca="1" si="5"/>
        <v>0</v>
      </c>
      <c r="J23" s="70">
        <f t="shared" ca="1" si="6"/>
        <v>111</v>
      </c>
      <c r="K23" s="74">
        <v>0</v>
      </c>
      <c r="L23" s="70">
        <f t="shared" ca="1" si="7"/>
        <v>111</v>
      </c>
      <c r="M23" s="7"/>
    </row>
    <row r="24" spans="1:18" ht="19.5" customHeight="1">
      <c r="A24" s="46">
        <v>4</v>
      </c>
      <c r="B24" s="155" t="s">
        <v>188</v>
      </c>
      <c r="C24" s="155"/>
      <c r="D24" s="73">
        <f t="shared" ca="1" si="0"/>
        <v>11</v>
      </c>
      <c r="E24" s="74">
        <f t="shared" ca="1" si="1"/>
        <v>0</v>
      </c>
      <c r="F24" s="74">
        <f t="shared" ca="1" si="2"/>
        <v>0</v>
      </c>
      <c r="G24" s="74">
        <f t="shared" ca="1" si="3"/>
        <v>3</v>
      </c>
      <c r="H24" s="74">
        <f t="shared" ca="1" si="4"/>
        <v>10</v>
      </c>
      <c r="I24" s="74">
        <f t="shared" ca="1" si="5"/>
        <v>0</v>
      </c>
      <c r="J24" s="70">
        <f t="shared" ca="1" si="6"/>
        <v>24</v>
      </c>
      <c r="K24" s="74">
        <v>0</v>
      </c>
      <c r="L24" s="70">
        <f t="shared" ca="1" si="7"/>
        <v>24</v>
      </c>
      <c r="M24" s="7"/>
    </row>
    <row r="25" spans="1:18" ht="19.5" customHeight="1">
      <c r="A25" s="4">
        <v>5</v>
      </c>
      <c r="B25" s="155" t="s">
        <v>189</v>
      </c>
      <c r="C25" s="155"/>
      <c r="D25" s="73">
        <f t="shared" ca="1" si="0"/>
        <v>3</v>
      </c>
      <c r="E25" s="74">
        <f t="shared" ca="1" si="1"/>
        <v>5</v>
      </c>
      <c r="F25" s="74">
        <f t="shared" ca="1" si="2"/>
        <v>52</v>
      </c>
      <c r="G25" s="74">
        <f t="shared" ca="1" si="3"/>
        <v>0</v>
      </c>
      <c r="H25" s="74">
        <f t="shared" ca="1" si="4"/>
        <v>24</v>
      </c>
      <c r="I25" s="74">
        <f t="shared" ca="1" si="5"/>
        <v>70</v>
      </c>
      <c r="J25" s="70">
        <f t="shared" ca="1" si="6"/>
        <v>154</v>
      </c>
      <c r="K25" s="74">
        <v>0</v>
      </c>
      <c r="L25" s="70">
        <f t="shared" ca="1" si="7"/>
        <v>154</v>
      </c>
      <c r="M25" s="7"/>
    </row>
    <row r="26" spans="1:18" ht="19.5" customHeight="1">
      <c r="A26" s="46">
        <v>6</v>
      </c>
      <c r="B26" s="155" t="s">
        <v>95</v>
      </c>
      <c r="C26" s="155"/>
      <c r="D26" s="73">
        <f t="shared" ca="1" si="0"/>
        <v>35</v>
      </c>
      <c r="E26" s="74">
        <f t="shared" ca="1" si="1"/>
        <v>40</v>
      </c>
      <c r="F26" s="74">
        <f t="shared" ca="1" si="2"/>
        <v>115</v>
      </c>
      <c r="G26" s="74">
        <f t="shared" ca="1" si="3"/>
        <v>85</v>
      </c>
      <c r="H26" s="74">
        <f t="shared" ca="1" si="4"/>
        <v>80</v>
      </c>
      <c r="I26" s="74">
        <f t="shared" ca="1" si="5"/>
        <v>40</v>
      </c>
      <c r="J26" s="70">
        <f t="shared" ca="1" si="6"/>
        <v>395</v>
      </c>
      <c r="K26" s="74">
        <v>0</v>
      </c>
      <c r="L26" s="70">
        <f t="shared" ca="1" si="7"/>
        <v>395</v>
      </c>
      <c r="M26" s="7"/>
    </row>
    <row r="27" spans="1:18" ht="19.5" customHeight="1" thickBot="1">
      <c r="A27" s="11"/>
      <c r="B27" s="156" t="s">
        <v>37</v>
      </c>
      <c r="C27" s="157"/>
      <c r="D27" s="12">
        <f t="shared" ref="D27:L27" ca="1" si="8">SUM(D21:D26)</f>
        <v>211</v>
      </c>
      <c r="E27" s="12">
        <f t="shared" ca="1" si="8"/>
        <v>442</v>
      </c>
      <c r="F27" s="12">
        <f t="shared" ca="1" si="8"/>
        <v>319</v>
      </c>
      <c r="G27" s="12">
        <f t="shared" ca="1" si="8"/>
        <v>465</v>
      </c>
      <c r="H27" s="12">
        <f t="shared" ca="1" si="8"/>
        <v>313</v>
      </c>
      <c r="I27" s="12">
        <f t="shared" ca="1" si="8"/>
        <v>215</v>
      </c>
      <c r="J27" s="12">
        <f t="shared" ca="1" si="8"/>
        <v>1965</v>
      </c>
      <c r="K27" s="12">
        <f t="shared" si="8"/>
        <v>0</v>
      </c>
      <c r="L27" s="12">
        <f t="shared" ca="1" si="8"/>
        <v>1965</v>
      </c>
      <c r="M27" s="82"/>
    </row>
    <row r="28" spans="1:18" ht="14.25">
      <c r="A28" s="14"/>
      <c r="B28" s="15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</row>
    <row r="29" spans="1:18" ht="17.25">
      <c r="A29" s="114" t="s">
        <v>41</v>
      </c>
      <c r="B29" s="114"/>
      <c r="C29" s="114"/>
      <c r="D29" s="114"/>
      <c r="E29" s="114"/>
      <c r="F29" s="114"/>
      <c r="G29" s="114"/>
      <c r="H29" s="114"/>
      <c r="I29" s="114"/>
      <c r="J29" s="114"/>
      <c r="K29" s="114"/>
      <c r="L29" s="114"/>
      <c r="M29" s="114"/>
    </row>
    <row r="30" spans="1:18" ht="36.75">
      <c r="A30" s="95" t="s">
        <v>0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</row>
    <row r="31" spans="1:18" ht="25.5">
      <c r="A31" s="88" t="s">
        <v>1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16"/>
      <c r="O31" s="16"/>
      <c r="P31" s="16"/>
      <c r="Q31" s="16"/>
      <c r="R31" s="16"/>
    </row>
    <row r="32" spans="1:18" ht="15" customHeight="1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6"/>
      <c r="O32" s="16"/>
      <c r="P32" s="16"/>
      <c r="Q32" s="16"/>
      <c r="R32" s="16"/>
    </row>
    <row r="33" spans="1:14" ht="15" customHeight="1">
      <c r="A33" s="89" t="s">
        <v>42</v>
      </c>
      <c r="B33" s="90" t="s">
        <v>43</v>
      </c>
      <c r="C33" s="18" t="s">
        <v>44</v>
      </c>
      <c r="D33" s="91" t="s">
        <v>45</v>
      </c>
      <c r="E33" s="91"/>
      <c r="F33" s="91"/>
      <c r="G33" s="91"/>
      <c r="H33" s="91"/>
      <c r="I33" s="19"/>
      <c r="J33" s="92" t="s">
        <v>46</v>
      </c>
      <c r="K33" s="94" t="s">
        <v>47</v>
      </c>
      <c r="L33" s="94" t="s">
        <v>48</v>
      </c>
      <c r="M33" s="94" t="s">
        <v>49</v>
      </c>
      <c r="N33" s="16"/>
    </row>
    <row r="34" spans="1:14" ht="15" customHeight="1">
      <c r="A34" s="89"/>
      <c r="B34" s="90"/>
      <c r="C34" s="20" t="s">
        <v>50</v>
      </c>
      <c r="D34" s="21" t="s">
        <v>28</v>
      </c>
      <c r="E34" s="21" t="s">
        <v>29</v>
      </c>
      <c r="F34" s="21" t="s">
        <v>30</v>
      </c>
      <c r="G34" s="21" t="s">
        <v>31</v>
      </c>
      <c r="H34" s="21" t="s">
        <v>32</v>
      </c>
      <c r="I34" s="21" t="s">
        <v>33</v>
      </c>
      <c r="J34" s="93"/>
      <c r="K34" s="94"/>
      <c r="L34" s="94"/>
      <c r="M34" s="94"/>
      <c r="N34" s="22"/>
    </row>
    <row r="35" spans="1:14">
      <c r="A35" s="23">
        <v>261</v>
      </c>
      <c r="B35" s="23" t="s">
        <v>96</v>
      </c>
      <c r="C35" s="25" t="s">
        <v>34</v>
      </c>
      <c r="D35" s="23"/>
      <c r="E35" s="23"/>
      <c r="F35" s="23"/>
      <c r="G35" s="23">
        <v>28</v>
      </c>
      <c r="H35" s="23">
        <v>12</v>
      </c>
      <c r="I35" s="23"/>
      <c r="J35" s="26">
        <f t="shared" ref="J35:J81" si="9">SUM(D35:I35)</f>
        <v>40</v>
      </c>
      <c r="K35" s="45">
        <v>42537</v>
      </c>
      <c r="L35" s="28" t="s">
        <v>51</v>
      </c>
      <c r="M35" s="28">
        <v>12.1</v>
      </c>
      <c r="N35" s="29"/>
    </row>
    <row r="36" spans="1:14">
      <c r="A36" s="23">
        <v>262</v>
      </c>
      <c r="B36" s="23" t="s">
        <v>189</v>
      </c>
      <c r="C36" s="25" t="s">
        <v>34</v>
      </c>
      <c r="D36" s="23"/>
      <c r="E36" s="23"/>
      <c r="F36" s="23">
        <v>10</v>
      </c>
      <c r="G36" s="23"/>
      <c r="H36" s="23"/>
      <c r="I36" s="23">
        <v>30</v>
      </c>
      <c r="J36" s="26">
        <f t="shared" si="9"/>
        <v>40</v>
      </c>
      <c r="K36" s="45">
        <v>42543</v>
      </c>
      <c r="L36" s="28" t="s">
        <v>51</v>
      </c>
      <c r="M36" s="28">
        <v>12.55</v>
      </c>
      <c r="N36" s="29"/>
    </row>
    <row r="37" spans="1:14">
      <c r="A37" s="23">
        <v>263</v>
      </c>
      <c r="B37" s="23" t="s">
        <v>189</v>
      </c>
      <c r="C37" s="25" t="s">
        <v>34</v>
      </c>
      <c r="D37" s="23"/>
      <c r="E37" s="23"/>
      <c r="F37" s="23">
        <v>10</v>
      </c>
      <c r="G37" s="23"/>
      <c r="H37" s="23"/>
      <c r="I37" s="23">
        <v>30</v>
      </c>
      <c r="J37" s="26">
        <f t="shared" si="9"/>
        <v>40</v>
      </c>
      <c r="K37" s="45">
        <v>42543</v>
      </c>
      <c r="L37" s="28" t="s">
        <v>51</v>
      </c>
      <c r="M37" s="28">
        <v>12.75</v>
      </c>
      <c r="N37" s="29"/>
    </row>
    <row r="38" spans="1:14">
      <c r="A38" s="23">
        <v>264</v>
      </c>
      <c r="B38" s="23" t="s">
        <v>189</v>
      </c>
      <c r="C38" s="25" t="s">
        <v>34</v>
      </c>
      <c r="D38" s="23">
        <v>3</v>
      </c>
      <c r="E38" s="23"/>
      <c r="F38" s="23">
        <v>27</v>
      </c>
      <c r="G38" s="23"/>
      <c r="H38" s="23">
        <v>15</v>
      </c>
      <c r="I38" s="23"/>
      <c r="J38" s="26">
        <f t="shared" si="9"/>
        <v>45</v>
      </c>
      <c r="K38" s="45">
        <v>42543</v>
      </c>
      <c r="L38" s="28" t="s">
        <v>51</v>
      </c>
      <c r="M38" s="28">
        <v>12.8</v>
      </c>
      <c r="N38" s="29"/>
    </row>
    <row r="39" spans="1:14">
      <c r="A39" s="23">
        <v>265</v>
      </c>
      <c r="B39" s="23" t="s">
        <v>189</v>
      </c>
      <c r="C39" s="25" t="s">
        <v>34</v>
      </c>
      <c r="D39" s="23"/>
      <c r="E39" s="23">
        <v>5</v>
      </c>
      <c r="F39" s="23">
        <v>5</v>
      </c>
      <c r="G39" s="23"/>
      <c r="H39" s="23">
        <v>9</v>
      </c>
      <c r="I39" s="23">
        <v>10</v>
      </c>
      <c r="J39" s="26">
        <f t="shared" si="9"/>
        <v>29</v>
      </c>
      <c r="K39" s="45">
        <v>42543</v>
      </c>
      <c r="L39" s="153" t="s">
        <v>51</v>
      </c>
      <c r="M39" s="153">
        <v>12.7</v>
      </c>
      <c r="N39" s="29"/>
    </row>
    <row r="40" spans="1:14">
      <c r="A40" s="23"/>
      <c r="B40" s="23" t="s">
        <v>187</v>
      </c>
      <c r="C40" s="25" t="s">
        <v>34</v>
      </c>
      <c r="D40" s="23"/>
      <c r="E40" s="23"/>
      <c r="F40" s="23">
        <v>16</v>
      </c>
      <c r="G40" s="23"/>
      <c r="H40" s="23"/>
      <c r="I40" s="23"/>
      <c r="J40" s="26">
        <f t="shared" si="9"/>
        <v>16</v>
      </c>
      <c r="K40" s="45">
        <v>42543</v>
      </c>
      <c r="L40" s="154"/>
      <c r="M40" s="154"/>
      <c r="N40" s="29"/>
    </row>
    <row r="41" spans="1:14">
      <c r="A41" s="23">
        <v>266</v>
      </c>
      <c r="B41" s="23" t="s">
        <v>187</v>
      </c>
      <c r="C41" s="25" t="s">
        <v>34</v>
      </c>
      <c r="D41" s="23">
        <v>7</v>
      </c>
      <c r="E41" s="23">
        <v>10</v>
      </c>
      <c r="F41" s="23">
        <v>11</v>
      </c>
      <c r="G41" s="23">
        <v>9</v>
      </c>
      <c r="H41" s="23">
        <v>8</v>
      </c>
      <c r="I41" s="23"/>
      <c r="J41" s="26">
        <f t="shared" si="9"/>
        <v>45</v>
      </c>
      <c r="K41" s="45">
        <v>42543</v>
      </c>
      <c r="L41" s="28" t="s">
        <v>51</v>
      </c>
      <c r="M41" s="28">
        <v>13.1</v>
      </c>
      <c r="N41" s="29"/>
    </row>
    <row r="42" spans="1:14">
      <c r="A42" s="23">
        <v>267</v>
      </c>
      <c r="B42" s="23" t="s">
        <v>188</v>
      </c>
      <c r="C42" s="25" t="s">
        <v>34</v>
      </c>
      <c r="D42" s="23">
        <v>11</v>
      </c>
      <c r="E42" s="23"/>
      <c r="F42" s="23"/>
      <c r="G42" s="23">
        <v>3</v>
      </c>
      <c r="H42" s="23">
        <v>10</v>
      </c>
      <c r="I42" s="23"/>
      <c r="J42" s="26">
        <f t="shared" si="9"/>
        <v>24</v>
      </c>
      <c r="K42" s="45">
        <v>42543</v>
      </c>
      <c r="L42" s="153" t="s">
        <v>51</v>
      </c>
      <c r="M42" s="153">
        <v>12.5</v>
      </c>
      <c r="N42" s="29"/>
    </row>
    <row r="43" spans="1:14">
      <c r="A43" s="23"/>
      <c r="B43" s="23" t="s">
        <v>96</v>
      </c>
      <c r="C43" s="25" t="s">
        <v>34</v>
      </c>
      <c r="D43" s="23"/>
      <c r="E43" s="23"/>
      <c r="F43" s="23"/>
      <c r="G43" s="23"/>
      <c r="H43" s="23"/>
      <c r="I43" s="23">
        <v>16</v>
      </c>
      <c r="J43" s="26">
        <f t="shared" si="9"/>
        <v>16</v>
      </c>
      <c r="K43" s="45">
        <v>42543</v>
      </c>
      <c r="L43" s="154"/>
      <c r="M43" s="154"/>
      <c r="N43" s="29"/>
    </row>
    <row r="44" spans="1:14">
      <c r="A44" s="23">
        <v>268</v>
      </c>
      <c r="B44" s="23" t="s">
        <v>187</v>
      </c>
      <c r="C44" s="25" t="s">
        <v>34</v>
      </c>
      <c r="D44" s="23"/>
      <c r="E44" s="23">
        <v>20</v>
      </c>
      <c r="F44" s="23">
        <v>15</v>
      </c>
      <c r="G44" s="23">
        <v>15</v>
      </c>
      <c r="H44" s="23"/>
      <c r="I44" s="23"/>
      <c r="J44" s="26">
        <f t="shared" si="9"/>
        <v>50</v>
      </c>
      <c r="K44" s="45">
        <v>42544</v>
      </c>
      <c r="L44" s="28" t="s">
        <v>51</v>
      </c>
      <c r="M44" s="28">
        <v>14.05</v>
      </c>
      <c r="N44" s="29"/>
    </row>
    <row r="45" spans="1:14">
      <c r="A45" s="23">
        <v>269</v>
      </c>
      <c r="B45" s="23" t="s">
        <v>190</v>
      </c>
      <c r="C45" s="25" t="s">
        <v>34</v>
      </c>
      <c r="D45" s="23"/>
      <c r="E45" s="23">
        <v>30</v>
      </c>
      <c r="F45" s="23">
        <v>20</v>
      </c>
      <c r="G45" s="23"/>
      <c r="H45" s="23"/>
      <c r="I45" s="23"/>
      <c r="J45" s="26">
        <f t="shared" si="9"/>
        <v>50</v>
      </c>
      <c r="K45" s="45">
        <v>42544</v>
      </c>
      <c r="L45" s="28" t="s">
        <v>51</v>
      </c>
      <c r="M45" s="28">
        <v>14.05</v>
      </c>
      <c r="N45" s="29"/>
    </row>
    <row r="46" spans="1:14">
      <c r="A46" s="23">
        <v>270</v>
      </c>
      <c r="B46" s="24" t="s">
        <v>96</v>
      </c>
      <c r="C46" s="25" t="s">
        <v>34</v>
      </c>
      <c r="D46" s="23"/>
      <c r="E46" s="23">
        <v>50</v>
      </c>
      <c r="F46" s="23"/>
      <c r="G46" s="23"/>
      <c r="H46" s="23"/>
      <c r="I46" s="23"/>
      <c r="J46" s="26">
        <f t="shared" si="9"/>
        <v>50</v>
      </c>
      <c r="K46" s="27">
        <v>42569</v>
      </c>
      <c r="L46" s="28" t="s">
        <v>51</v>
      </c>
      <c r="M46" s="28">
        <v>12.4</v>
      </c>
      <c r="N46" s="29"/>
    </row>
    <row r="47" spans="1:14">
      <c r="A47" s="23">
        <v>271</v>
      </c>
      <c r="B47" s="24" t="s">
        <v>96</v>
      </c>
      <c r="C47" s="25" t="s">
        <v>34</v>
      </c>
      <c r="D47" s="23"/>
      <c r="E47" s="23"/>
      <c r="F47" s="23"/>
      <c r="G47" s="23">
        <v>10</v>
      </c>
      <c r="H47" s="23">
        <v>15</v>
      </c>
      <c r="I47" s="23">
        <v>15</v>
      </c>
      <c r="J47" s="26">
        <f t="shared" si="9"/>
        <v>40</v>
      </c>
      <c r="K47" s="27">
        <v>42569</v>
      </c>
      <c r="L47" s="28" t="s">
        <v>51</v>
      </c>
      <c r="M47" s="28">
        <v>12.75</v>
      </c>
      <c r="N47" s="29"/>
    </row>
    <row r="48" spans="1:14">
      <c r="A48" s="23">
        <v>272</v>
      </c>
      <c r="B48" s="23" t="s">
        <v>96</v>
      </c>
      <c r="C48" s="25" t="s">
        <v>34</v>
      </c>
      <c r="D48" s="23"/>
      <c r="E48" s="23">
        <v>50</v>
      </c>
      <c r="F48" s="23"/>
      <c r="G48" s="23"/>
      <c r="H48" s="23"/>
      <c r="I48" s="23"/>
      <c r="J48" s="26">
        <f t="shared" si="9"/>
        <v>50</v>
      </c>
      <c r="K48" s="45">
        <v>42570</v>
      </c>
      <c r="L48" s="28" t="s">
        <v>51</v>
      </c>
      <c r="M48" s="28">
        <v>12.4</v>
      </c>
      <c r="N48" s="29"/>
    </row>
    <row r="49" spans="1:14">
      <c r="A49" s="23">
        <v>273</v>
      </c>
      <c r="B49" s="23" t="s">
        <v>96</v>
      </c>
      <c r="C49" s="25" t="s">
        <v>34</v>
      </c>
      <c r="D49" s="23"/>
      <c r="E49" s="23"/>
      <c r="F49" s="23"/>
      <c r="G49" s="23">
        <v>45</v>
      </c>
      <c r="H49" s="23"/>
      <c r="I49" s="23"/>
      <c r="J49" s="26">
        <f t="shared" si="9"/>
        <v>45</v>
      </c>
      <c r="K49" s="45">
        <v>42570</v>
      </c>
      <c r="L49" s="28" t="s">
        <v>51</v>
      </c>
      <c r="M49" s="28">
        <v>13.05</v>
      </c>
      <c r="N49" s="29"/>
    </row>
    <row r="50" spans="1:14">
      <c r="A50" s="23">
        <v>274</v>
      </c>
      <c r="B50" s="23" t="s">
        <v>96</v>
      </c>
      <c r="C50" s="25" t="s">
        <v>34</v>
      </c>
      <c r="D50" s="23"/>
      <c r="E50" s="23"/>
      <c r="F50" s="23"/>
      <c r="G50" s="23"/>
      <c r="H50" s="23">
        <v>35</v>
      </c>
      <c r="I50" s="23"/>
      <c r="J50" s="26">
        <f t="shared" si="9"/>
        <v>35</v>
      </c>
      <c r="K50" s="45">
        <v>42570</v>
      </c>
      <c r="L50" s="28" t="s">
        <v>51</v>
      </c>
      <c r="M50" s="28">
        <v>11.3</v>
      </c>
      <c r="N50" s="29"/>
    </row>
    <row r="51" spans="1:14">
      <c r="A51" s="23">
        <v>275</v>
      </c>
      <c r="B51" s="23" t="s">
        <v>96</v>
      </c>
      <c r="C51" s="25" t="s">
        <v>34</v>
      </c>
      <c r="D51" s="23"/>
      <c r="E51" s="23">
        <v>11</v>
      </c>
      <c r="F51" s="23"/>
      <c r="G51" s="23"/>
      <c r="H51" s="23">
        <v>29</v>
      </c>
      <c r="I51" s="23"/>
      <c r="J51" s="26">
        <f t="shared" si="9"/>
        <v>40</v>
      </c>
      <c r="K51" s="45">
        <v>42570</v>
      </c>
      <c r="L51" s="28" t="s">
        <v>51</v>
      </c>
      <c r="M51" s="28">
        <v>11.9</v>
      </c>
      <c r="N51" s="29"/>
    </row>
    <row r="52" spans="1:14">
      <c r="A52" s="23">
        <v>276</v>
      </c>
      <c r="B52" s="23" t="s">
        <v>96</v>
      </c>
      <c r="C52" s="25" t="s">
        <v>34</v>
      </c>
      <c r="D52" s="23"/>
      <c r="E52" s="23">
        <v>21</v>
      </c>
      <c r="F52" s="23"/>
      <c r="G52" s="23"/>
      <c r="H52" s="23"/>
      <c r="I52" s="23">
        <v>14</v>
      </c>
      <c r="J52" s="26">
        <f t="shared" si="9"/>
        <v>35</v>
      </c>
      <c r="K52" s="45">
        <v>42570</v>
      </c>
      <c r="L52" s="28" t="s">
        <v>51</v>
      </c>
      <c r="M52" s="28">
        <v>10.85</v>
      </c>
      <c r="N52" s="29"/>
    </row>
    <row r="53" spans="1:14">
      <c r="A53" s="23">
        <v>277</v>
      </c>
      <c r="B53" s="23" t="s">
        <v>96</v>
      </c>
      <c r="C53" s="25" t="s">
        <v>34</v>
      </c>
      <c r="D53" s="23"/>
      <c r="E53" s="23">
        <v>50</v>
      </c>
      <c r="F53" s="23"/>
      <c r="G53" s="23"/>
      <c r="H53" s="23"/>
      <c r="I53" s="23"/>
      <c r="J53" s="26">
        <f t="shared" si="9"/>
        <v>50</v>
      </c>
      <c r="K53" s="45">
        <v>42709</v>
      </c>
      <c r="L53" s="28" t="s">
        <v>51</v>
      </c>
      <c r="M53" s="28">
        <v>12.6</v>
      </c>
      <c r="N53" s="29"/>
    </row>
    <row r="54" spans="1:14">
      <c r="A54" s="23">
        <v>278</v>
      </c>
      <c r="B54" s="23" t="s">
        <v>96</v>
      </c>
      <c r="C54" s="25" t="s">
        <v>34</v>
      </c>
      <c r="D54" s="23"/>
      <c r="E54" s="23"/>
      <c r="F54" s="23"/>
      <c r="G54" s="23"/>
      <c r="H54" s="23">
        <v>40</v>
      </c>
      <c r="I54" s="23"/>
      <c r="J54" s="26">
        <f t="shared" si="9"/>
        <v>40</v>
      </c>
      <c r="K54" s="45">
        <v>42709</v>
      </c>
      <c r="L54" s="28" t="s">
        <v>51</v>
      </c>
      <c r="M54" s="28">
        <v>12.75</v>
      </c>
      <c r="N54" s="29"/>
    </row>
    <row r="55" spans="1:14">
      <c r="A55" s="23">
        <v>279</v>
      </c>
      <c r="B55" s="23" t="s">
        <v>96</v>
      </c>
      <c r="C55" s="25" t="s">
        <v>34</v>
      </c>
      <c r="D55" s="23"/>
      <c r="E55" s="23"/>
      <c r="F55" s="23"/>
      <c r="G55" s="23">
        <v>45</v>
      </c>
      <c r="H55" s="23"/>
      <c r="I55" s="23"/>
      <c r="J55" s="26">
        <f t="shared" si="9"/>
        <v>45</v>
      </c>
      <c r="K55" s="45">
        <v>42709</v>
      </c>
      <c r="L55" s="28" t="s">
        <v>51</v>
      </c>
      <c r="M55" s="28">
        <v>13.1</v>
      </c>
      <c r="N55" s="29"/>
    </row>
    <row r="56" spans="1:14">
      <c r="A56" s="23">
        <v>280</v>
      </c>
      <c r="B56" s="23" t="s">
        <v>96</v>
      </c>
      <c r="C56" s="25" t="s">
        <v>34</v>
      </c>
      <c r="D56" s="23">
        <v>20</v>
      </c>
      <c r="E56" s="23"/>
      <c r="F56" s="23">
        <v>30</v>
      </c>
      <c r="G56" s="23"/>
      <c r="H56" s="23"/>
      <c r="I56" s="23"/>
      <c r="J56" s="26">
        <f t="shared" si="9"/>
        <v>50</v>
      </c>
      <c r="K56" s="45">
        <v>42709</v>
      </c>
      <c r="L56" s="28" t="s">
        <v>51</v>
      </c>
      <c r="M56" s="28">
        <v>12.7</v>
      </c>
      <c r="N56" s="29"/>
    </row>
    <row r="57" spans="1:14">
      <c r="A57" s="23">
        <v>281</v>
      </c>
      <c r="B57" s="23" t="s">
        <v>96</v>
      </c>
      <c r="C57" s="25" t="s">
        <v>34</v>
      </c>
      <c r="D57" s="23"/>
      <c r="E57" s="23">
        <v>50</v>
      </c>
      <c r="F57" s="23"/>
      <c r="G57" s="23"/>
      <c r="H57" s="23"/>
      <c r="I57" s="23"/>
      <c r="J57" s="26">
        <f t="shared" si="9"/>
        <v>50</v>
      </c>
      <c r="K57" s="45">
        <v>42709</v>
      </c>
      <c r="L57" s="28" t="s">
        <v>51</v>
      </c>
      <c r="M57" s="28">
        <v>12.6</v>
      </c>
      <c r="N57" s="29"/>
    </row>
    <row r="58" spans="1:14">
      <c r="A58" s="23">
        <v>282</v>
      </c>
      <c r="B58" s="23" t="s">
        <v>65</v>
      </c>
      <c r="C58" s="25" t="s">
        <v>34</v>
      </c>
      <c r="D58" s="23">
        <v>20</v>
      </c>
      <c r="E58" s="23"/>
      <c r="F58" s="23">
        <v>30</v>
      </c>
      <c r="G58" s="23"/>
      <c r="H58" s="23"/>
      <c r="I58" s="23"/>
      <c r="J58" s="26">
        <f t="shared" si="9"/>
        <v>50</v>
      </c>
      <c r="K58" s="45">
        <v>42709</v>
      </c>
      <c r="L58" s="28" t="s">
        <v>51</v>
      </c>
      <c r="M58" s="28">
        <v>12.7</v>
      </c>
      <c r="N58" s="29"/>
    </row>
    <row r="59" spans="1:14">
      <c r="A59" s="23">
        <v>283</v>
      </c>
      <c r="B59" s="23" t="s">
        <v>65</v>
      </c>
      <c r="C59" s="25" t="s">
        <v>34</v>
      </c>
      <c r="D59" s="23"/>
      <c r="E59" s="23">
        <v>50</v>
      </c>
      <c r="F59" s="23"/>
      <c r="G59" s="23"/>
      <c r="H59" s="23"/>
      <c r="I59" s="23"/>
      <c r="J59" s="26">
        <f t="shared" si="9"/>
        <v>50</v>
      </c>
      <c r="K59" s="45">
        <v>42709</v>
      </c>
      <c r="L59" s="28" t="s">
        <v>51</v>
      </c>
      <c r="M59" s="28">
        <v>12.6</v>
      </c>
      <c r="N59" s="29"/>
    </row>
    <row r="60" spans="1:14">
      <c r="A60" s="23">
        <v>284</v>
      </c>
      <c r="B60" s="23" t="s">
        <v>65</v>
      </c>
      <c r="C60" s="25" t="s">
        <v>34</v>
      </c>
      <c r="D60" s="23"/>
      <c r="E60" s="23"/>
      <c r="F60" s="23"/>
      <c r="G60" s="23"/>
      <c r="H60" s="23">
        <v>40</v>
      </c>
      <c r="I60" s="23"/>
      <c r="J60" s="26">
        <f t="shared" si="9"/>
        <v>40</v>
      </c>
      <c r="K60" s="45">
        <v>42709</v>
      </c>
      <c r="L60" s="28" t="s">
        <v>51</v>
      </c>
      <c r="M60" s="28">
        <v>12.75</v>
      </c>
      <c r="N60" s="29"/>
    </row>
    <row r="61" spans="1:14">
      <c r="A61" s="23">
        <v>285</v>
      </c>
      <c r="B61" s="23" t="s">
        <v>65</v>
      </c>
      <c r="C61" s="25" t="s">
        <v>34</v>
      </c>
      <c r="D61" s="23"/>
      <c r="E61" s="23"/>
      <c r="F61" s="23"/>
      <c r="G61" s="23">
        <v>45</v>
      </c>
      <c r="H61" s="23"/>
      <c r="I61" s="23"/>
      <c r="J61" s="26">
        <f t="shared" si="9"/>
        <v>45</v>
      </c>
      <c r="K61" s="45">
        <v>42710</v>
      </c>
      <c r="L61" s="28" t="s">
        <v>51</v>
      </c>
      <c r="M61" s="28">
        <v>13.1</v>
      </c>
      <c r="N61" s="29"/>
    </row>
    <row r="62" spans="1:14">
      <c r="A62" s="23">
        <v>286</v>
      </c>
      <c r="B62" s="23" t="s">
        <v>65</v>
      </c>
      <c r="C62" s="25" t="s">
        <v>34</v>
      </c>
      <c r="D62" s="23"/>
      <c r="E62" s="23">
        <v>50</v>
      </c>
      <c r="F62" s="23"/>
      <c r="G62" s="23"/>
      <c r="H62" s="23"/>
      <c r="I62" s="23"/>
      <c r="J62" s="26">
        <f t="shared" si="9"/>
        <v>50</v>
      </c>
      <c r="K62" s="45">
        <v>42710</v>
      </c>
      <c r="L62" s="28" t="s">
        <v>51</v>
      </c>
      <c r="M62" s="28">
        <v>12.6</v>
      </c>
      <c r="N62" s="29"/>
    </row>
    <row r="63" spans="1:14">
      <c r="A63" s="23">
        <v>287</v>
      </c>
      <c r="B63" s="23" t="s">
        <v>65</v>
      </c>
      <c r="C63" s="25" t="s">
        <v>34</v>
      </c>
      <c r="D63" s="23"/>
      <c r="E63" s="23"/>
      <c r="F63" s="23"/>
      <c r="G63" s="23">
        <v>45</v>
      </c>
      <c r="H63" s="23"/>
      <c r="I63" s="23"/>
      <c r="J63" s="26">
        <f t="shared" si="9"/>
        <v>45</v>
      </c>
      <c r="K63" s="45">
        <v>42710</v>
      </c>
      <c r="L63" s="28" t="s">
        <v>51</v>
      </c>
      <c r="M63" s="28">
        <v>13.1</v>
      </c>
      <c r="N63" s="29"/>
    </row>
    <row r="64" spans="1:14">
      <c r="A64" s="23">
        <v>288</v>
      </c>
      <c r="B64" s="23" t="s">
        <v>65</v>
      </c>
      <c r="C64" s="25" t="s">
        <v>34</v>
      </c>
      <c r="D64" s="23"/>
      <c r="E64" s="23"/>
      <c r="F64" s="23"/>
      <c r="G64" s="23">
        <v>45</v>
      </c>
      <c r="H64" s="23"/>
      <c r="I64" s="23"/>
      <c r="J64" s="26">
        <f t="shared" si="9"/>
        <v>45</v>
      </c>
      <c r="K64" s="45">
        <v>42710</v>
      </c>
      <c r="L64" s="28" t="s">
        <v>51</v>
      </c>
      <c r="M64" s="28">
        <v>13.1</v>
      </c>
      <c r="N64" s="29"/>
    </row>
    <row r="65" spans="1:14">
      <c r="A65" s="23">
        <v>289</v>
      </c>
      <c r="B65" s="23" t="s">
        <v>65</v>
      </c>
      <c r="C65" s="25" t="s">
        <v>34</v>
      </c>
      <c r="D65" s="23"/>
      <c r="E65" s="23"/>
      <c r="F65" s="23"/>
      <c r="G65" s="23">
        <v>45</v>
      </c>
      <c r="H65" s="23"/>
      <c r="I65" s="23"/>
      <c r="J65" s="26">
        <f t="shared" si="9"/>
        <v>45</v>
      </c>
      <c r="K65" s="45">
        <v>42710</v>
      </c>
      <c r="L65" s="28" t="s">
        <v>51</v>
      </c>
      <c r="M65" s="28">
        <v>13.1</v>
      </c>
      <c r="N65" s="29"/>
    </row>
    <row r="66" spans="1:14">
      <c r="A66" s="23">
        <v>290</v>
      </c>
      <c r="B66" s="23" t="s">
        <v>65</v>
      </c>
      <c r="C66" s="25" t="s">
        <v>34</v>
      </c>
      <c r="D66" s="23"/>
      <c r="E66" s="23"/>
      <c r="F66" s="23"/>
      <c r="G66" s="23">
        <v>45</v>
      </c>
      <c r="H66" s="23"/>
      <c r="I66" s="23"/>
      <c r="J66" s="26">
        <f t="shared" si="9"/>
        <v>45</v>
      </c>
      <c r="K66" s="45">
        <v>42710</v>
      </c>
      <c r="L66" s="28" t="s">
        <v>51</v>
      </c>
      <c r="M66" s="28">
        <v>13.1</v>
      </c>
      <c r="N66" s="29"/>
    </row>
    <row r="67" spans="1:14">
      <c r="A67" s="23">
        <v>291</v>
      </c>
      <c r="B67" s="23" t="s">
        <v>65</v>
      </c>
      <c r="C67" s="25" t="s">
        <v>34</v>
      </c>
      <c r="D67" s="23">
        <v>30</v>
      </c>
      <c r="E67" s="23">
        <v>20</v>
      </c>
      <c r="F67" s="23"/>
      <c r="G67" s="23"/>
      <c r="H67" s="23"/>
      <c r="I67" s="23"/>
      <c r="J67" s="26">
        <f t="shared" si="9"/>
        <v>50</v>
      </c>
      <c r="K67" s="45">
        <v>42710</v>
      </c>
      <c r="L67" s="28" t="s">
        <v>51</v>
      </c>
      <c r="M67" s="28">
        <v>13.3</v>
      </c>
      <c r="N67" s="29"/>
    </row>
    <row r="68" spans="1:14">
      <c r="A68" s="23">
        <v>292</v>
      </c>
      <c r="B68" s="23" t="s">
        <v>65</v>
      </c>
      <c r="C68" s="25" t="s">
        <v>34</v>
      </c>
      <c r="D68" s="23"/>
      <c r="E68" s="23"/>
      <c r="F68" s="23">
        <v>50</v>
      </c>
      <c r="G68" s="23"/>
      <c r="H68" s="23"/>
      <c r="I68" s="23"/>
      <c r="J68" s="26">
        <f t="shared" si="9"/>
        <v>50</v>
      </c>
      <c r="K68" s="45">
        <v>42710</v>
      </c>
      <c r="L68" s="28" t="s">
        <v>51</v>
      </c>
      <c r="M68" s="28">
        <v>13.75</v>
      </c>
      <c r="N68" s="29"/>
    </row>
    <row r="69" spans="1:14">
      <c r="A69" s="23">
        <v>293</v>
      </c>
      <c r="B69" s="23" t="s">
        <v>65</v>
      </c>
      <c r="C69" s="25" t="s">
        <v>34</v>
      </c>
      <c r="D69" s="23"/>
      <c r="E69" s="23"/>
      <c r="F69" s="23"/>
      <c r="G69" s="23"/>
      <c r="H69" s="23">
        <v>20</v>
      </c>
      <c r="I69" s="23">
        <v>20</v>
      </c>
      <c r="J69" s="26">
        <f t="shared" si="9"/>
        <v>40</v>
      </c>
      <c r="K69" s="45">
        <v>42710</v>
      </c>
      <c r="L69" s="28" t="s">
        <v>51</v>
      </c>
      <c r="M69" s="28">
        <v>13.3</v>
      </c>
      <c r="N69" s="29"/>
    </row>
    <row r="70" spans="1:14">
      <c r="A70" s="23">
        <v>294</v>
      </c>
      <c r="B70" s="23" t="s">
        <v>65</v>
      </c>
      <c r="C70" s="25" t="s">
        <v>34</v>
      </c>
      <c r="D70" s="23"/>
      <c r="E70" s="23"/>
      <c r="F70" s="23"/>
      <c r="G70" s="23"/>
      <c r="H70" s="23"/>
      <c r="I70" s="23">
        <v>40</v>
      </c>
      <c r="J70" s="26">
        <f t="shared" si="9"/>
        <v>40</v>
      </c>
      <c r="K70" s="45">
        <v>42710</v>
      </c>
      <c r="L70" s="28" t="s">
        <v>51</v>
      </c>
      <c r="M70" s="28">
        <v>13.75</v>
      </c>
      <c r="N70" s="29"/>
    </row>
    <row r="71" spans="1:14">
      <c r="A71" s="23">
        <v>295</v>
      </c>
      <c r="B71" s="23" t="s">
        <v>96</v>
      </c>
      <c r="C71" s="25" t="s">
        <v>34</v>
      </c>
      <c r="D71" s="23">
        <v>35</v>
      </c>
      <c r="E71" s="23">
        <v>15</v>
      </c>
      <c r="F71" s="23"/>
      <c r="G71" s="23"/>
      <c r="H71" s="23"/>
      <c r="I71" s="23"/>
      <c r="J71" s="26">
        <f t="shared" si="9"/>
        <v>50</v>
      </c>
      <c r="K71" s="45">
        <v>42710</v>
      </c>
      <c r="L71" s="28" t="s">
        <v>51</v>
      </c>
      <c r="M71" s="28">
        <v>12</v>
      </c>
      <c r="N71" s="29"/>
    </row>
    <row r="72" spans="1:14">
      <c r="A72" s="23">
        <v>296</v>
      </c>
      <c r="B72" s="23" t="s">
        <v>96</v>
      </c>
      <c r="C72" s="25" t="s">
        <v>34</v>
      </c>
      <c r="D72" s="23">
        <v>50</v>
      </c>
      <c r="E72" s="23"/>
      <c r="F72" s="23"/>
      <c r="G72" s="23"/>
      <c r="H72" s="23"/>
      <c r="I72" s="23"/>
      <c r="J72" s="26">
        <f t="shared" si="9"/>
        <v>50</v>
      </c>
      <c r="K72" s="45">
        <v>42710</v>
      </c>
      <c r="L72" s="28" t="s">
        <v>51</v>
      </c>
      <c r="M72" s="28">
        <v>11.75</v>
      </c>
      <c r="N72" s="29"/>
    </row>
    <row r="73" spans="1:14">
      <c r="A73" s="23">
        <v>297</v>
      </c>
      <c r="B73" s="23" t="s">
        <v>95</v>
      </c>
      <c r="C73" s="25" t="s">
        <v>34</v>
      </c>
      <c r="D73" s="23">
        <v>25</v>
      </c>
      <c r="E73" s="23"/>
      <c r="F73" s="23">
        <v>15</v>
      </c>
      <c r="G73" s="23"/>
      <c r="H73" s="23"/>
      <c r="I73" s="23"/>
      <c r="J73" s="26">
        <f t="shared" si="9"/>
        <v>40</v>
      </c>
      <c r="K73" s="45">
        <v>42711</v>
      </c>
      <c r="L73" s="28" t="s">
        <v>51</v>
      </c>
      <c r="M73" s="28">
        <v>10.199999999999999</v>
      </c>
      <c r="N73" s="29"/>
    </row>
    <row r="74" spans="1:14">
      <c r="A74" s="23">
        <v>298</v>
      </c>
      <c r="B74" s="23" t="s">
        <v>95</v>
      </c>
      <c r="C74" s="25" t="s">
        <v>34</v>
      </c>
      <c r="D74" s="23"/>
      <c r="E74" s="23"/>
      <c r="F74" s="23"/>
      <c r="G74" s="23">
        <v>40</v>
      </c>
      <c r="H74" s="23"/>
      <c r="I74" s="23"/>
      <c r="J74" s="26">
        <f t="shared" si="9"/>
        <v>40</v>
      </c>
      <c r="K74" s="45">
        <v>42711</v>
      </c>
      <c r="L74" s="28" t="s">
        <v>51</v>
      </c>
      <c r="M74" s="28">
        <v>11.7</v>
      </c>
      <c r="N74" s="29"/>
    </row>
    <row r="75" spans="1:14">
      <c r="A75" s="23">
        <v>299</v>
      </c>
      <c r="B75" s="23" t="s">
        <v>95</v>
      </c>
      <c r="C75" s="25" t="s">
        <v>34</v>
      </c>
      <c r="D75" s="23"/>
      <c r="E75" s="23"/>
      <c r="F75" s="23"/>
      <c r="G75" s="23"/>
      <c r="H75" s="23"/>
      <c r="I75" s="23">
        <v>40</v>
      </c>
      <c r="J75" s="26">
        <f t="shared" si="9"/>
        <v>40</v>
      </c>
      <c r="K75" s="45">
        <v>42711</v>
      </c>
      <c r="L75" s="28" t="s">
        <v>51</v>
      </c>
      <c r="M75" s="28">
        <v>13.75</v>
      </c>
      <c r="N75" s="29"/>
    </row>
    <row r="76" spans="1:14">
      <c r="A76" s="23">
        <v>300</v>
      </c>
      <c r="B76" s="23" t="s">
        <v>95</v>
      </c>
      <c r="C76" s="25" t="s">
        <v>34</v>
      </c>
      <c r="D76" s="23"/>
      <c r="E76" s="23"/>
      <c r="F76" s="23"/>
      <c r="G76" s="23"/>
      <c r="H76" s="23">
        <v>40</v>
      </c>
      <c r="I76" s="23"/>
      <c r="J76" s="26">
        <f t="shared" si="9"/>
        <v>40</v>
      </c>
      <c r="K76" s="45">
        <v>42711</v>
      </c>
      <c r="L76" s="28" t="s">
        <v>51</v>
      </c>
      <c r="M76" s="28">
        <v>12.75</v>
      </c>
      <c r="N76" s="29"/>
    </row>
    <row r="77" spans="1:14">
      <c r="A77" s="23">
        <v>301</v>
      </c>
      <c r="B77" s="23" t="s">
        <v>95</v>
      </c>
      <c r="C77" s="25" t="s">
        <v>34</v>
      </c>
      <c r="D77" s="23"/>
      <c r="E77" s="23"/>
      <c r="F77" s="23">
        <v>50</v>
      </c>
      <c r="G77" s="23"/>
      <c r="H77" s="23"/>
      <c r="I77" s="23"/>
      <c r="J77" s="26">
        <f t="shared" si="9"/>
        <v>50</v>
      </c>
      <c r="K77" s="45">
        <v>42711</v>
      </c>
      <c r="L77" s="28" t="s">
        <v>51</v>
      </c>
      <c r="M77" s="28">
        <v>13.75</v>
      </c>
      <c r="N77" s="29"/>
    </row>
    <row r="78" spans="1:14">
      <c r="A78" s="23">
        <v>302</v>
      </c>
      <c r="B78" s="23" t="s">
        <v>95</v>
      </c>
      <c r="C78" s="25" t="s">
        <v>34</v>
      </c>
      <c r="D78" s="23"/>
      <c r="E78" s="23"/>
      <c r="F78" s="23">
        <v>50</v>
      </c>
      <c r="G78" s="23"/>
      <c r="H78" s="23"/>
      <c r="I78" s="23"/>
      <c r="J78" s="26">
        <f t="shared" si="9"/>
        <v>50</v>
      </c>
      <c r="K78" s="45">
        <v>42711</v>
      </c>
      <c r="L78" s="28" t="s">
        <v>51</v>
      </c>
      <c r="M78" s="28">
        <v>13.75</v>
      </c>
      <c r="N78" s="29"/>
    </row>
    <row r="79" spans="1:14">
      <c r="A79" s="23">
        <v>303</v>
      </c>
      <c r="B79" s="23" t="s">
        <v>95</v>
      </c>
      <c r="C79" s="25" t="s">
        <v>34</v>
      </c>
      <c r="D79" s="23"/>
      <c r="E79" s="23"/>
      <c r="F79" s="23"/>
      <c r="G79" s="23">
        <v>45</v>
      </c>
      <c r="H79" s="23"/>
      <c r="I79" s="23"/>
      <c r="J79" s="26">
        <f t="shared" si="9"/>
        <v>45</v>
      </c>
      <c r="K79" s="45">
        <v>42711</v>
      </c>
      <c r="L79" s="28" t="s">
        <v>51</v>
      </c>
      <c r="M79" s="28">
        <v>13.1</v>
      </c>
      <c r="N79" s="29"/>
    </row>
    <row r="80" spans="1:14">
      <c r="A80" s="23">
        <v>304</v>
      </c>
      <c r="B80" s="23" t="s">
        <v>95</v>
      </c>
      <c r="C80" s="25" t="s">
        <v>34</v>
      </c>
      <c r="D80" s="23">
        <v>10</v>
      </c>
      <c r="E80" s="23">
        <v>40</v>
      </c>
      <c r="F80" s="23"/>
      <c r="G80" s="23"/>
      <c r="H80" s="23"/>
      <c r="I80" s="23"/>
      <c r="J80" s="26">
        <f t="shared" si="9"/>
        <v>50</v>
      </c>
      <c r="K80" s="45">
        <v>42711</v>
      </c>
      <c r="L80" s="28" t="s">
        <v>51</v>
      </c>
      <c r="M80" s="28">
        <v>12.4</v>
      </c>
      <c r="N80" s="29"/>
    </row>
    <row r="81" spans="1:18" ht="14.25" thickBot="1">
      <c r="A81" s="23">
        <v>305</v>
      </c>
      <c r="B81" s="23" t="s">
        <v>95</v>
      </c>
      <c r="C81" s="25" t="s">
        <v>34</v>
      </c>
      <c r="D81" s="23"/>
      <c r="E81" s="23"/>
      <c r="F81" s="23"/>
      <c r="G81" s="23"/>
      <c r="H81" s="23">
        <v>40</v>
      </c>
      <c r="I81" s="23"/>
      <c r="J81" s="26">
        <f t="shared" si="9"/>
        <v>40</v>
      </c>
      <c r="K81" s="45">
        <v>42711</v>
      </c>
      <c r="L81" s="28" t="s">
        <v>51</v>
      </c>
      <c r="M81" s="28">
        <v>12.75</v>
      </c>
      <c r="N81" s="29"/>
    </row>
    <row r="82" spans="1:18" ht="15" thickTop="1" thickBot="1">
      <c r="A82" s="86" t="s">
        <v>53</v>
      </c>
      <c r="B82" s="87"/>
      <c r="C82" s="30"/>
      <c r="D82" s="30">
        <f t="shared" ref="D82:J82" si="10">SUM(D35:D81)</f>
        <v>211</v>
      </c>
      <c r="E82" s="30">
        <f t="shared" si="10"/>
        <v>472</v>
      </c>
      <c r="F82" s="30">
        <f t="shared" si="10"/>
        <v>339</v>
      </c>
      <c r="G82" s="30">
        <f t="shared" si="10"/>
        <v>465</v>
      </c>
      <c r="H82" s="30">
        <f t="shared" si="10"/>
        <v>313</v>
      </c>
      <c r="I82" s="30">
        <f t="shared" si="10"/>
        <v>215</v>
      </c>
      <c r="J82" s="30">
        <f t="shared" si="10"/>
        <v>2015</v>
      </c>
      <c r="K82" s="30"/>
      <c r="L82" s="30">
        <f>SUM(L35:L81)</f>
        <v>0</v>
      </c>
      <c r="M82" s="30">
        <f>SUM(M35:M81)</f>
        <v>573.15000000000009</v>
      </c>
      <c r="N82" s="29"/>
    </row>
    <row r="83" spans="1:18" ht="14.25" thickTop="1">
      <c r="N83" s="29"/>
      <c r="O83" s="29"/>
      <c r="P83" s="29"/>
      <c r="Q83" s="29"/>
    </row>
    <row r="84" spans="1:18">
      <c r="N84" s="29"/>
      <c r="O84" s="29"/>
      <c r="P84" s="29"/>
      <c r="Q84" s="29"/>
      <c r="R84" s="29"/>
    </row>
    <row r="85" spans="1:18">
      <c r="N85" s="29"/>
      <c r="O85" s="29"/>
      <c r="P85" s="29"/>
      <c r="Q85" s="29"/>
      <c r="R85" s="29"/>
    </row>
    <row r="86" spans="1:18">
      <c r="N86" s="29"/>
      <c r="O86" s="29"/>
      <c r="P86" s="29"/>
      <c r="Q86" s="29"/>
      <c r="R86" s="29"/>
    </row>
    <row r="87" spans="1:18">
      <c r="N87" s="29"/>
      <c r="O87" s="29"/>
      <c r="P87" s="29"/>
      <c r="Q87" s="29"/>
      <c r="R87" s="29"/>
    </row>
    <row r="88" spans="1:18">
      <c r="N88" s="29"/>
      <c r="O88" s="29"/>
      <c r="P88" s="29"/>
      <c r="Q88" s="29"/>
      <c r="R88" s="29"/>
    </row>
    <row r="89" spans="1:18">
      <c r="N89" s="29"/>
      <c r="O89" s="29"/>
      <c r="P89" s="29"/>
      <c r="Q89" s="29"/>
      <c r="R89" s="29"/>
    </row>
    <row r="90" spans="1:18">
      <c r="N90" s="29"/>
      <c r="O90" s="29"/>
      <c r="P90" s="29"/>
      <c r="Q90" s="29"/>
      <c r="R90" s="29"/>
    </row>
    <row r="91" spans="1:18">
      <c r="N91" s="29"/>
      <c r="O91" s="29"/>
      <c r="P91" s="29"/>
      <c r="Q91" s="29"/>
      <c r="R91" s="29"/>
    </row>
    <row r="92" spans="1:18">
      <c r="N92" s="29"/>
      <c r="O92" s="29"/>
      <c r="P92" s="29"/>
      <c r="Q92" s="29"/>
      <c r="R92" s="29"/>
    </row>
    <row r="93" spans="1:18">
      <c r="N93" s="29"/>
      <c r="O93" s="29"/>
      <c r="P93" s="29"/>
      <c r="Q93" s="29"/>
      <c r="R93" s="29"/>
    </row>
    <row r="94" spans="1:18">
      <c r="N94" s="29"/>
      <c r="O94" s="29"/>
      <c r="P94" s="29"/>
      <c r="Q94" s="29"/>
      <c r="R94" s="29"/>
    </row>
    <row r="95" spans="1:18">
      <c r="N95" s="29"/>
      <c r="O95" s="29"/>
      <c r="P95" s="29"/>
      <c r="Q95" s="29"/>
      <c r="R95" s="29"/>
    </row>
    <row r="96" spans="1:18">
      <c r="N96" s="29"/>
      <c r="O96" s="29"/>
      <c r="P96" s="29"/>
      <c r="Q96" s="29"/>
      <c r="R96" s="29"/>
    </row>
  </sheetData>
  <mergeCells count="59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L42:L43"/>
    <mergeCell ref="B21:C21"/>
    <mergeCell ref="B22:C22"/>
    <mergeCell ref="B23:C23"/>
    <mergeCell ref="B24:C24"/>
    <mergeCell ref="B25:C25"/>
    <mergeCell ref="M42:M43"/>
    <mergeCell ref="B26:C26"/>
    <mergeCell ref="B27:C27"/>
    <mergeCell ref="A82:B82"/>
    <mergeCell ref="A29:M29"/>
    <mergeCell ref="A30:M30"/>
    <mergeCell ref="A31:M31"/>
    <mergeCell ref="A33:A34"/>
    <mergeCell ref="B33:B34"/>
    <mergeCell ref="D33:H33"/>
    <mergeCell ref="J33:J34"/>
    <mergeCell ref="K33:K34"/>
    <mergeCell ref="L33:L34"/>
    <mergeCell ref="M33:M34"/>
    <mergeCell ref="L39:L40"/>
    <mergeCell ref="M39:M4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3" tint="0.79998168889431442"/>
    <pageSetUpPr fitToPage="1"/>
  </sheetPr>
  <dimension ref="A1:R62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502696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78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71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41865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>
        <f>COUNT(A35:A48)</f>
        <v>14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8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D34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66" t="s">
        <v>65</v>
      </c>
      <c r="C21" s="167"/>
      <c r="D21" s="74">
        <f t="shared" ref="D21:D26" ca="1" si="1">+SUMIF($B$35:$I$48,B21,$D$35:$D$48)</f>
        <v>0</v>
      </c>
      <c r="E21" s="74">
        <f t="shared" ref="E21:E26" ca="1" si="2">+SUMIF($B$35:$I$48,B21,$E$35:$E$48)</f>
        <v>0</v>
      </c>
      <c r="F21" s="74">
        <f t="shared" ref="F21:F26" ca="1" si="3">+SUMIF($B$35:$I$48,B21,$F$35:$F$48)</f>
        <v>30</v>
      </c>
      <c r="G21" s="74">
        <f t="shared" ref="G21:G26" ca="1" si="4">+SUMIF($B$35:$I$48,B21,$G$35:$G$48)</f>
        <v>0</v>
      </c>
      <c r="H21" s="74">
        <f t="shared" ref="H21:H26" ca="1" si="5">+SUMIF($B$35:$I$48,B21,$H$35:$H$48)</f>
        <v>25</v>
      </c>
      <c r="I21" s="74">
        <f t="shared" ref="I21:I26" ca="1" si="6">+SUMIF($B$35:$I$48,B21,$I$35:$I$48)</f>
        <v>15</v>
      </c>
      <c r="J21" s="70">
        <f ca="1">SUM(D21:I21)</f>
        <v>70</v>
      </c>
      <c r="K21" s="74">
        <f t="shared" ref="K21:K26" ca="1" si="7">SUMIF($B$53:$J$57,B21,$J$53:$J$57)</f>
        <v>0</v>
      </c>
      <c r="L21" s="70">
        <f ca="1">+J21+K21</f>
        <v>70</v>
      </c>
      <c r="M21" s="7"/>
    </row>
    <row r="22" spans="1:18" ht="19.5" customHeight="1">
      <c r="A22" s="4">
        <v>2</v>
      </c>
      <c r="B22" s="168" t="s">
        <v>79</v>
      </c>
      <c r="C22" s="169"/>
      <c r="D22" s="74">
        <f t="shared" ca="1" si="1"/>
        <v>0</v>
      </c>
      <c r="E22" s="74">
        <f t="shared" ca="1" si="2"/>
        <v>190</v>
      </c>
      <c r="F22" s="74">
        <f t="shared" ca="1" si="3"/>
        <v>60</v>
      </c>
      <c r="G22" s="74">
        <f t="shared" ca="1" si="4"/>
        <v>40</v>
      </c>
      <c r="H22" s="74">
        <f t="shared" ca="1" si="5"/>
        <v>75</v>
      </c>
      <c r="I22" s="74">
        <f t="shared" ca="1" si="6"/>
        <v>40</v>
      </c>
      <c r="J22" s="70">
        <f t="shared" ref="J22:J26" ca="1" si="8">SUM(D22:I22)</f>
        <v>405</v>
      </c>
      <c r="K22" s="74">
        <f t="shared" ca="1" si="7"/>
        <v>0</v>
      </c>
      <c r="L22" s="70">
        <f t="shared" ref="L22:L26" ca="1" si="9">+J22+K22</f>
        <v>405</v>
      </c>
      <c r="M22" s="7"/>
    </row>
    <row r="23" spans="1:18" ht="19.5" customHeight="1">
      <c r="A23" s="4">
        <v>3</v>
      </c>
      <c r="B23" s="168" t="s">
        <v>80</v>
      </c>
      <c r="C23" s="169"/>
      <c r="D23" s="74">
        <f t="shared" ca="1" si="1"/>
        <v>0</v>
      </c>
      <c r="E23" s="74">
        <f t="shared" ca="1" si="2"/>
        <v>0</v>
      </c>
      <c r="F23" s="74">
        <f t="shared" ca="1" si="3"/>
        <v>0</v>
      </c>
      <c r="G23" s="74">
        <f t="shared" ca="1" si="4"/>
        <v>0</v>
      </c>
      <c r="H23" s="74">
        <f t="shared" ca="1" si="5"/>
        <v>0</v>
      </c>
      <c r="I23" s="74">
        <f t="shared" ca="1" si="6"/>
        <v>0</v>
      </c>
      <c r="J23" s="70">
        <f t="shared" ca="1" si="8"/>
        <v>0</v>
      </c>
      <c r="K23" s="74">
        <f t="shared" ca="1" si="7"/>
        <v>55</v>
      </c>
      <c r="L23" s="70">
        <f t="shared" ca="1" si="9"/>
        <v>55</v>
      </c>
      <c r="M23" s="7"/>
    </row>
    <row r="24" spans="1:18" ht="19.5" customHeight="1">
      <c r="A24" s="4">
        <v>4</v>
      </c>
      <c r="B24" s="168" t="s">
        <v>81</v>
      </c>
      <c r="C24" s="169"/>
      <c r="D24" s="74">
        <f t="shared" ca="1" si="1"/>
        <v>0</v>
      </c>
      <c r="E24" s="74">
        <f t="shared" ca="1" si="2"/>
        <v>0</v>
      </c>
      <c r="F24" s="74">
        <f t="shared" ca="1" si="3"/>
        <v>22</v>
      </c>
      <c r="G24" s="74">
        <f t="shared" ca="1" si="4"/>
        <v>15</v>
      </c>
      <c r="H24" s="74">
        <f t="shared" ca="1" si="5"/>
        <v>73</v>
      </c>
      <c r="I24" s="74">
        <f t="shared" ca="1" si="6"/>
        <v>65</v>
      </c>
      <c r="J24" s="70">
        <f t="shared" ca="1" si="8"/>
        <v>175</v>
      </c>
      <c r="K24" s="74">
        <f t="shared" ca="1" si="7"/>
        <v>0</v>
      </c>
      <c r="L24" s="70">
        <f t="shared" ca="1" si="9"/>
        <v>175</v>
      </c>
      <c r="M24" s="7"/>
    </row>
    <row r="25" spans="1:18" ht="19.5" customHeight="1">
      <c r="A25" s="4">
        <v>5</v>
      </c>
      <c r="B25" s="168" t="s">
        <v>82</v>
      </c>
      <c r="C25" s="169"/>
      <c r="D25" s="74">
        <f t="shared" ca="1" si="1"/>
        <v>20</v>
      </c>
      <c r="E25" s="74">
        <f t="shared" ca="1" si="2"/>
        <v>20</v>
      </c>
      <c r="F25" s="74">
        <f t="shared" ca="1" si="3"/>
        <v>40</v>
      </c>
      <c r="G25" s="74">
        <f t="shared" ca="1" si="4"/>
        <v>0</v>
      </c>
      <c r="H25" s="74">
        <f t="shared" ca="1" si="5"/>
        <v>0</v>
      </c>
      <c r="I25" s="74">
        <f t="shared" ca="1" si="6"/>
        <v>0</v>
      </c>
      <c r="J25" s="70">
        <f t="shared" ca="1" si="8"/>
        <v>80</v>
      </c>
      <c r="K25" s="74">
        <f t="shared" ca="1" si="7"/>
        <v>41</v>
      </c>
      <c r="L25" s="70">
        <f t="shared" ca="1" si="9"/>
        <v>121</v>
      </c>
      <c r="M25" s="7"/>
    </row>
    <row r="26" spans="1:18" ht="19.5" customHeight="1">
      <c r="A26" s="4">
        <v>6</v>
      </c>
      <c r="B26" s="168" t="s">
        <v>83</v>
      </c>
      <c r="C26" s="169"/>
      <c r="D26" s="74">
        <f t="shared" ca="1" si="1"/>
        <v>65</v>
      </c>
      <c r="E26" s="74">
        <f t="shared" ca="1" si="2"/>
        <v>0</v>
      </c>
      <c r="F26" s="74">
        <f t="shared" ca="1" si="3"/>
        <v>65</v>
      </c>
      <c r="G26" s="74">
        <f t="shared" ca="1" si="4"/>
        <v>10</v>
      </c>
      <c r="H26" s="74">
        <f t="shared" ca="1" si="5"/>
        <v>35</v>
      </c>
      <c r="I26" s="74">
        <f t="shared" ca="1" si="6"/>
        <v>40</v>
      </c>
      <c r="J26" s="70">
        <f t="shared" ca="1" si="8"/>
        <v>215</v>
      </c>
      <c r="K26" s="74">
        <f t="shared" ca="1" si="7"/>
        <v>24</v>
      </c>
      <c r="L26" s="70">
        <f t="shared" ca="1" si="9"/>
        <v>239</v>
      </c>
      <c r="M26" s="7"/>
    </row>
    <row r="27" spans="1:18" ht="19.5" customHeight="1" thickBot="1">
      <c r="A27" s="11"/>
      <c r="B27" s="112" t="s">
        <v>37</v>
      </c>
      <c r="C27" s="113"/>
      <c r="D27" s="12">
        <f t="shared" ref="D27:L27" ca="1" si="10">SUM(D21:D26)</f>
        <v>85</v>
      </c>
      <c r="E27" s="12">
        <f t="shared" ca="1" si="10"/>
        <v>210</v>
      </c>
      <c r="F27" s="12">
        <f t="shared" ca="1" si="10"/>
        <v>217</v>
      </c>
      <c r="G27" s="12">
        <f t="shared" ca="1" si="10"/>
        <v>65</v>
      </c>
      <c r="H27" s="12">
        <f t="shared" ca="1" si="10"/>
        <v>208</v>
      </c>
      <c r="I27" s="12">
        <f t="shared" ca="1" si="10"/>
        <v>160</v>
      </c>
      <c r="J27" s="12">
        <f t="shared" ca="1" si="10"/>
        <v>945</v>
      </c>
      <c r="K27" s="12">
        <f t="shared" ca="1" si="10"/>
        <v>120</v>
      </c>
      <c r="L27" s="12">
        <f t="shared" ca="1" si="10"/>
        <v>1065</v>
      </c>
      <c r="M27" s="82"/>
    </row>
    <row r="28" spans="1:18" ht="14.25">
      <c r="A28" s="14"/>
      <c r="B28" s="15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</row>
    <row r="29" spans="1:18" ht="17.25">
      <c r="A29" s="114" t="s">
        <v>41</v>
      </c>
      <c r="B29" s="114"/>
      <c r="C29" s="114"/>
      <c r="D29" s="114"/>
      <c r="E29" s="114"/>
      <c r="F29" s="114"/>
      <c r="G29" s="114"/>
      <c r="H29" s="114"/>
      <c r="I29" s="114"/>
      <c r="J29" s="114"/>
      <c r="K29" s="114"/>
      <c r="L29" s="114"/>
      <c r="M29" s="114"/>
    </row>
    <row r="30" spans="1:18" ht="36.75">
      <c r="A30" s="95" t="s">
        <v>0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</row>
    <row r="31" spans="1:18" ht="25.5">
      <c r="A31" s="88" t="s">
        <v>1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16"/>
      <c r="O31" s="16"/>
      <c r="P31" s="16"/>
      <c r="Q31" s="16"/>
      <c r="R31" s="16"/>
    </row>
    <row r="32" spans="1:18" ht="15" customHeight="1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6"/>
      <c r="O32" s="16"/>
      <c r="P32" s="16"/>
      <c r="Q32" s="16"/>
      <c r="R32" s="16"/>
    </row>
    <row r="33" spans="1:14" ht="15" customHeight="1">
      <c r="A33" s="89" t="s">
        <v>42</v>
      </c>
      <c r="B33" s="90" t="s">
        <v>43</v>
      </c>
      <c r="C33" s="18" t="s">
        <v>44</v>
      </c>
      <c r="D33" s="91" t="s">
        <v>45</v>
      </c>
      <c r="E33" s="91"/>
      <c r="F33" s="91"/>
      <c r="G33" s="91"/>
      <c r="H33" s="91"/>
      <c r="I33" s="19"/>
      <c r="J33" s="92" t="s">
        <v>46</v>
      </c>
      <c r="K33" s="94" t="s">
        <v>47</v>
      </c>
      <c r="L33" s="94" t="s">
        <v>48</v>
      </c>
      <c r="M33" s="94" t="s">
        <v>49</v>
      </c>
      <c r="N33" s="16"/>
    </row>
    <row r="34" spans="1:14" ht="15" customHeight="1">
      <c r="A34" s="89"/>
      <c r="B34" s="90"/>
      <c r="C34" s="20" t="s">
        <v>50</v>
      </c>
      <c r="D34" s="21" t="s">
        <v>28</v>
      </c>
      <c r="E34" s="21" t="s">
        <v>29</v>
      </c>
      <c r="F34" s="21" t="s">
        <v>30</v>
      </c>
      <c r="G34" s="21" t="s">
        <v>31</v>
      </c>
      <c r="H34" s="21" t="s">
        <v>32</v>
      </c>
      <c r="I34" s="21" t="s">
        <v>33</v>
      </c>
      <c r="J34" s="93"/>
      <c r="K34" s="94"/>
      <c r="L34" s="94"/>
      <c r="M34" s="94"/>
      <c r="N34" s="22"/>
    </row>
    <row r="35" spans="1:14">
      <c r="A35" s="23">
        <v>1</v>
      </c>
      <c r="B35" s="24" t="s">
        <v>83</v>
      </c>
      <c r="C35" s="25" t="s">
        <v>34</v>
      </c>
      <c r="D35" s="24">
        <v>65</v>
      </c>
      <c r="E35" s="24"/>
      <c r="F35" s="24">
        <v>15</v>
      </c>
      <c r="G35" s="24"/>
      <c r="H35" s="24"/>
      <c r="I35" s="24"/>
      <c r="J35" s="26">
        <f t="shared" ref="J35:J48" si="11">SUM(D35:I35)</f>
        <v>80</v>
      </c>
      <c r="K35" s="27">
        <v>42760</v>
      </c>
      <c r="L35" s="28" t="s">
        <v>51</v>
      </c>
      <c r="M35" s="47">
        <v>13.5</v>
      </c>
      <c r="N35" s="29"/>
    </row>
    <row r="36" spans="1:14">
      <c r="A36" s="23">
        <v>2</v>
      </c>
      <c r="B36" s="24" t="s">
        <v>83</v>
      </c>
      <c r="C36" s="25" t="s">
        <v>34</v>
      </c>
      <c r="D36" s="24"/>
      <c r="E36" s="24"/>
      <c r="F36" s="24"/>
      <c r="G36" s="24"/>
      <c r="H36" s="24">
        <v>25</v>
      </c>
      <c r="I36" s="24">
        <v>40</v>
      </c>
      <c r="J36" s="26">
        <f t="shared" si="11"/>
        <v>65</v>
      </c>
      <c r="K36" s="27">
        <v>42760</v>
      </c>
      <c r="L36" s="28" t="s">
        <v>51</v>
      </c>
      <c r="M36" s="47">
        <v>13.7</v>
      </c>
      <c r="N36" s="29"/>
    </row>
    <row r="37" spans="1:14">
      <c r="A37" s="23">
        <v>3</v>
      </c>
      <c r="B37" s="24" t="s">
        <v>83</v>
      </c>
      <c r="C37" s="25" t="s">
        <v>34</v>
      </c>
      <c r="D37" s="24"/>
      <c r="E37" s="24"/>
      <c r="F37" s="24">
        <v>50</v>
      </c>
      <c r="G37" s="24">
        <v>10</v>
      </c>
      <c r="H37" s="24">
        <v>10</v>
      </c>
      <c r="I37" s="24"/>
      <c r="J37" s="26">
        <f t="shared" si="11"/>
        <v>70</v>
      </c>
      <c r="K37" s="27">
        <v>42760</v>
      </c>
      <c r="L37" s="28" t="s">
        <v>51</v>
      </c>
      <c r="M37" s="47">
        <v>13.15</v>
      </c>
      <c r="N37" s="29"/>
    </row>
    <row r="38" spans="1:14">
      <c r="A38" s="23">
        <v>4</v>
      </c>
      <c r="B38" s="24" t="s">
        <v>79</v>
      </c>
      <c r="C38" s="25" t="s">
        <v>34</v>
      </c>
      <c r="D38" s="24"/>
      <c r="E38" s="24"/>
      <c r="F38" s="24"/>
      <c r="G38" s="24"/>
      <c r="H38" s="24">
        <v>65</v>
      </c>
      <c r="I38" s="24"/>
      <c r="J38" s="26">
        <f t="shared" si="11"/>
        <v>65</v>
      </c>
      <c r="K38" s="27">
        <v>42760</v>
      </c>
      <c r="L38" s="28" t="s">
        <v>51</v>
      </c>
      <c r="M38" s="47">
        <v>14.7</v>
      </c>
      <c r="N38" s="29"/>
    </row>
    <row r="39" spans="1:14">
      <c r="A39" s="23">
        <v>5</v>
      </c>
      <c r="B39" s="24" t="s">
        <v>79</v>
      </c>
      <c r="C39" s="25" t="s">
        <v>34</v>
      </c>
      <c r="D39" s="24"/>
      <c r="E39" s="24"/>
      <c r="F39" s="24">
        <v>20</v>
      </c>
      <c r="G39" s="24">
        <v>20</v>
      </c>
      <c r="H39" s="24"/>
      <c r="I39" s="24">
        <v>20</v>
      </c>
      <c r="J39" s="26">
        <f t="shared" si="11"/>
        <v>60</v>
      </c>
      <c r="K39" s="27">
        <v>42760</v>
      </c>
      <c r="L39" s="28" t="s">
        <v>51</v>
      </c>
      <c r="M39" s="47">
        <v>13.4</v>
      </c>
      <c r="N39" s="29"/>
    </row>
    <row r="40" spans="1:14">
      <c r="A40" s="23">
        <v>6</v>
      </c>
      <c r="B40" s="24" t="s">
        <v>79</v>
      </c>
      <c r="C40" s="25" t="s">
        <v>34</v>
      </c>
      <c r="D40" s="24"/>
      <c r="E40" s="24">
        <v>45</v>
      </c>
      <c r="F40" s="24">
        <v>25</v>
      </c>
      <c r="G40" s="24"/>
      <c r="H40" s="24"/>
      <c r="I40" s="24"/>
      <c r="J40" s="26">
        <f t="shared" si="11"/>
        <v>70</v>
      </c>
      <c r="K40" s="27">
        <v>42760</v>
      </c>
      <c r="L40" s="28" t="s">
        <v>51</v>
      </c>
      <c r="M40" s="47">
        <v>13.65</v>
      </c>
      <c r="N40" s="29"/>
    </row>
    <row r="41" spans="1:14">
      <c r="A41" s="23">
        <v>7</v>
      </c>
      <c r="B41" s="24" t="s">
        <v>79</v>
      </c>
      <c r="C41" s="25" t="s">
        <v>34</v>
      </c>
      <c r="D41" s="24"/>
      <c r="E41" s="24">
        <v>70</v>
      </c>
      <c r="F41" s="24"/>
      <c r="G41" s="24"/>
      <c r="H41" s="24"/>
      <c r="I41" s="24"/>
      <c r="J41" s="26">
        <f t="shared" si="11"/>
        <v>70</v>
      </c>
      <c r="K41" s="27">
        <v>42760</v>
      </c>
      <c r="L41" s="28" t="s">
        <v>51</v>
      </c>
      <c r="M41" s="47">
        <v>13.4</v>
      </c>
      <c r="N41" s="29"/>
    </row>
    <row r="42" spans="1:14">
      <c r="A42" s="23">
        <v>8</v>
      </c>
      <c r="B42" s="24" t="s">
        <v>79</v>
      </c>
      <c r="C42" s="25" t="s">
        <v>34</v>
      </c>
      <c r="D42" s="24"/>
      <c r="E42" s="24">
        <v>75</v>
      </c>
      <c r="F42" s="24"/>
      <c r="G42" s="24"/>
      <c r="H42" s="24"/>
      <c r="I42" s="24"/>
      <c r="J42" s="26">
        <f t="shared" si="11"/>
        <v>75</v>
      </c>
      <c r="K42" s="27">
        <v>42760</v>
      </c>
      <c r="L42" s="28" t="s">
        <v>51</v>
      </c>
      <c r="M42" s="47">
        <v>14.4</v>
      </c>
      <c r="N42" s="29"/>
    </row>
    <row r="43" spans="1:14">
      <c r="A43" s="23">
        <v>9</v>
      </c>
      <c r="B43" s="24" t="s">
        <v>65</v>
      </c>
      <c r="C43" s="25" t="s">
        <v>34</v>
      </c>
      <c r="D43" s="23"/>
      <c r="E43" s="23"/>
      <c r="F43" s="23">
        <v>30</v>
      </c>
      <c r="G43" s="23"/>
      <c r="H43" s="23">
        <v>25</v>
      </c>
      <c r="I43" s="23">
        <v>15</v>
      </c>
      <c r="J43" s="26">
        <f t="shared" si="11"/>
        <v>70</v>
      </c>
      <c r="K43" s="45">
        <v>42761</v>
      </c>
      <c r="L43" s="28" t="s">
        <v>51</v>
      </c>
      <c r="M43" s="47">
        <v>13.6</v>
      </c>
      <c r="N43" s="29"/>
    </row>
    <row r="44" spans="1:14">
      <c r="A44" s="23">
        <v>10</v>
      </c>
      <c r="B44" s="24" t="s">
        <v>82</v>
      </c>
      <c r="C44" s="25" t="s">
        <v>34</v>
      </c>
      <c r="D44" s="23">
        <v>20</v>
      </c>
      <c r="E44" s="23">
        <v>20</v>
      </c>
      <c r="F44" s="23">
        <v>40</v>
      </c>
      <c r="G44" s="23"/>
      <c r="H44" s="23"/>
      <c r="I44" s="23"/>
      <c r="J44" s="26">
        <f t="shared" si="11"/>
        <v>80</v>
      </c>
      <c r="K44" s="45">
        <v>42761</v>
      </c>
      <c r="L44" s="28" t="s">
        <v>51</v>
      </c>
      <c r="M44" s="47">
        <v>14.05</v>
      </c>
      <c r="N44" s="29"/>
    </row>
    <row r="45" spans="1:14">
      <c r="A45" s="23">
        <v>11</v>
      </c>
      <c r="B45" s="24" t="s">
        <v>81</v>
      </c>
      <c r="C45" s="25" t="s">
        <v>34</v>
      </c>
      <c r="D45" s="23"/>
      <c r="E45" s="23"/>
      <c r="F45" s="23"/>
      <c r="G45" s="23"/>
      <c r="H45" s="23"/>
      <c r="I45" s="23">
        <v>65</v>
      </c>
      <c r="J45" s="26">
        <f t="shared" si="11"/>
        <v>65</v>
      </c>
      <c r="K45" s="45">
        <v>42761</v>
      </c>
      <c r="L45" s="28" t="s">
        <v>51</v>
      </c>
      <c r="M45" s="47">
        <v>14.82</v>
      </c>
      <c r="N45" s="29"/>
    </row>
    <row r="46" spans="1:14">
      <c r="A46" s="23">
        <v>12</v>
      </c>
      <c r="B46" s="24" t="s">
        <v>81</v>
      </c>
      <c r="C46" s="25" t="s">
        <v>34</v>
      </c>
      <c r="D46" s="23"/>
      <c r="E46" s="23"/>
      <c r="F46" s="23"/>
      <c r="G46" s="23"/>
      <c r="H46" s="23">
        <v>65</v>
      </c>
      <c r="I46" s="23"/>
      <c r="J46" s="26">
        <f t="shared" si="11"/>
        <v>65</v>
      </c>
      <c r="K46" s="45">
        <v>42761</v>
      </c>
      <c r="L46" s="28" t="s">
        <v>51</v>
      </c>
      <c r="M46" s="47">
        <v>14.7</v>
      </c>
      <c r="N46" s="29"/>
    </row>
    <row r="47" spans="1:14">
      <c r="A47" s="23">
        <v>13</v>
      </c>
      <c r="B47" s="24" t="s">
        <v>79</v>
      </c>
      <c r="C47" s="25" t="s">
        <v>34</v>
      </c>
      <c r="D47" s="23"/>
      <c r="E47" s="23"/>
      <c r="F47" s="23">
        <v>15</v>
      </c>
      <c r="G47" s="23">
        <v>20</v>
      </c>
      <c r="H47" s="23">
        <v>10</v>
      </c>
      <c r="I47" s="23">
        <v>20</v>
      </c>
      <c r="J47" s="26">
        <f t="shared" si="11"/>
        <v>65</v>
      </c>
      <c r="K47" s="45">
        <v>42762</v>
      </c>
      <c r="L47" s="28" t="s">
        <v>51</v>
      </c>
      <c r="M47" s="47">
        <v>14.3</v>
      </c>
      <c r="N47" s="29"/>
    </row>
    <row r="48" spans="1:14" ht="14.25" thickBot="1">
      <c r="A48" s="23">
        <v>14</v>
      </c>
      <c r="B48" s="24" t="s">
        <v>81</v>
      </c>
      <c r="C48" s="25" t="s">
        <v>34</v>
      </c>
      <c r="D48" s="23"/>
      <c r="E48" s="23"/>
      <c r="F48" s="23">
        <v>22</v>
      </c>
      <c r="G48" s="23">
        <v>15</v>
      </c>
      <c r="H48" s="23">
        <v>8</v>
      </c>
      <c r="I48" s="23"/>
      <c r="J48" s="26">
        <f t="shared" si="11"/>
        <v>45</v>
      </c>
      <c r="K48" s="45">
        <v>42766</v>
      </c>
      <c r="L48" s="28" t="s">
        <v>52</v>
      </c>
      <c r="M48" s="47">
        <v>8.85</v>
      </c>
      <c r="N48" s="29"/>
    </row>
    <row r="49" spans="1:18" ht="15" thickTop="1" thickBot="1">
      <c r="A49" s="86" t="s">
        <v>53</v>
      </c>
      <c r="B49" s="87"/>
      <c r="C49" s="30"/>
      <c r="D49" s="30">
        <f t="shared" ref="D49:J49" si="12">SUM(D35:D48)</f>
        <v>85</v>
      </c>
      <c r="E49" s="30">
        <f t="shared" si="12"/>
        <v>210</v>
      </c>
      <c r="F49" s="30">
        <f t="shared" si="12"/>
        <v>217</v>
      </c>
      <c r="G49" s="30">
        <f t="shared" si="12"/>
        <v>65</v>
      </c>
      <c r="H49" s="30">
        <f t="shared" si="12"/>
        <v>208</v>
      </c>
      <c r="I49" s="30">
        <f t="shared" si="12"/>
        <v>160</v>
      </c>
      <c r="J49" s="30">
        <f t="shared" si="12"/>
        <v>945</v>
      </c>
      <c r="K49" s="30"/>
      <c r="L49" s="30"/>
      <c r="M49" s="48">
        <f>SUM(M35:M48)</f>
        <v>190.22</v>
      </c>
      <c r="N49" s="29"/>
    </row>
    <row r="50" spans="1:18" ht="14.25" thickTop="1">
      <c r="M50" s="49"/>
      <c r="N50" s="29"/>
      <c r="O50" s="29"/>
      <c r="P50" s="29"/>
      <c r="Q50" s="29"/>
    </row>
    <row r="51" spans="1:18" ht="15" customHeight="1">
      <c r="A51" s="89" t="s">
        <v>42</v>
      </c>
      <c r="B51" s="90" t="s">
        <v>43</v>
      </c>
      <c r="C51" s="18" t="s">
        <v>44</v>
      </c>
      <c r="D51" s="91" t="s">
        <v>45</v>
      </c>
      <c r="E51" s="91"/>
      <c r="F51" s="91"/>
      <c r="G51" s="91"/>
      <c r="H51" s="91"/>
      <c r="I51" s="19"/>
      <c r="J51" s="92" t="s">
        <v>46</v>
      </c>
      <c r="K51" s="94" t="s">
        <v>47</v>
      </c>
      <c r="L51" s="94" t="s">
        <v>48</v>
      </c>
      <c r="M51" s="161" t="s">
        <v>49</v>
      </c>
      <c r="N51" s="16"/>
    </row>
    <row r="52" spans="1:18" ht="15" customHeight="1">
      <c r="A52" s="89"/>
      <c r="B52" s="90"/>
      <c r="C52" s="20" t="s">
        <v>50</v>
      </c>
      <c r="D52" s="21" t="str">
        <f t="shared" ref="D52:I52" si="13">D34</f>
        <v>XS</v>
      </c>
      <c r="E52" s="21" t="str">
        <f t="shared" si="13"/>
        <v>S</v>
      </c>
      <c r="F52" s="21" t="str">
        <f t="shared" si="13"/>
        <v>M</v>
      </c>
      <c r="G52" s="21" t="str">
        <f t="shared" si="13"/>
        <v>L</v>
      </c>
      <c r="H52" s="21" t="str">
        <f t="shared" si="13"/>
        <v>XL</v>
      </c>
      <c r="I52" s="21" t="str">
        <f t="shared" si="13"/>
        <v>XXL</v>
      </c>
      <c r="J52" s="93"/>
      <c r="K52" s="94"/>
      <c r="L52" s="94"/>
      <c r="M52" s="161"/>
      <c r="N52" s="22"/>
    </row>
    <row r="53" spans="1:18">
      <c r="A53" s="23">
        <v>117</v>
      </c>
      <c r="B53" s="24" t="s">
        <v>80</v>
      </c>
      <c r="C53" s="25" t="s">
        <v>35</v>
      </c>
      <c r="D53" s="24"/>
      <c r="E53" s="24"/>
      <c r="F53" s="24"/>
      <c r="G53" s="24">
        <v>16</v>
      </c>
      <c r="H53" s="24">
        <v>12</v>
      </c>
      <c r="I53" s="24"/>
      <c r="J53" s="26">
        <f t="shared" ref="J53:J57" si="14">SUM(D53:I53)</f>
        <v>28</v>
      </c>
      <c r="K53" s="27">
        <v>42702</v>
      </c>
      <c r="L53" s="153" t="s">
        <v>52</v>
      </c>
      <c r="M53" s="162">
        <v>12.7</v>
      </c>
      <c r="N53" s="29"/>
    </row>
    <row r="54" spans="1:18">
      <c r="A54" s="23"/>
      <c r="B54" s="24" t="s">
        <v>82</v>
      </c>
      <c r="C54" s="25" t="s">
        <v>35</v>
      </c>
      <c r="D54" s="24"/>
      <c r="E54" s="24"/>
      <c r="F54" s="24"/>
      <c r="G54" s="24">
        <v>6</v>
      </c>
      <c r="H54" s="24">
        <v>4</v>
      </c>
      <c r="I54" s="24">
        <v>12</v>
      </c>
      <c r="J54" s="26">
        <f t="shared" si="14"/>
        <v>22</v>
      </c>
      <c r="K54" s="27">
        <v>42702</v>
      </c>
      <c r="L54" s="154"/>
      <c r="M54" s="163"/>
      <c r="N54" s="29"/>
    </row>
    <row r="55" spans="1:18">
      <c r="A55" s="23">
        <v>118</v>
      </c>
      <c r="B55" s="24" t="s">
        <v>83</v>
      </c>
      <c r="C55" s="25" t="s">
        <v>35</v>
      </c>
      <c r="D55" s="24"/>
      <c r="E55" s="24">
        <v>6</v>
      </c>
      <c r="F55" s="24">
        <v>11</v>
      </c>
      <c r="G55" s="24">
        <v>7</v>
      </c>
      <c r="H55" s="24"/>
      <c r="I55" s="24"/>
      <c r="J55" s="26">
        <f t="shared" si="14"/>
        <v>24</v>
      </c>
      <c r="K55" s="27">
        <v>42702</v>
      </c>
      <c r="L55" s="153" t="s">
        <v>69</v>
      </c>
      <c r="M55" s="162">
        <v>13.9</v>
      </c>
      <c r="N55" s="29"/>
    </row>
    <row r="56" spans="1:18">
      <c r="A56" s="23"/>
      <c r="B56" s="24" t="s">
        <v>80</v>
      </c>
      <c r="C56" s="25" t="s">
        <v>35</v>
      </c>
      <c r="D56" s="24">
        <v>10</v>
      </c>
      <c r="E56" s="24">
        <v>8</v>
      </c>
      <c r="F56" s="24">
        <v>9</v>
      </c>
      <c r="G56" s="24"/>
      <c r="H56" s="24"/>
      <c r="I56" s="24"/>
      <c r="J56" s="26">
        <f t="shared" si="14"/>
        <v>27</v>
      </c>
      <c r="K56" s="27">
        <v>42702</v>
      </c>
      <c r="L56" s="164"/>
      <c r="M56" s="165"/>
      <c r="N56" s="29"/>
    </row>
    <row r="57" spans="1:18" ht="14.25" thickBot="1">
      <c r="A57" s="23"/>
      <c r="B57" s="24" t="s">
        <v>82</v>
      </c>
      <c r="C57" s="25" t="s">
        <v>35</v>
      </c>
      <c r="D57" s="24">
        <v>7</v>
      </c>
      <c r="E57" s="24"/>
      <c r="F57" s="24">
        <v>12</v>
      </c>
      <c r="G57" s="24"/>
      <c r="H57" s="24"/>
      <c r="I57" s="24"/>
      <c r="J57" s="26">
        <f t="shared" si="14"/>
        <v>19</v>
      </c>
      <c r="K57" s="27">
        <v>42702</v>
      </c>
      <c r="L57" s="154"/>
      <c r="M57" s="163"/>
      <c r="N57" s="29"/>
    </row>
    <row r="58" spans="1:18" ht="15" thickTop="1" thickBot="1">
      <c r="A58" s="86" t="s">
        <v>54</v>
      </c>
      <c r="B58" s="87"/>
      <c r="C58" s="30"/>
      <c r="D58" s="30">
        <f t="shared" ref="D58:J58" si="15">SUM(D53:D57)</f>
        <v>17</v>
      </c>
      <c r="E58" s="30">
        <f t="shared" si="15"/>
        <v>14</v>
      </c>
      <c r="F58" s="30">
        <f t="shared" si="15"/>
        <v>32</v>
      </c>
      <c r="G58" s="30">
        <f t="shared" si="15"/>
        <v>29</v>
      </c>
      <c r="H58" s="30">
        <f t="shared" si="15"/>
        <v>16</v>
      </c>
      <c r="I58" s="30">
        <f t="shared" si="15"/>
        <v>12</v>
      </c>
      <c r="J58" s="30">
        <f t="shared" si="15"/>
        <v>120</v>
      </c>
      <c r="K58" s="30"/>
      <c r="L58" s="30"/>
      <c r="M58" s="48">
        <f>SUM(M53:M57)</f>
        <v>26.6</v>
      </c>
      <c r="N58" s="29"/>
    </row>
    <row r="59" spans="1:18" ht="15" thickTop="1" thickBot="1">
      <c r="F59" s="31"/>
      <c r="M59" s="49"/>
      <c r="N59" s="29"/>
      <c r="O59" s="29"/>
      <c r="P59" s="29"/>
      <c r="Q59" s="29"/>
    </row>
    <row r="60" spans="1:18" ht="15" thickTop="1" thickBot="1">
      <c r="A60" s="86" t="s">
        <v>46</v>
      </c>
      <c r="B60" s="160"/>
      <c r="C60" s="87"/>
      <c r="D60" s="30">
        <f t="shared" ref="D60:J60" si="16">+D58+D49</f>
        <v>102</v>
      </c>
      <c r="E60" s="30">
        <f t="shared" si="16"/>
        <v>224</v>
      </c>
      <c r="F60" s="30">
        <f t="shared" si="16"/>
        <v>249</v>
      </c>
      <c r="G60" s="30">
        <f t="shared" si="16"/>
        <v>94</v>
      </c>
      <c r="H60" s="30">
        <f t="shared" si="16"/>
        <v>224</v>
      </c>
      <c r="I60" s="30">
        <f t="shared" si="16"/>
        <v>172</v>
      </c>
      <c r="J60" s="32">
        <f t="shared" si="16"/>
        <v>1065</v>
      </c>
      <c r="K60" s="32"/>
      <c r="L60" s="32"/>
      <c r="M60" s="50">
        <f>+M58+M49</f>
        <v>216.82</v>
      </c>
      <c r="N60" s="29"/>
    </row>
    <row r="61" spans="1:18" ht="14.25" thickTop="1">
      <c r="N61" s="29"/>
      <c r="O61" s="29"/>
      <c r="P61" s="29"/>
      <c r="Q61" s="29"/>
      <c r="R61" s="29"/>
    </row>
    <row r="62" spans="1:18" ht="14.25" customHeight="1"/>
  </sheetData>
  <mergeCells count="68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B22:C22"/>
    <mergeCell ref="A29:M29"/>
    <mergeCell ref="B23:C23"/>
    <mergeCell ref="B24:C24"/>
    <mergeCell ref="B25:C25"/>
    <mergeCell ref="B26:C26"/>
    <mergeCell ref="B27:C27"/>
    <mergeCell ref="A30:M30"/>
    <mergeCell ref="A31:M31"/>
    <mergeCell ref="A33:A34"/>
    <mergeCell ref="B33:B34"/>
    <mergeCell ref="D33:H33"/>
    <mergeCell ref="J33:J34"/>
    <mergeCell ref="K33:K34"/>
    <mergeCell ref="L33:L34"/>
    <mergeCell ref="M33:M34"/>
    <mergeCell ref="A49:B49"/>
    <mergeCell ref="A51:A52"/>
    <mergeCell ref="B51:B52"/>
    <mergeCell ref="D51:H51"/>
    <mergeCell ref="J51:J52"/>
    <mergeCell ref="A58:B58"/>
    <mergeCell ref="A60:C60"/>
    <mergeCell ref="L51:L52"/>
    <mergeCell ref="M51:M52"/>
    <mergeCell ref="L53:L54"/>
    <mergeCell ref="M53:M54"/>
    <mergeCell ref="L55:L57"/>
    <mergeCell ref="M55:M57"/>
    <mergeCell ref="K51:K5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3" tint="0.79998168889431442"/>
    <pageSetUpPr fitToPage="1"/>
  </sheetPr>
  <dimension ref="A1:R52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505165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71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42111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>
        <f>COUNT(A31:A37)</f>
        <v>6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4"/>
    </row>
    <row r="18" spans="1:18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4"/>
    </row>
    <row r="19" spans="1:18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70" t="s">
        <v>65</v>
      </c>
      <c r="C21" s="171"/>
      <c r="D21" s="5">
        <f ca="1">+SUMIF($B$31:$I$37,B21,$D$31:$D$37)</f>
        <v>3</v>
      </c>
      <c r="E21" s="5">
        <f ca="1">+SUMIF($B$31:$I$37,B21,$E$31:$E$37)</f>
        <v>22</v>
      </c>
      <c r="F21" s="5">
        <f ca="1">+SUMIF($B$31:$I$37,B21,$F$31:$F$37)</f>
        <v>20</v>
      </c>
      <c r="G21" s="5">
        <f ca="1">+SUMIF($B$31:$I$37,B21,$G$31:$G$37)</f>
        <v>9</v>
      </c>
      <c r="H21" s="5">
        <f ca="1">+SUMIF($B$31:$I$37,B21,$H$31:$H$37)</f>
        <v>11</v>
      </c>
      <c r="I21" s="5">
        <f ca="1">+SUMIF($B$31:$I$37,B21,$I$31:$I$37)</f>
        <v>0</v>
      </c>
      <c r="J21" s="6">
        <f ca="1">SUM(D21:I21)</f>
        <v>65</v>
      </c>
      <c r="K21" s="5">
        <v>0</v>
      </c>
      <c r="L21" s="6">
        <f ca="1">+J21+K21</f>
        <v>65</v>
      </c>
      <c r="M21" s="7"/>
    </row>
    <row r="22" spans="1:18" ht="19.5" customHeight="1">
      <c r="A22" s="4">
        <v>2</v>
      </c>
      <c r="B22" s="155" t="s">
        <v>72</v>
      </c>
      <c r="C22" s="155"/>
      <c r="D22" s="5">
        <f ca="1">+SUMIF($B$31:$I$37,B22,$D$31:$D$37)</f>
        <v>0</v>
      </c>
      <c r="E22" s="5">
        <f ca="1">+SUMIF($B$31:$I$37,B22,$E$31:$E$37)</f>
        <v>55</v>
      </c>
      <c r="F22" s="5">
        <f ca="1">+SUMIF($B$31:$I$37,B22,$F$31:$F$37)</f>
        <v>60</v>
      </c>
      <c r="G22" s="5">
        <f ca="1">+SUMIF($B$31:$I$37,B22,$G$31:$G$37)</f>
        <v>35</v>
      </c>
      <c r="H22" s="5">
        <f ca="1">+SUMIF($B$31:$I$37,B22,$H$31:$H$37)</f>
        <v>50</v>
      </c>
      <c r="I22" s="5">
        <f ca="1">+SUMIF($B$31:$I$37,B22,$I$31:$I$37)</f>
        <v>0</v>
      </c>
      <c r="J22" s="6">
        <f ca="1">SUM(D22:I22)</f>
        <v>200</v>
      </c>
      <c r="K22" s="5">
        <v>0</v>
      </c>
      <c r="L22" s="6">
        <f ca="1">+J22+K22</f>
        <v>200</v>
      </c>
      <c r="M22" s="7"/>
    </row>
    <row r="23" spans="1:18" ht="19.5" customHeight="1">
      <c r="A23" s="8"/>
      <c r="B23" s="172" t="s">
        <v>37</v>
      </c>
      <c r="C23" s="173"/>
      <c r="D23" s="9">
        <f ca="1">SUM(D21:D22)</f>
        <v>3</v>
      </c>
      <c r="E23" s="9">
        <f t="shared" ref="E23:L23" ca="1" si="0">SUM(E21:E22)</f>
        <v>77</v>
      </c>
      <c r="F23" s="9">
        <f t="shared" ca="1" si="0"/>
        <v>80</v>
      </c>
      <c r="G23" s="9">
        <f t="shared" ca="1" si="0"/>
        <v>44</v>
      </c>
      <c r="H23" s="9">
        <f t="shared" ca="1" si="0"/>
        <v>61</v>
      </c>
      <c r="I23" s="9">
        <f t="shared" ca="1" si="0"/>
        <v>0</v>
      </c>
      <c r="J23" s="9">
        <f t="shared" ca="1" si="0"/>
        <v>265</v>
      </c>
      <c r="K23" s="9">
        <f t="shared" si="0"/>
        <v>0</v>
      </c>
      <c r="L23" s="9">
        <f t="shared" ca="1" si="0"/>
        <v>265</v>
      </c>
      <c r="M23" s="44"/>
    </row>
    <row r="24" spans="1:18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8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8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8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  <c r="R27" s="16"/>
    </row>
    <row r="28" spans="1:18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  <c r="R28" s="16"/>
    </row>
    <row r="29" spans="1:18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8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8">
      <c r="A31" s="23">
        <v>1</v>
      </c>
      <c r="B31" s="23" t="s">
        <v>72</v>
      </c>
      <c r="C31" s="25" t="s">
        <v>34</v>
      </c>
      <c r="D31" s="23"/>
      <c r="E31" s="23">
        <v>50</v>
      </c>
      <c r="F31" s="23"/>
      <c r="G31" s="23"/>
      <c r="H31" s="23"/>
      <c r="I31" s="23"/>
      <c r="J31" s="26">
        <f t="shared" ref="J31:J37" si="1">SUM(D31:I31)</f>
        <v>50</v>
      </c>
      <c r="K31" s="45">
        <v>42706</v>
      </c>
      <c r="L31" s="28" t="s">
        <v>51</v>
      </c>
      <c r="M31" s="9">
        <v>14.65</v>
      </c>
      <c r="N31" s="29"/>
    </row>
    <row r="32" spans="1:18">
      <c r="A32" s="23">
        <v>2</v>
      </c>
      <c r="B32" s="23" t="s">
        <v>72</v>
      </c>
      <c r="C32" s="25" t="s">
        <v>34</v>
      </c>
      <c r="D32" s="23"/>
      <c r="E32" s="23">
        <v>5</v>
      </c>
      <c r="F32" s="23">
        <v>45</v>
      </c>
      <c r="G32" s="23"/>
      <c r="H32" s="23"/>
      <c r="I32" s="23"/>
      <c r="J32" s="26">
        <f t="shared" si="1"/>
        <v>50</v>
      </c>
      <c r="K32" s="45">
        <v>42706</v>
      </c>
      <c r="L32" s="28" t="s">
        <v>51</v>
      </c>
      <c r="M32" s="28">
        <v>15.4</v>
      </c>
      <c r="N32" s="29"/>
    </row>
    <row r="33" spans="1:18">
      <c r="A33" s="23">
        <v>3</v>
      </c>
      <c r="B33" s="23" t="s">
        <v>72</v>
      </c>
      <c r="C33" s="25" t="s">
        <v>34</v>
      </c>
      <c r="D33" s="23"/>
      <c r="E33" s="23"/>
      <c r="F33" s="23">
        <v>5</v>
      </c>
      <c r="G33" s="23">
        <v>35</v>
      </c>
      <c r="H33" s="23">
        <v>5</v>
      </c>
      <c r="I33" s="23"/>
      <c r="J33" s="26">
        <f t="shared" si="1"/>
        <v>45</v>
      </c>
      <c r="K33" s="45">
        <v>42706</v>
      </c>
      <c r="L33" s="28" t="s">
        <v>51</v>
      </c>
      <c r="M33" s="28">
        <v>14.85</v>
      </c>
      <c r="N33" s="29"/>
    </row>
    <row r="34" spans="1:18">
      <c r="A34" s="23">
        <v>4</v>
      </c>
      <c r="B34" s="23" t="s">
        <v>72</v>
      </c>
      <c r="C34" s="25" t="s">
        <v>34</v>
      </c>
      <c r="D34" s="23"/>
      <c r="E34" s="23"/>
      <c r="F34" s="23"/>
      <c r="G34" s="23"/>
      <c r="H34" s="23">
        <v>40</v>
      </c>
      <c r="I34" s="23"/>
      <c r="J34" s="26">
        <f t="shared" si="1"/>
        <v>40</v>
      </c>
      <c r="K34" s="45">
        <v>42706</v>
      </c>
      <c r="L34" s="28" t="s">
        <v>51</v>
      </c>
      <c r="M34" s="28">
        <v>16.3</v>
      </c>
      <c r="N34" s="29"/>
    </row>
    <row r="35" spans="1:18">
      <c r="A35" s="23">
        <v>5</v>
      </c>
      <c r="B35" s="23" t="s">
        <v>65</v>
      </c>
      <c r="C35" s="25" t="s">
        <v>34</v>
      </c>
      <c r="D35" s="23">
        <v>3</v>
      </c>
      <c r="E35" s="23">
        <v>22</v>
      </c>
      <c r="F35" s="23">
        <v>20</v>
      </c>
      <c r="G35" s="23"/>
      <c r="H35" s="23"/>
      <c r="I35" s="23"/>
      <c r="J35" s="26">
        <f t="shared" si="1"/>
        <v>45</v>
      </c>
      <c r="K35" s="45">
        <v>42706</v>
      </c>
      <c r="L35" s="28" t="s">
        <v>51</v>
      </c>
      <c r="M35" s="28">
        <v>11.1</v>
      </c>
      <c r="N35" s="29"/>
    </row>
    <row r="36" spans="1:18">
      <c r="A36" s="23">
        <v>7</v>
      </c>
      <c r="B36" s="23" t="s">
        <v>65</v>
      </c>
      <c r="C36" s="25" t="s">
        <v>34</v>
      </c>
      <c r="D36" s="23"/>
      <c r="E36" s="23"/>
      <c r="F36" s="23"/>
      <c r="G36" s="23">
        <v>9</v>
      </c>
      <c r="H36" s="23">
        <v>11</v>
      </c>
      <c r="I36" s="23"/>
      <c r="J36" s="26">
        <f t="shared" si="1"/>
        <v>20</v>
      </c>
      <c r="K36" s="45">
        <v>42710</v>
      </c>
      <c r="L36" s="153" t="s">
        <v>51</v>
      </c>
      <c r="M36" s="153">
        <v>12.75</v>
      </c>
      <c r="N36" s="29"/>
    </row>
    <row r="37" spans="1:18" ht="14.25" thickBot="1">
      <c r="A37" s="23"/>
      <c r="B37" s="23" t="s">
        <v>72</v>
      </c>
      <c r="C37" s="25" t="s">
        <v>34</v>
      </c>
      <c r="D37" s="23"/>
      <c r="E37" s="23"/>
      <c r="F37" s="23">
        <v>10</v>
      </c>
      <c r="G37" s="23"/>
      <c r="H37" s="23">
        <v>5</v>
      </c>
      <c r="I37" s="23"/>
      <c r="J37" s="26">
        <f t="shared" si="1"/>
        <v>15</v>
      </c>
      <c r="K37" s="45">
        <v>42710</v>
      </c>
      <c r="L37" s="154"/>
      <c r="M37" s="154"/>
      <c r="N37" s="29"/>
    </row>
    <row r="38" spans="1:18" ht="15" thickTop="1" thickBot="1">
      <c r="A38" s="86" t="s">
        <v>53</v>
      </c>
      <c r="B38" s="87"/>
      <c r="C38" s="30"/>
      <c r="D38" s="30">
        <f t="shared" ref="D38:J38" si="2">SUM(D31:D37)</f>
        <v>3</v>
      </c>
      <c r="E38" s="30">
        <f t="shared" si="2"/>
        <v>77</v>
      </c>
      <c r="F38" s="30">
        <f t="shared" si="2"/>
        <v>80</v>
      </c>
      <c r="G38" s="30">
        <f t="shared" si="2"/>
        <v>44</v>
      </c>
      <c r="H38" s="30">
        <f t="shared" si="2"/>
        <v>61</v>
      </c>
      <c r="I38" s="30">
        <f t="shared" si="2"/>
        <v>0</v>
      </c>
      <c r="J38" s="30">
        <f t="shared" si="2"/>
        <v>265</v>
      </c>
      <c r="K38" s="30"/>
      <c r="L38" s="30">
        <f>SUM(L31:L37)</f>
        <v>0</v>
      </c>
      <c r="M38" s="30">
        <f>SUM(M31:M37)</f>
        <v>85.05</v>
      </c>
      <c r="N38" s="29"/>
    </row>
    <row r="39" spans="1:18" ht="14.25" thickTop="1">
      <c r="N39" s="29"/>
      <c r="O39" s="29"/>
      <c r="P39" s="29"/>
      <c r="Q39" s="29"/>
    </row>
    <row r="40" spans="1:18">
      <c r="N40" s="29"/>
      <c r="O40" s="29"/>
      <c r="P40" s="29"/>
      <c r="Q40" s="29"/>
      <c r="R40" s="29"/>
    </row>
    <row r="41" spans="1:18">
      <c r="N41" s="29"/>
      <c r="O41" s="29"/>
      <c r="P41" s="29"/>
      <c r="Q41" s="29"/>
      <c r="R41" s="29"/>
    </row>
    <row r="42" spans="1:18">
      <c r="N42" s="29"/>
      <c r="O42" s="29"/>
      <c r="P42" s="29"/>
      <c r="Q42" s="29"/>
      <c r="R42" s="29"/>
    </row>
    <row r="43" spans="1:18">
      <c r="N43" s="29"/>
      <c r="O43" s="29"/>
      <c r="P43" s="29"/>
      <c r="Q43" s="29"/>
      <c r="R43" s="29"/>
    </row>
    <row r="44" spans="1:18">
      <c r="N44" s="29"/>
      <c r="O44" s="29"/>
      <c r="P44" s="29"/>
      <c r="Q44" s="29"/>
      <c r="R44" s="29"/>
    </row>
    <row r="45" spans="1:18">
      <c r="N45" s="29"/>
      <c r="O45" s="29"/>
      <c r="P45" s="29"/>
      <c r="Q45" s="29"/>
      <c r="R45" s="29"/>
    </row>
    <row r="46" spans="1:18">
      <c r="N46" s="29"/>
      <c r="O46" s="29"/>
      <c r="P46" s="29"/>
      <c r="Q46" s="29"/>
      <c r="R46" s="29"/>
    </row>
    <row r="47" spans="1:18">
      <c r="N47" s="29"/>
      <c r="O47" s="29"/>
      <c r="P47" s="29"/>
      <c r="Q47" s="29"/>
      <c r="R47" s="29"/>
    </row>
    <row r="48" spans="1:18">
      <c r="N48" s="29"/>
      <c r="O48" s="29"/>
      <c r="P48" s="29"/>
      <c r="Q48" s="29"/>
      <c r="R48" s="29"/>
    </row>
    <row r="49" spans="14:18">
      <c r="N49" s="29"/>
      <c r="O49" s="29"/>
      <c r="P49" s="29"/>
      <c r="Q49" s="29"/>
      <c r="R49" s="29"/>
    </row>
    <row r="50" spans="14:18">
      <c r="N50" s="29"/>
      <c r="O50" s="29"/>
      <c r="P50" s="29"/>
      <c r="Q50" s="29"/>
      <c r="R50" s="29"/>
    </row>
    <row r="51" spans="14:18">
      <c r="N51" s="29"/>
      <c r="O51" s="29"/>
      <c r="P51" s="29"/>
      <c r="Q51" s="29"/>
      <c r="R51" s="29"/>
    </row>
    <row r="52" spans="14:18">
      <c r="N52" s="29"/>
      <c r="O52" s="29"/>
      <c r="P52" s="29"/>
      <c r="Q52" s="29"/>
      <c r="R52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L36:L37"/>
    <mergeCell ref="M36:M37"/>
    <mergeCell ref="A38:B38"/>
    <mergeCell ref="A26:M26"/>
    <mergeCell ref="A27:M27"/>
    <mergeCell ref="A29:A30"/>
    <mergeCell ref="B29:B30"/>
    <mergeCell ref="D29:H29"/>
    <mergeCell ref="J29:J30"/>
    <mergeCell ref="K29:K30"/>
    <mergeCell ref="L29:L30"/>
    <mergeCell ref="M29:M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40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49" t="s">
        <v>8</v>
      </c>
      <c r="F6" s="150"/>
      <c r="G6" s="150">
        <v>507366</v>
      </c>
      <c r="H6" s="150"/>
      <c r="I6" s="13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6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15" t="s">
        <v>11</v>
      </c>
      <c r="F9" s="116"/>
      <c r="G9" s="116" t="s">
        <v>78</v>
      </c>
      <c r="H9" s="116"/>
      <c r="I9" s="132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  <c r="P10"/>
    </row>
    <row r="11" spans="1:16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6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6" ht="14.25" customHeight="1">
      <c r="A13" s="138"/>
      <c r="B13" s="139"/>
      <c r="C13" s="139"/>
      <c r="D13" s="139"/>
      <c r="E13" s="115" t="s">
        <v>19</v>
      </c>
      <c r="F13" s="116"/>
      <c r="G13" s="124">
        <v>42273</v>
      </c>
      <c r="H13" s="124"/>
      <c r="I13" s="130"/>
      <c r="J13" s="131"/>
      <c r="K13" s="131"/>
      <c r="L13" s="134"/>
      <c r="M13" s="135"/>
    </row>
    <row r="14" spans="1:16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6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  <c r="P18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  <c r="P19"/>
    </row>
    <row r="20" spans="1:16" ht="19.5" customHeight="1" thickBot="1">
      <c r="A20" s="97"/>
      <c r="B20" s="174"/>
      <c r="C20" s="175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2</v>
      </c>
      <c r="B21" s="155" t="s">
        <v>186</v>
      </c>
      <c r="C21" s="155"/>
      <c r="D21" s="74">
        <f ca="1">+SUMIF($B$30:$I$30,B21,$D$30:$D$30)</f>
        <v>0</v>
      </c>
      <c r="E21" s="74">
        <f ca="1">+SUMIF($B$30:$I$30,B21,$E$30:$E$30)</f>
        <v>0</v>
      </c>
      <c r="F21" s="74">
        <f ca="1">+SUMIF($B$30:$I$30,B21,$F$30:$F$30)</f>
        <v>0</v>
      </c>
      <c r="G21" s="74">
        <f ca="1">+SUMIF($B$30:$I$30,B21,$G$30:$G$30)</f>
        <v>25</v>
      </c>
      <c r="H21" s="74">
        <f ca="1">+SUMIF($B$30:$I$30,B21,$H$30:$H$30)</f>
        <v>10</v>
      </c>
      <c r="I21" s="74">
        <f ca="1">+SUMIF($B$30:$I$30,B21,$I$30:$I$30)</f>
        <v>10</v>
      </c>
      <c r="J21" s="70">
        <f t="shared" ref="J21" ca="1" si="0">SUM(D21:I21)</f>
        <v>45</v>
      </c>
      <c r="K21" s="74">
        <f ca="1">SUMIF($B$35:$J$36,B21,$J$35:$J$36)</f>
        <v>105</v>
      </c>
      <c r="L21" s="70">
        <f t="shared" ref="L21" ca="1" si="1">+J21+K21</f>
        <v>150</v>
      </c>
      <c r="M21" s="7"/>
    </row>
    <row r="22" spans="1:16" ht="19.5" customHeight="1" thickBot="1">
      <c r="A22" s="11"/>
      <c r="B22" s="112" t="s">
        <v>37</v>
      </c>
      <c r="C22" s="113"/>
      <c r="D22" s="12">
        <f t="shared" ref="D22:L22" ca="1" si="2">SUM(D21:D21)</f>
        <v>0</v>
      </c>
      <c r="E22" s="12">
        <f t="shared" ca="1" si="2"/>
        <v>0</v>
      </c>
      <c r="F22" s="12">
        <f t="shared" ca="1" si="2"/>
        <v>0</v>
      </c>
      <c r="G22" s="12">
        <f t="shared" ca="1" si="2"/>
        <v>25</v>
      </c>
      <c r="H22" s="12">
        <f t="shared" ca="1" si="2"/>
        <v>10</v>
      </c>
      <c r="I22" s="12">
        <f t="shared" ca="1" si="2"/>
        <v>10</v>
      </c>
      <c r="J22" s="12">
        <f t="shared" ca="1" si="2"/>
        <v>45</v>
      </c>
      <c r="K22" s="12">
        <f t="shared" ca="1" si="2"/>
        <v>105</v>
      </c>
      <c r="L22" s="12">
        <f t="shared" ca="1" si="2"/>
        <v>150</v>
      </c>
      <c r="M22" s="81"/>
    </row>
    <row r="23" spans="1:16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/>
    </row>
    <row r="28" spans="1:16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19"/>
      <c r="J28" s="92" t="s">
        <v>46</v>
      </c>
      <c r="K28" s="94" t="s">
        <v>47</v>
      </c>
      <c r="L28" s="94" t="s">
        <v>48</v>
      </c>
      <c r="M28" s="94" t="s">
        <v>49</v>
      </c>
      <c r="N28" s="16"/>
      <c r="P28"/>
    </row>
    <row r="29" spans="1:16" ht="16.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93"/>
      <c r="K29" s="94"/>
      <c r="L29" s="94"/>
      <c r="M29" s="94"/>
      <c r="N29" s="22"/>
    </row>
    <row r="30" spans="1:16" ht="14.25" thickBot="1">
      <c r="A30" s="23">
        <v>1</v>
      </c>
      <c r="B30" s="24" t="s">
        <v>186</v>
      </c>
      <c r="C30" s="25" t="s">
        <v>34</v>
      </c>
      <c r="D30" s="24"/>
      <c r="E30" s="24"/>
      <c r="F30" s="24"/>
      <c r="G30" s="24">
        <v>25</v>
      </c>
      <c r="H30" s="24">
        <v>10</v>
      </c>
      <c r="I30" s="24">
        <v>10</v>
      </c>
      <c r="J30" s="26">
        <f t="shared" ref="J30" si="3">SUM(D30:I30)</f>
        <v>45</v>
      </c>
      <c r="K30" s="27">
        <v>42718</v>
      </c>
      <c r="L30" s="28" t="s">
        <v>51</v>
      </c>
      <c r="M30" s="28">
        <v>15.25</v>
      </c>
      <c r="N30" s="29"/>
    </row>
    <row r="31" spans="1:16" ht="15" thickTop="1" thickBot="1">
      <c r="A31" s="86" t="s">
        <v>53</v>
      </c>
      <c r="B31" s="87"/>
      <c r="C31" s="30"/>
      <c r="D31" s="30">
        <f t="shared" ref="D31:J31" si="4">SUM(D30:D30)</f>
        <v>0</v>
      </c>
      <c r="E31" s="30">
        <f t="shared" si="4"/>
        <v>0</v>
      </c>
      <c r="F31" s="30">
        <f t="shared" si="4"/>
        <v>0</v>
      </c>
      <c r="G31" s="30">
        <f t="shared" si="4"/>
        <v>25</v>
      </c>
      <c r="H31" s="30">
        <f t="shared" si="4"/>
        <v>10</v>
      </c>
      <c r="I31" s="30">
        <f t="shared" si="4"/>
        <v>10</v>
      </c>
      <c r="J31" s="30">
        <f t="shared" si="4"/>
        <v>45</v>
      </c>
      <c r="K31" s="30"/>
      <c r="L31" s="30">
        <f>SUM(L30:L30)</f>
        <v>0</v>
      </c>
      <c r="M31" s="30">
        <f>SUM(M30:M30)</f>
        <v>15.25</v>
      </c>
      <c r="N31" s="29"/>
    </row>
    <row r="32" spans="1:16" ht="14.25" thickTop="1">
      <c r="N32" s="29"/>
      <c r="O32" s="29"/>
    </row>
    <row r="33" spans="1:16" ht="15" customHeight="1">
      <c r="A33" s="89" t="s">
        <v>42</v>
      </c>
      <c r="B33" s="90" t="s">
        <v>43</v>
      </c>
      <c r="C33" s="18" t="s">
        <v>44</v>
      </c>
      <c r="D33" s="91" t="s">
        <v>45</v>
      </c>
      <c r="E33" s="91"/>
      <c r="F33" s="91"/>
      <c r="G33" s="91"/>
      <c r="H33" s="91"/>
      <c r="I33" s="19"/>
      <c r="J33" s="92" t="s">
        <v>46</v>
      </c>
      <c r="K33" s="94" t="s">
        <v>47</v>
      </c>
      <c r="L33" s="94" t="s">
        <v>48</v>
      </c>
      <c r="M33" s="94" t="s">
        <v>49</v>
      </c>
      <c r="N33" s="16"/>
    </row>
    <row r="34" spans="1:16" ht="15" customHeight="1">
      <c r="A34" s="89"/>
      <c r="B34" s="90"/>
      <c r="C34" s="20" t="s">
        <v>50</v>
      </c>
      <c r="D34" s="21" t="str">
        <f t="shared" ref="D34:I34" si="5">D29</f>
        <v>XS</v>
      </c>
      <c r="E34" s="21" t="str">
        <f t="shared" si="5"/>
        <v>S</v>
      </c>
      <c r="F34" s="21" t="str">
        <f t="shared" si="5"/>
        <v>M</v>
      </c>
      <c r="G34" s="21" t="str">
        <f t="shared" si="5"/>
        <v>L</v>
      </c>
      <c r="H34" s="21" t="str">
        <f t="shared" si="5"/>
        <v>XL</v>
      </c>
      <c r="I34" s="21" t="str">
        <f t="shared" si="5"/>
        <v>XXL</v>
      </c>
      <c r="J34" s="93"/>
      <c r="K34" s="94"/>
      <c r="L34" s="94"/>
      <c r="M34" s="94"/>
      <c r="N34" s="22"/>
    </row>
    <row r="35" spans="1:16">
      <c r="A35" s="23">
        <v>1</v>
      </c>
      <c r="B35" s="24" t="s">
        <v>186</v>
      </c>
      <c r="C35" s="25" t="s">
        <v>35</v>
      </c>
      <c r="D35" s="24"/>
      <c r="E35" s="24"/>
      <c r="F35" s="24"/>
      <c r="G35" s="24">
        <v>15</v>
      </c>
      <c r="H35" s="24">
        <v>20</v>
      </c>
      <c r="I35" s="24">
        <v>15</v>
      </c>
      <c r="J35" s="26">
        <f t="shared" ref="J35:J36" si="6">SUM(D35:I35)</f>
        <v>50</v>
      </c>
      <c r="K35" s="27">
        <v>42718</v>
      </c>
      <c r="L35" s="28" t="s">
        <v>69</v>
      </c>
      <c r="M35" s="28">
        <v>17</v>
      </c>
      <c r="N35" s="29"/>
    </row>
    <row r="36" spans="1:16" ht="14.25" thickBot="1">
      <c r="A36" s="23">
        <v>2</v>
      </c>
      <c r="B36" s="24" t="s">
        <v>186</v>
      </c>
      <c r="C36" s="25" t="s">
        <v>35</v>
      </c>
      <c r="D36" s="24"/>
      <c r="E36" s="24">
        <v>10</v>
      </c>
      <c r="F36" s="24">
        <v>35</v>
      </c>
      <c r="G36" s="24">
        <v>10</v>
      </c>
      <c r="H36" s="24"/>
      <c r="I36" s="24"/>
      <c r="J36" s="26">
        <f t="shared" si="6"/>
        <v>55</v>
      </c>
      <c r="K36" s="27">
        <v>42718</v>
      </c>
      <c r="L36" s="28" t="s">
        <v>69</v>
      </c>
      <c r="M36" s="28">
        <v>15.8</v>
      </c>
      <c r="N36" s="29"/>
    </row>
    <row r="37" spans="1:16" ht="15" thickTop="1" thickBot="1">
      <c r="A37" s="86" t="s">
        <v>54</v>
      </c>
      <c r="B37" s="87"/>
      <c r="C37" s="30"/>
      <c r="D37" s="30">
        <f t="shared" ref="D37:J37" si="7">SUM(D35:D36)</f>
        <v>0</v>
      </c>
      <c r="E37" s="30">
        <f t="shared" si="7"/>
        <v>10</v>
      </c>
      <c r="F37" s="30">
        <f t="shared" si="7"/>
        <v>35</v>
      </c>
      <c r="G37" s="30">
        <f t="shared" si="7"/>
        <v>25</v>
      </c>
      <c r="H37" s="30">
        <f t="shared" si="7"/>
        <v>20</v>
      </c>
      <c r="I37" s="30">
        <f t="shared" si="7"/>
        <v>15</v>
      </c>
      <c r="J37" s="30">
        <f t="shared" si="7"/>
        <v>105</v>
      </c>
      <c r="K37" s="30"/>
      <c r="L37" s="30">
        <f>SUM(L35:L36)</f>
        <v>0</v>
      </c>
      <c r="M37" s="30">
        <f>SUM(M35:M36)</f>
        <v>32.799999999999997</v>
      </c>
      <c r="N37" s="29"/>
    </row>
    <row r="38" spans="1:16" ht="15" thickTop="1" thickBot="1">
      <c r="F38" s="31"/>
      <c r="N38" s="29"/>
      <c r="O38" s="29"/>
    </row>
    <row r="39" spans="1:16" ht="15" thickTop="1" thickBot="1">
      <c r="A39" s="86" t="s">
        <v>46</v>
      </c>
      <c r="B39" s="160"/>
      <c r="C39" s="87"/>
      <c r="D39" s="30">
        <f t="shared" ref="D39:J39" si="8">+D37+D31</f>
        <v>0</v>
      </c>
      <c r="E39" s="30">
        <f t="shared" si="8"/>
        <v>10</v>
      </c>
      <c r="F39" s="30">
        <f t="shared" si="8"/>
        <v>35</v>
      </c>
      <c r="G39" s="30">
        <f t="shared" si="8"/>
        <v>50</v>
      </c>
      <c r="H39" s="30">
        <f t="shared" si="8"/>
        <v>30</v>
      </c>
      <c r="I39" s="30">
        <f t="shared" si="8"/>
        <v>25</v>
      </c>
      <c r="J39" s="32">
        <f t="shared" si="8"/>
        <v>150</v>
      </c>
      <c r="K39" s="32"/>
      <c r="L39" s="32">
        <f>+L37+L31</f>
        <v>0</v>
      </c>
      <c r="M39" s="32">
        <f>+M37+M31</f>
        <v>48.05</v>
      </c>
      <c r="N39" s="29"/>
    </row>
    <row r="40" spans="1:16" ht="14.25" thickTop="1">
      <c r="N40" s="29"/>
      <c r="O40" s="29"/>
      <c r="P40" s="29"/>
    </row>
  </sheetData>
  <mergeCells count="59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4:M24"/>
    <mergeCell ref="A19:A20"/>
    <mergeCell ref="B19:C20"/>
    <mergeCell ref="D19:I19"/>
    <mergeCell ref="J19:K19"/>
    <mergeCell ref="L19:L20"/>
    <mergeCell ref="M19:M20"/>
    <mergeCell ref="B21:C21"/>
    <mergeCell ref="B22:C22"/>
    <mergeCell ref="A25:M25"/>
    <mergeCell ref="A26:M26"/>
    <mergeCell ref="A28:A29"/>
    <mergeCell ref="B28:B29"/>
    <mergeCell ref="D28:H28"/>
    <mergeCell ref="J28:J29"/>
    <mergeCell ref="K28:K29"/>
    <mergeCell ref="L28:L29"/>
    <mergeCell ref="M28:M29"/>
    <mergeCell ref="L33:L34"/>
    <mergeCell ref="M33:M34"/>
    <mergeCell ref="A37:B37"/>
    <mergeCell ref="A39:C39"/>
    <mergeCell ref="A31:B31"/>
    <mergeCell ref="A33:A34"/>
    <mergeCell ref="B33:B34"/>
    <mergeCell ref="D33:H33"/>
    <mergeCell ref="J33:J34"/>
    <mergeCell ref="K33:K34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S158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56" customWidth="1"/>
    <col min="2" max="2" width="33.28515625" style="1" bestFit="1" customWidth="1"/>
    <col min="3" max="3" width="7.7109375" style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9" width="11.140625" style="1" customWidth="1"/>
    <col min="20" max="255" width="11.42578125" style="1"/>
    <col min="256" max="256" width="11.85546875" style="1" customWidth="1"/>
    <col min="257" max="257" width="19.7109375" style="1" customWidth="1"/>
    <col min="258" max="258" width="7.7109375" style="1" bestFit="1" customWidth="1"/>
    <col min="259" max="266" width="8.42578125" style="1" customWidth="1"/>
    <col min="267" max="267" width="8.7109375" style="1" customWidth="1"/>
    <col min="268" max="268" width="14.85546875" style="1" bestFit="1" customWidth="1"/>
    <col min="269" max="270" width="8.7109375" style="1" customWidth="1"/>
    <col min="271" max="271" width="10" style="1" bestFit="1" customWidth="1"/>
    <col min="272" max="275" width="11.140625" style="1" customWidth="1"/>
    <col min="276" max="511" width="11.42578125" style="1"/>
    <col min="512" max="512" width="11.85546875" style="1" customWidth="1"/>
    <col min="513" max="513" width="19.7109375" style="1" customWidth="1"/>
    <col min="514" max="514" width="7.7109375" style="1" bestFit="1" customWidth="1"/>
    <col min="515" max="522" width="8.42578125" style="1" customWidth="1"/>
    <col min="523" max="523" width="8.7109375" style="1" customWidth="1"/>
    <col min="524" max="524" width="14.85546875" style="1" bestFit="1" customWidth="1"/>
    <col min="525" max="526" width="8.7109375" style="1" customWidth="1"/>
    <col min="527" max="527" width="10" style="1" bestFit="1" customWidth="1"/>
    <col min="528" max="531" width="11.140625" style="1" customWidth="1"/>
    <col min="532" max="767" width="11.42578125" style="1"/>
    <col min="768" max="768" width="11.85546875" style="1" customWidth="1"/>
    <col min="769" max="769" width="19.7109375" style="1" customWidth="1"/>
    <col min="770" max="770" width="7.7109375" style="1" bestFit="1" customWidth="1"/>
    <col min="771" max="778" width="8.42578125" style="1" customWidth="1"/>
    <col min="779" max="779" width="8.7109375" style="1" customWidth="1"/>
    <col min="780" max="780" width="14.85546875" style="1" bestFit="1" customWidth="1"/>
    <col min="781" max="782" width="8.7109375" style="1" customWidth="1"/>
    <col min="783" max="783" width="10" style="1" bestFit="1" customWidth="1"/>
    <col min="784" max="787" width="11.140625" style="1" customWidth="1"/>
    <col min="788" max="1023" width="11.42578125" style="1"/>
    <col min="1024" max="1024" width="11.85546875" style="1" customWidth="1"/>
    <col min="1025" max="1025" width="19.7109375" style="1" customWidth="1"/>
    <col min="1026" max="1026" width="7.7109375" style="1" bestFit="1" customWidth="1"/>
    <col min="1027" max="1034" width="8.42578125" style="1" customWidth="1"/>
    <col min="1035" max="1035" width="8.7109375" style="1" customWidth="1"/>
    <col min="1036" max="1036" width="14.85546875" style="1" bestFit="1" customWidth="1"/>
    <col min="1037" max="1038" width="8.7109375" style="1" customWidth="1"/>
    <col min="1039" max="1039" width="10" style="1" bestFit="1" customWidth="1"/>
    <col min="1040" max="1043" width="11.140625" style="1" customWidth="1"/>
    <col min="1044" max="1279" width="11.42578125" style="1"/>
    <col min="1280" max="1280" width="11.85546875" style="1" customWidth="1"/>
    <col min="1281" max="1281" width="19.7109375" style="1" customWidth="1"/>
    <col min="1282" max="1282" width="7.7109375" style="1" bestFit="1" customWidth="1"/>
    <col min="1283" max="1290" width="8.42578125" style="1" customWidth="1"/>
    <col min="1291" max="1291" width="8.7109375" style="1" customWidth="1"/>
    <col min="1292" max="1292" width="14.85546875" style="1" bestFit="1" customWidth="1"/>
    <col min="1293" max="1294" width="8.7109375" style="1" customWidth="1"/>
    <col min="1295" max="1295" width="10" style="1" bestFit="1" customWidth="1"/>
    <col min="1296" max="1299" width="11.140625" style="1" customWidth="1"/>
    <col min="1300" max="1535" width="11.42578125" style="1"/>
    <col min="1536" max="1536" width="11.85546875" style="1" customWidth="1"/>
    <col min="1537" max="1537" width="19.7109375" style="1" customWidth="1"/>
    <col min="1538" max="1538" width="7.7109375" style="1" bestFit="1" customWidth="1"/>
    <col min="1539" max="1546" width="8.42578125" style="1" customWidth="1"/>
    <col min="1547" max="1547" width="8.7109375" style="1" customWidth="1"/>
    <col min="1548" max="1548" width="14.85546875" style="1" bestFit="1" customWidth="1"/>
    <col min="1549" max="1550" width="8.7109375" style="1" customWidth="1"/>
    <col min="1551" max="1551" width="10" style="1" bestFit="1" customWidth="1"/>
    <col min="1552" max="1555" width="11.140625" style="1" customWidth="1"/>
    <col min="1556" max="1791" width="11.42578125" style="1"/>
    <col min="1792" max="1792" width="11.85546875" style="1" customWidth="1"/>
    <col min="1793" max="1793" width="19.7109375" style="1" customWidth="1"/>
    <col min="1794" max="1794" width="7.7109375" style="1" bestFit="1" customWidth="1"/>
    <col min="1795" max="1802" width="8.42578125" style="1" customWidth="1"/>
    <col min="1803" max="1803" width="8.7109375" style="1" customWidth="1"/>
    <col min="1804" max="1804" width="14.85546875" style="1" bestFit="1" customWidth="1"/>
    <col min="1805" max="1806" width="8.7109375" style="1" customWidth="1"/>
    <col min="1807" max="1807" width="10" style="1" bestFit="1" customWidth="1"/>
    <col min="1808" max="1811" width="11.140625" style="1" customWidth="1"/>
    <col min="1812" max="2047" width="11.42578125" style="1"/>
    <col min="2048" max="2048" width="11.85546875" style="1" customWidth="1"/>
    <col min="2049" max="2049" width="19.7109375" style="1" customWidth="1"/>
    <col min="2050" max="2050" width="7.7109375" style="1" bestFit="1" customWidth="1"/>
    <col min="2051" max="2058" width="8.42578125" style="1" customWidth="1"/>
    <col min="2059" max="2059" width="8.7109375" style="1" customWidth="1"/>
    <col min="2060" max="2060" width="14.85546875" style="1" bestFit="1" customWidth="1"/>
    <col min="2061" max="2062" width="8.7109375" style="1" customWidth="1"/>
    <col min="2063" max="2063" width="10" style="1" bestFit="1" customWidth="1"/>
    <col min="2064" max="2067" width="11.140625" style="1" customWidth="1"/>
    <col min="2068" max="2303" width="11.42578125" style="1"/>
    <col min="2304" max="2304" width="11.85546875" style="1" customWidth="1"/>
    <col min="2305" max="2305" width="19.7109375" style="1" customWidth="1"/>
    <col min="2306" max="2306" width="7.7109375" style="1" bestFit="1" customWidth="1"/>
    <col min="2307" max="2314" width="8.42578125" style="1" customWidth="1"/>
    <col min="2315" max="2315" width="8.7109375" style="1" customWidth="1"/>
    <col min="2316" max="2316" width="14.85546875" style="1" bestFit="1" customWidth="1"/>
    <col min="2317" max="2318" width="8.7109375" style="1" customWidth="1"/>
    <col min="2319" max="2319" width="10" style="1" bestFit="1" customWidth="1"/>
    <col min="2320" max="2323" width="11.140625" style="1" customWidth="1"/>
    <col min="2324" max="2559" width="11.42578125" style="1"/>
    <col min="2560" max="2560" width="11.85546875" style="1" customWidth="1"/>
    <col min="2561" max="2561" width="19.7109375" style="1" customWidth="1"/>
    <col min="2562" max="2562" width="7.7109375" style="1" bestFit="1" customWidth="1"/>
    <col min="2563" max="2570" width="8.42578125" style="1" customWidth="1"/>
    <col min="2571" max="2571" width="8.7109375" style="1" customWidth="1"/>
    <col min="2572" max="2572" width="14.85546875" style="1" bestFit="1" customWidth="1"/>
    <col min="2573" max="2574" width="8.7109375" style="1" customWidth="1"/>
    <col min="2575" max="2575" width="10" style="1" bestFit="1" customWidth="1"/>
    <col min="2576" max="2579" width="11.140625" style="1" customWidth="1"/>
    <col min="2580" max="2815" width="11.42578125" style="1"/>
    <col min="2816" max="2816" width="11.85546875" style="1" customWidth="1"/>
    <col min="2817" max="2817" width="19.7109375" style="1" customWidth="1"/>
    <col min="2818" max="2818" width="7.7109375" style="1" bestFit="1" customWidth="1"/>
    <col min="2819" max="2826" width="8.42578125" style="1" customWidth="1"/>
    <col min="2827" max="2827" width="8.7109375" style="1" customWidth="1"/>
    <col min="2828" max="2828" width="14.85546875" style="1" bestFit="1" customWidth="1"/>
    <col min="2829" max="2830" width="8.7109375" style="1" customWidth="1"/>
    <col min="2831" max="2831" width="10" style="1" bestFit="1" customWidth="1"/>
    <col min="2832" max="2835" width="11.140625" style="1" customWidth="1"/>
    <col min="2836" max="3071" width="11.42578125" style="1"/>
    <col min="3072" max="3072" width="11.85546875" style="1" customWidth="1"/>
    <col min="3073" max="3073" width="19.7109375" style="1" customWidth="1"/>
    <col min="3074" max="3074" width="7.7109375" style="1" bestFit="1" customWidth="1"/>
    <col min="3075" max="3082" width="8.42578125" style="1" customWidth="1"/>
    <col min="3083" max="3083" width="8.7109375" style="1" customWidth="1"/>
    <col min="3084" max="3084" width="14.85546875" style="1" bestFit="1" customWidth="1"/>
    <col min="3085" max="3086" width="8.7109375" style="1" customWidth="1"/>
    <col min="3087" max="3087" width="10" style="1" bestFit="1" customWidth="1"/>
    <col min="3088" max="3091" width="11.140625" style="1" customWidth="1"/>
    <col min="3092" max="3327" width="11.42578125" style="1"/>
    <col min="3328" max="3328" width="11.85546875" style="1" customWidth="1"/>
    <col min="3329" max="3329" width="19.7109375" style="1" customWidth="1"/>
    <col min="3330" max="3330" width="7.7109375" style="1" bestFit="1" customWidth="1"/>
    <col min="3331" max="3338" width="8.42578125" style="1" customWidth="1"/>
    <col min="3339" max="3339" width="8.7109375" style="1" customWidth="1"/>
    <col min="3340" max="3340" width="14.85546875" style="1" bestFit="1" customWidth="1"/>
    <col min="3341" max="3342" width="8.7109375" style="1" customWidth="1"/>
    <col min="3343" max="3343" width="10" style="1" bestFit="1" customWidth="1"/>
    <col min="3344" max="3347" width="11.140625" style="1" customWidth="1"/>
    <col min="3348" max="3583" width="11.42578125" style="1"/>
    <col min="3584" max="3584" width="11.85546875" style="1" customWidth="1"/>
    <col min="3585" max="3585" width="19.7109375" style="1" customWidth="1"/>
    <col min="3586" max="3586" width="7.7109375" style="1" bestFit="1" customWidth="1"/>
    <col min="3587" max="3594" width="8.42578125" style="1" customWidth="1"/>
    <col min="3595" max="3595" width="8.7109375" style="1" customWidth="1"/>
    <col min="3596" max="3596" width="14.85546875" style="1" bestFit="1" customWidth="1"/>
    <col min="3597" max="3598" width="8.7109375" style="1" customWidth="1"/>
    <col min="3599" max="3599" width="10" style="1" bestFit="1" customWidth="1"/>
    <col min="3600" max="3603" width="11.140625" style="1" customWidth="1"/>
    <col min="3604" max="3839" width="11.42578125" style="1"/>
    <col min="3840" max="3840" width="11.85546875" style="1" customWidth="1"/>
    <col min="3841" max="3841" width="19.7109375" style="1" customWidth="1"/>
    <col min="3842" max="3842" width="7.7109375" style="1" bestFit="1" customWidth="1"/>
    <col min="3843" max="3850" width="8.42578125" style="1" customWidth="1"/>
    <col min="3851" max="3851" width="8.7109375" style="1" customWidth="1"/>
    <col min="3852" max="3852" width="14.85546875" style="1" bestFit="1" customWidth="1"/>
    <col min="3853" max="3854" width="8.7109375" style="1" customWidth="1"/>
    <col min="3855" max="3855" width="10" style="1" bestFit="1" customWidth="1"/>
    <col min="3856" max="3859" width="11.140625" style="1" customWidth="1"/>
    <col min="3860" max="4095" width="11.42578125" style="1"/>
    <col min="4096" max="4096" width="11.85546875" style="1" customWidth="1"/>
    <col min="4097" max="4097" width="19.7109375" style="1" customWidth="1"/>
    <col min="4098" max="4098" width="7.7109375" style="1" bestFit="1" customWidth="1"/>
    <col min="4099" max="4106" width="8.42578125" style="1" customWidth="1"/>
    <col min="4107" max="4107" width="8.7109375" style="1" customWidth="1"/>
    <col min="4108" max="4108" width="14.85546875" style="1" bestFit="1" customWidth="1"/>
    <col min="4109" max="4110" width="8.7109375" style="1" customWidth="1"/>
    <col min="4111" max="4111" width="10" style="1" bestFit="1" customWidth="1"/>
    <col min="4112" max="4115" width="11.140625" style="1" customWidth="1"/>
    <col min="4116" max="4351" width="11.42578125" style="1"/>
    <col min="4352" max="4352" width="11.85546875" style="1" customWidth="1"/>
    <col min="4353" max="4353" width="19.7109375" style="1" customWidth="1"/>
    <col min="4354" max="4354" width="7.7109375" style="1" bestFit="1" customWidth="1"/>
    <col min="4355" max="4362" width="8.42578125" style="1" customWidth="1"/>
    <col min="4363" max="4363" width="8.7109375" style="1" customWidth="1"/>
    <col min="4364" max="4364" width="14.85546875" style="1" bestFit="1" customWidth="1"/>
    <col min="4365" max="4366" width="8.7109375" style="1" customWidth="1"/>
    <col min="4367" max="4367" width="10" style="1" bestFit="1" customWidth="1"/>
    <col min="4368" max="4371" width="11.140625" style="1" customWidth="1"/>
    <col min="4372" max="4607" width="11.42578125" style="1"/>
    <col min="4608" max="4608" width="11.85546875" style="1" customWidth="1"/>
    <col min="4609" max="4609" width="19.7109375" style="1" customWidth="1"/>
    <col min="4610" max="4610" width="7.7109375" style="1" bestFit="1" customWidth="1"/>
    <col min="4611" max="4618" width="8.42578125" style="1" customWidth="1"/>
    <col min="4619" max="4619" width="8.7109375" style="1" customWidth="1"/>
    <col min="4620" max="4620" width="14.85546875" style="1" bestFit="1" customWidth="1"/>
    <col min="4621" max="4622" width="8.7109375" style="1" customWidth="1"/>
    <col min="4623" max="4623" width="10" style="1" bestFit="1" customWidth="1"/>
    <col min="4624" max="4627" width="11.140625" style="1" customWidth="1"/>
    <col min="4628" max="4863" width="11.42578125" style="1"/>
    <col min="4864" max="4864" width="11.85546875" style="1" customWidth="1"/>
    <col min="4865" max="4865" width="19.7109375" style="1" customWidth="1"/>
    <col min="4866" max="4866" width="7.7109375" style="1" bestFit="1" customWidth="1"/>
    <col min="4867" max="4874" width="8.42578125" style="1" customWidth="1"/>
    <col min="4875" max="4875" width="8.7109375" style="1" customWidth="1"/>
    <col min="4876" max="4876" width="14.85546875" style="1" bestFit="1" customWidth="1"/>
    <col min="4877" max="4878" width="8.7109375" style="1" customWidth="1"/>
    <col min="4879" max="4879" width="10" style="1" bestFit="1" customWidth="1"/>
    <col min="4880" max="4883" width="11.140625" style="1" customWidth="1"/>
    <col min="4884" max="5119" width="11.42578125" style="1"/>
    <col min="5120" max="5120" width="11.85546875" style="1" customWidth="1"/>
    <col min="5121" max="5121" width="19.7109375" style="1" customWidth="1"/>
    <col min="5122" max="5122" width="7.7109375" style="1" bestFit="1" customWidth="1"/>
    <col min="5123" max="5130" width="8.42578125" style="1" customWidth="1"/>
    <col min="5131" max="5131" width="8.7109375" style="1" customWidth="1"/>
    <col min="5132" max="5132" width="14.85546875" style="1" bestFit="1" customWidth="1"/>
    <col min="5133" max="5134" width="8.7109375" style="1" customWidth="1"/>
    <col min="5135" max="5135" width="10" style="1" bestFit="1" customWidth="1"/>
    <col min="5136" max="5139" width="11.140625" style="1" customWidth="1"/>
    <col min="5140" max="5375" width="11.42578125" style="1"/>
    <col min="5376" max="5376" width="11.85546875" style="1" customWidth="1"/>
    <col min="5377" max="5377" width="19.7109375" style="1" customWidth="1"/>
    <col min="5378" max="5378" width="7.7109375" style="1" bestFit="1" customWidth="1"/>
    <col min="5379" max="5386" width="8.42578125" style="1" customWidth="1"/>
    <col min="5387" max="5387" width="8.7109375" style="1" customWidth="1"/>
    <col min="5388" max="5388" width="14.85546875" style="1" bestFit="1" customWidth="1"/>
    <col min="5389" max="5390" width="8.7109375" style="1" customWidth="1"/>
    <col min="5391" max="5391" width="10" style="1" bestFit="1" customWidth="1"/>
    <col min="5392" max="5395" width="11.140625" style="1" customWidth="1"/>
    <col min="5396" max="5631" width="11.42578125" style="1"/>
    <col min="5632" max="5632" width="11.85546875" style="1" customWidth="1"/>
    <col min="5633" max="5633" width="19.7109375" style="1" customWidth="1"/>
    <col min="5634" max="5634" width="7.7109375" style="1" bestFit="1" customWidth="1"/>
    <col min="5635" max="5642" width="8.42578125" style="1" customWidth="1"/>
    <col min="5643" max="5643" width="8.7109375" style="1" customWidth="1"/>
    <col min="5644" max="5644" width="14.85546875" style="1" bestFit="1" customWidth="1"/>
    <col min="5645" max="5646" width="8.7109375" style="1" customWidth="1"/>
    <col min="5647" max="5647" width="10" style="1" bestFit="1" customWidth="1"/>
    <col min="5648" max="5651" width="11.140625" style="1" customWidth="1"/>
    <col min="5652" max="5887" width="11.42578125" style="1"/>
    <col min="5888" max="5888" width="11.85546875" style="1" customWidth="1"/>
    <col min="5889" max="5889" width="19.7109375" style="1" customWidth="1"/>
    <col min="5890" max="5890" width="7.7109375" style="1" bestFit="1" customWidth="1"/>
    <col min="5891" max="5898" width="8.42578125" style="1" customWidth="1"/>
    <col min="5899" max="5899" width="8.7109375" style="1" customWidth="1"/>
    <col min="5900" max="5900" width="14.85546875" style="1" bestFit="1" customWidth="1"/>
    <col min="5901" max="5902" width="8.7109375" style="1" customWidth="1"/>
    <col min="5903" max="5903" width="10" style="1" bestFit="1" customWidth="1"/>
    <col min="5904" max="5907" width="11.140625" style="1" customWidth="1"/>
    <col min="5908" max="6143" width="11.42578125" style="1"/>
    <col min="6144" max="6144" width="11.85546875" style="1" customWidth="1"/>
    <col min="6145" max="6145" width="19.7109375" style="1" customWidth="1"/>
    <col min="6146" max="6146" width="7.7109375" style="1" bestFit="1" customWidth="1"/>
    <col min="6147" max="6154" width="8.42578125" style="1" customWidth="1"/>
    <col min="6155" max="6155" width="8.7109375" style="1" customWidth="1"/>
    <col min="6156" max="6156" width="14.85546875" style="1" bestFit="1" customWidth="1"/>
    <col min="6157" max="6158" width="8.7109375" style="1" customWidth="1"/>
    <col min="6159" max="6159" width="10" style="1" bestFit="1" customWidth="1"/>
    <col min="6160" max="6163" width="11.140625" style="1" customWidth="1"/>
    <col min="6164" max="6399" width="11.42578125" style="1"/>
    <col min="6400" max="6400" width="11.85546875" style="1" customWidth="1"/>
    <col min="6401" max="6401" width="19.7109375" style="1" customWidth="1"/>
    <col min="6402" max="6402" width="7.7109375" style="1" bestFit="1" customWidth="1"/>
    <col min="6403" max="6410" width="8.42578125" style="1" customWidth="1"/>
    <col min="6411" max="6411" width="8.7109375" style="1" customWidth="1"/>
    <col min="6412" max="6412" width="14.85546875" style="1" bestFit="1" customWidth="1"/>
    <col min="6413" max="6414" width="8.7109375" style="1" customWidth="1"/>
    <col min="6415" max="6415" width="10" style="1" bestFit="1" customWidth="1"/>
    <col min="6416" max="6419" width="11.140625" style="1" customWidth="1"/>
    <col min="6420" max="6655" width="11.42578125" style="1"/>
    <col min="6656" max="6656" width="11.85546875" style="1" customWidth="1"/>
    <col min="6657" max="6657" width="19.7109375" style="1" customWidth="1"/>
    <col min="6658" max="6658" width="7.7109375" style="1" bestFit="1" customWidth="1"/>
    <col min="6659" max="6666" width="8.42578125" style="1" customWidth="1"/>
    <col min="6667" max="6667" width="8.7109375" style="1" customWidth="1"/>
    <col min="6668" max="6668" width="14.85546875" style="1" bestFit="1" customWidth="1"/>
    <col min="6669" max="6670" width="8.7109375" style="1" customWidth="1"/>
    <col min="6671" max="6671" width="10" style="1" bestFit="1" customWidth="1"/>
    <col min="6672" max="6675" width="11.140625" style="1" customWidth="1"/>
    <col min="6676" max="6911" width="11.42578125" style="1"/>
    <col min="6912" max="6912" width="11.85546875" style="1" customWidth="1"/>
    <col min="6913" max="6913" width="19.7109375" style="1" customWidth="1"/>
    <col min="6914" max="6914" width="7.7109375" style="1" bestFit="1" customWidth="1"/>
    <col min="6915" max="6922" width="8.42578125" style="1" customWidth="1"/>
    <col min="6923" max="6923" width="8.7109375" style="1" customWidth="1"/>
    <col min="6924" max="6924" width="14.85546875" style="1" bestFit="1" customWidth="1"/>
    <col min="6925" max="6926" width="8.7109375" style="1" customWidth="1"/>
    <col min="6927" max="6927" width="10" style="1" bestFit="1" customWidth="1"/>
    <col min="6928" max="6931" width="11.140625" style="1" customWidth="1"/>
    <col min="6932" max="7167" width="11.42578125" style="1"/>
    <col min="7168" max="7168" width="11.85546875" style="1" customWidth="1"/>
    <col min="7169" max="7169" width="19.7109375" style="1" customWidth="1"/>
    <col min="7170" max="7170" width="7.7109375" style="1" bestFit="1" customWidth="1"/>
    <col min="7171" max="7178" width="8.42578125" style="1" customWidth="1"/>
    <col min="7179" max="7179" width="8.7109375" style="1" customWidth="1"/>
    <col min="7180" max="7180" width="14.85546875" style="1" bestFit="1" customWidth="1"/>
    <col min="7181" max="7182" width="8.7109375" style="1" customWidth="1"/>
    <col min="7183" max="7183" width="10" style="1" bestFit="1" customWidth="1"/>
    <col min="7184" max="7187" width="11.140625" style="1" customWidth="1"/>
    <col min="7188" max="7423" width="11.42578125" style="1"/>
    <col min="7424" max="7424" width="11.85546875" style="1" customWidth="1"/>
    <col min="7425" max="7425" width="19.7109375" style="1" customWidth="1"/>
    <col min="7426" max="7426" width="7.7109375" style="1" bestFit="1" customWidth="1"/>
    <col min="7427" max="7434" width="8.42578125" style="1" customWidth="1"/>
    <col min="7435" max="7435" width="8.7109375" style="1" customWidth="1"/>
    <col min="7436" max="7436" width="14.85546875" style="1" bestFit="1" customWidth="1"/>
    <col min="7437" max="7438" width="8.7109375" style="1" customWidth="1"/>
    <col min="7439" max="7439" width="10" style="1" bestFit="1" customWidth="1"/>
    <col min="7440" max="7443" width="11.140625" style="1" customWidth="1"/>
    <col min="7444" max="7679" width="11.42578125" style="1"/>
    <col min="7680" max="7680" width="11.85546875" style="1" customWidth="1"/>
    <col min="7681" max="7681" width="19.7109375" style="1" customWidth="1"/>
    <col min="7682" max="7682" width="7.7109375" style="1" bestFit="1" customWidth="1"/>
    <col min="7683" max="7690" width="8.42578125" style="1" customWidth="1"/>
    <col min="7691" max="7691" width="8.7109375" style="1" customWidth="1"/>
    <col min="7692" max="7692" width="14.85546875" style="1" bestFit="1" customWidth="1"/>
    <col min="7693" max="7694" width="8.7109375" style="1" customWidth="1"/>
    <col min="7695" max="7695" width="10" style="1" bestFit="1" customWidth="1"/>
    <col min="7696" max="7699" width="11.140625" style="1" customWidth="1"/>
    <col min="7700" max="7935" width="11.42578125" style="1"/>
    <col min="7936" max="7936" width="11.85546875" style="1" customWidth="1"/>
    <col min="7937" max="7937" width="19.7109375" style="1" customWidth="1"/>
    <col min="7938" max="7938" width="7.7109375" style="1" bestFit="1" customWidth="1"/>
    <col min="7939" max="7946" width="8.42578125" style="1" customWidth="1"/>
    <col min="7947" max="7947" width="8.7109375" style="1" customWidth="1"/>
    <col min="7948" max="7948" width="14.85546875" style="1" bestFit="1" customWidth="1"/>
    <col min="7949" max="7950" width="8.7109375" style="1" customWidth="1"/>
    <col min="7951" max="7951" width="10" style="1" bestFit="1" customWidth="1"/>
    <col min="7952" max="7955" width="11.140625" style="1" customWidth="1"/>
    <col min="7956" max="8191" width="11.42578125" style="1"/>
    <col min="8192" max="8192" width="11.85546875" style="1" customWidth="1"/>
    <col min="8193" max="8193" width="19.7109375" style="1" customWidth="1"/>
    <col min="8194" max="8194" width="7.7109375" style="1" bestFit="1" customWidth="1"/>
    <col min="8195" max="8202" width="8.42578125" style="1" customWidth="1"/>
    <col min="8203" max="8203" width="8.7109375" style="1" customWidth="1"/>
    <col min="8204" max="8204" width="14.85546875" style="1" bestFit="1" customWidth="1"/>
    <col min="8205" max="8206" width="8.7109375" style="1" customWidth="1"/>
    <col min="8207" max="8207" width="10" style="1" bestFit="1" customWidth="1"/>
    <col min="8208" max="8211" width="11.140625" style="1" customWidth="1"/>
    <col min="8212" max="8447" width="11.42578125" style="1"/>
    <col min="8448" max="8448" width="11.85546875" style="1" customWidth="1"/>
    <col min="8449" max="8449" width="19.7109375" style="1" customWidth="1"/>
    <col min="8450" max="8450" width="7.7109375" style="1" bestFit="1" customWidth="1"/>
    <col min="8451" max="8458" width="8.42578125" style="1" customWidth="1"/>
    <col min="8459" max="8459" width="8.7109375" style="1" customWidth="1"/>
    <col min="8460" max="8460" width="14.85546875" style="1" bestFit="1" customWidth="1"/>
    <col min="8461" max="8462" width="8.7109375" style="1" customWidth="1"/>
    <col min="8463" max="8463" width="10" style="1" bestFit="1" customWidth="1"/>
    <col min="8464" max="8467" width="11.140625" style="1" customWidth="1"/>
    <col min="8468" max="8703" width="11.42578125" style="1"/>
    <col min="8704" max="8704" width="11.85546875" style="1" customWidth="1"/>
    <col min="8705" max="8705" width="19.7109375" style="1" customWidth="1"/>
    <col min="8706" max="8706" width="7.7109375" style="1" bestFit="1" customWidth="1"/>
    <col min="8707" max="8714" width="8.42578125" style="1" customWidth="1"/>
    <col min="8715" max="8715" width="8.7109375" style="1" customWidth="1"/>
    <col min="8716" max="8716" width="14.85546875" style="1" bestFit="1" customWidth="1"/>
    <col min="8717" max="8718" width="8.7109375" style="1" customWidth="1"/>
    <col min="8719" max="8719" width="10" style="1" bestFit="1" customWidth="1"/>
    <col min="8720" max="8723" width="11.140625" style="1" customWidth="1"/>
    <col min="8724" max="8959" width="11.42578125" style="1"/>
    <col min="8960" max="8960" width="11.85546875" style="1" customWidth="1"/>
    <col min="8961" max="8961" width="19.7109375" style="1" customWidth="1"/>
    <col min="8962" max="8962" width="7.7109375" style="1" bestFit="1" customWidth="1"/>
    <col min="8963" max="8970" width="8.42578125" style="1" customWidth="1"/>
    <col min="8971" max="8971" width="8.7109375" style="1" customWidth="1"/>
    <col min="8972" max="8972" width="14.85546875" style="1" bestFit="1" customWidth="1"/>
    <col min="8973" max="8974" width="8.7109375" style="1" customWidth="1"/>
    <col min="8975" max="8975" width="10" style="1" bestFit="1" customWidth="1"/>
    <col min="8976" max="8979" width="11.140625" style="1" customWidth="1"/>
    <col min="8980" max="9215" width="11.42578125" style="1"/>
    <col min="9216" max="9216" width="11.85546875" style="1" customWidth="1"/>
    <col min="9217" max="9217" width="19.7109375" style="1" customWidth="1"/>
    <col min="9218" max="9218" width="7.7109375" style="1" bestFit="1" customWidth="1"/>
    <col min="9219" max="9226" width="8.42578125" style="1" customWidth="1"/>
    <col min="9227" max="9227" width="8.7109375" style="1" customWidth="1"/>
    <col min="9228" max="9228" width="14.85546875" style="1" bestFit="1" customWidth="1"/>
    <col min="9229" max="9230" width="8.7109375" style="1" customWidth="1"/>
    <col min="9231" max="9231" width="10" style="1" bestFit="1" customWidth="1"/>
    <col min="9232" max="9235" width="11.140625" style="1" customWidth="1"/>
    <col min="9236" max="9471" width="11.42578125" style="1"/>
    <col min="9472" max="9472" width="11.85546875" style="1" customWidth="1"/>
    <col min="9473" max="9473" width="19.7109375" style="1" customWidth="1"/>
    <col min="9474" max="9474" width="7.7109375" style="1" bestFit="1" customWidth="1"/>
    <col min="9475" max="9482" width="8.42578125" style="1" customWidth="1"/>
    <col min="9483" max="9483" width="8.7109375" style="1" customWidth="1"/>
    <col min="9484" max="9484" width="14.85546875" style="1" bestFit="1" customWidth="1"/>
    <col min="9485" max="9486" width="8.7109375" style="1" customWidth="1"/>
    <col min="9487" max="9487" width="10" style="1" bestFit="1" customWidth="1"/>
    <col min="9488" max="9491" width="11.140625" style="1" customWidth="1"/>
    <col min="9492" max="9727" width="11.42578125" style="1"/>
    <col min="9728" max="9728" width="11.85546875" style="1" customWidth="1"/>
    <col min="9729" max="9729" width="19.7109375" style="1" customWidth="1"/>
    <col min="9730" max="9730" width="7.7109375" style="1" bestFit="1" customWidth="1"/>
    <col min="9731" max="9738" width="8.42578125" style="1" customWidth="1"/>
    <col min="9739" max="9739" width="8.7109375" style="1" customWidth="1"/>
    <col min="9740" max="9740" width="14.85546875" style="1" bestFit="1" customWidth="1"/>
    <col min="9741" max="9742" width="8.7109375" style="1" customWidth="1"/>
    <col min="9743" max="9743" width="10" style="1" bestFit="1" customWidth="1"/>
    <col min="9744" max="9747" width="11.140625" style="1" customWidth="1"/>
    <col min="9748" max="9983" width="11.42578125" style="1"/>
    <col min="9984" max="9984" width="11.85546875" style="1" customWidth="1"/>
    <col min="9985" max="9985" width="19.7109375" style="1" customWidth="1"/>
    <col min="9986" max="9986" width="7.7109375" style="1" bestFit="1" customWidth="1"/>
    <col min="9987" max="9994" width="8.42578125" style="1" customWidth="1"/>
    <col min="9995" max="9995" width="8.7109375" style="1" customWidth="1"/>
    <col min="9996" max="9996" width="14.85546875" style="1" bestFit="1" customWidth="1"/>
    <col min="9997" max="9998" width="8.7109375" style="1" customWidth="1"/>
    <col min="9999" max="9999" width="10" style="1" bestFit="1" customWidth="1"/>
    <col min="10000" max="10003" width="11.140625" style="1" customWidth="1"/>
    <col min="10004" max="10239" width="11.42578125" style="1"/>
    <col min="10240" max="10240" width="11.85546875" style="1" customWidth="1"/>
    <col min="10241" max="10241" width="19.7109375" style="1" customWidth="1"/>
    <col min="10242" max="10242" width="7.7109375" style="1" bestFit="1" customWidth="1"/>
    <col min="10243" max="10250" width="8.42578125" style="1" customWidth="1"/>
    <col min="10251" max="10251" width="8.7109375" style="1" customWidth="1"/>
    <col min="10252" max="10252" width="14.85546875" style="1" bestFit="1" customWidth="1"/>
    <col min="10253" max="10254" width="8.7109375" style="1" customWidth="1"/>
    <col min="10255" max="10255" width="10" style="1" bestFit="1" customWidth="1"/>
    <col min="10256" max="10259" width="11.140625" style="1" customWidth="1"/>
    <col min="10260" max="10495" width="11.42578125" style="1"/>
    <col min="10496" max="10496" width="11.85546875" style="1" customWidth="1"/>
    <col min="10497" max="10497" width="19.7109375" style="1" customWidth="1"/>
    <col min="10498" max="10498" width="7.7109375" style="1" bestFit="1" customWidth="1"/>
    <col min="10499" max="10506" width="8.42578125" style="1" customWidth="1"/>
    <col min="10507" max="10507" width="8.7109375" style="1" customWidth="1"/>
    <col min="10508" max="10508" width="14.85546875" style="1" bestFit="1" customWidth="1"/>
    <col min="10509" max="10510" width="8.7109375" style="1" customWidth="1"/>
    <col min="10511" max="10511" width="10" style="1" bestFit="1" customWidth="1"/>
    <col min="10512" max="10515" width="11.140625" style="1" customWidth="1"/>
    <col min="10516" max="10751" width="11.42578125" style="1"/>
    <col min="10752" max="10752" width="11.85546875" style="1" customWidth="1"/>
    <col min="10753" max="10753" width="19.7109375" style="1" customWidth="1"/>
    <col min="10754" max="10754" width="7.7109375" style="1" bestFit="1" customWidth="1"/>
    <col min="10755" max="10762" width="8.42578125" style="1" customWidth="1"/>
    <col min="10763" max="10763" width="8.7109375" style="1" customWidth="1"/>
    <col min="10764" max="10764" width="14.85546875" style="1" bestFit="1" customWidth="1"/>
    <col min="10765" max="10766" width="8.7109375" style="1" customWidth="1"/>
    <col min="10767" max="10767" width="10" style="1" bestFit="1" customWidth="1"/>
    <col min="10768" max="10771" width="11.140625" style="1" customWidth="1"/>
    <col min="10772" max="11007" width="11.42578125" style="1"/>
    <col min="11008" max="11008" width="11.85546875" style="1" customWidth="1"/>
    <col min="11009" max="11009" width="19.7109375" style="1" customWidth="1"/>
    <col min="11010" max="11010" width="7.7109375" style="1" bestFit="1" customWidth="1"/>
    <col min="11011" max="11018" width="8.42578125" style="1" customWidth="1"/>
    <col min="11019" max="11019" width="8.7109375" style="1" customWidth="1"/>
    <col min="11020" max="11020" width="14.85546875" style="1" bestFit="1" customWidth="1"/>
    <col min="11021" max="11022" width="8.7109375" style="1" customWidth="1"/>
    <col min="11023" max="11023" width="10" style="1" bestFit="1" customWidth="1"/>
    <col min="11024" max="11027" width="11.140625" style="1" customWidth="1"/>
    <col min="11028" max="11263" width="11.42578125" style="1"/>
    <col min="11264" max="11264" width="11.85546875" style="1" customWidth="1"/>
    <col min="11265" max="11265" width="19.7109375" style="1" customWidth="1"/>
    <col min="11266" max="11266" width="7.7109375" style="1" bestFit="1" customWidth="1"/>
    <col min="11267" max="11274" width="8.42578125" style="1" customWidth="1"/>
    <col min="11275" max="11275" width="8.7109375" style="1" customWidth="1"/>
    <col min="11276" max="11276" width="14.85546875" style="1" bestFit="1" customWidth="1"/>
    <col min="11277" max="11278" width="8.7109375" style="1" customWidth="1"/>
    <col min="11279" max="11279" width="10" style="1" bestFit="1" customWidth="1"/>
    <col min="11280" max="11283" width="11.140625" style="1" customWidth="1"/>
    <col min="11284" max="11519" width="11.42578125" style="1"/>
    <col min="11520" max="11520" width="11.85546875" style="1" customWidth="1"/>
    <col min="11521" max="11521" width="19.7109375" style="1" customWidth="1"/>
    <col min="11522" max="11522" width="7.7109375" style="1" bestFit="1" customWidth="1"/>
    <col min="11523" max="11530" width="8.42578125" style="1" customWidth="1"/>
    <col min="11531" max="11531" width="8.7109375" style="1" customWidth="1"/>
    <col min="11532" max="11532" width="14.85546875" style="1" bestFit="1" customWidth="1"/>
    <col min="11533" max="11534" width="8.7109375" style="1" customWidth="1"/>
    <col min="11535" max="11535" width="10" style="1" bestFit="1" customWidth="1"/>
    <col min="11536" max="11539" width="11.140625" style="1" customWidth="1"/>
    <col min="11540" max="11775" width="11.42578125" style="1"/>
    <col min="11776" max="11776" width="11.85546875" style="1" customWidth="1"/>
    <col min="11777" max="11777" width="19.7109375" style="1" customWidth="1"/>
    <col min="11778" max="11778" width="7.7109375" style="1" bestFit="1" customWidth="1"/>
    <col min="11779" max="11786" width="8.42578125" style="1" customWidth="1"/>
    <col min="11787" max="11787" width="8.7109375" style="1" customWidth="1"/>
    <col min="11788" max="11788" width="14.85546875" style="1" bestFit="1" customWidth="1"/>
    <col min="11789" max="11790" width="8.7109375" style="1" customWidth="1"/>
    <col min="11791" max="11791" width="10" style="1" bestFit="1" customWidth="1"/>
    <col min="11792" max="11795" width="11.140625" style="1" customWidth="1"/>
    <col min="11796" max="12031" width="11.42578125" style="1"/>
    <col min="12032" max="12032" width="11.85546875" style="1" customWidth="1"/>
    <col min="12033" max="12033" width="19.7109375" style="1" customWidth="1"/>
    <col min="12034" max="12034" width="7.7109375" style="1" bestFit="1" customWidth="1"/>
    <col min="12035" max="12042" width="8.42578125" style="1" customWidth="1"/>
    <col min="12043" max="12043" width="8.7109375" style="1" customWidth="1"/>
    <col min="12044" max="12044" width="14.85546875" style="1" bestFit="1" customWidth="1"/>
    <col min="12045" max="12046" width="8.7109375" style="1" customWidth="1"/>
    <col min="12047" max="12047" width="10" style="1" bestFit="1" customWidth="1"/>
    <col min="12048" max="12051" width="11.140625" style="1" customWidth="1"/>
    <col min="12052" max="12287" width="11.42578125" style="1"/>
    <col min="12288" max="12288" width="11.85546875" style="1" customWidth="1"/>
    <col min="12289" max="12289" width="19.7109375" style="1" customWidth="1"/>
    <col min="12290" max="12290" width="7.7109375" style="1" bestFit="1" customWidth="1"/>
    <col min="12291" max="12298" width="8.42578125" style="1" customWidth="1"/>
    <col min="12299" max="12299" width="8.7109375" style="1" customWidth="1"/>
    <col min="12300" max="12300" width="14.85546875" style="1" bestFit="1" customWidth="1"/>
    <col min="12301" max="12302" width="8.7109375" style="1" customWidth="1"/>
    <col min="12303" max="12303" width="10" style="1" bestFit="1" customWidth="1"/>
    <col min="12304" max="12307" width="11.140625" style="1" customWidth="1"/>
    <col min="12308" max="12543" width="11.42578125" style="1"/>
    <col min="12544" max="12544" width="11.85546875" style="1" customWidth="1"/>
    <col min="12545" max="12545" width="19.7109375" style="1" customWidth="1"/>
    <col min="12546" max="12546" width="7.7109375" style="1" bestFit="1" customWidth="1"/>
    <col min="12547" max="12554" width="8.42578125" style="1" customWidth="1"/>
    <col min="12555" max="12555" width="8.7109375" style="1" customWidth="1"/>
    <col min="12556" max="12556" width="14.85546875" style="1" bestFit="1" customWidth="1"/>
    <col min="12557" max="12558" width="8.7109375" style="1" customWidth="1"/>
    <col min="12559" max="12559" width="10" style="1" bestFit="1" customWidth="1"/>
    <col min="12560" max="12563" width="11.140625" style="1" customWidth="1"/>
    <col min="12564" max="12799" width="11.42578125" style="1"/>
    <col min="12800" max="12800" width="11.85546875" style="1" customWidth="1"/>
    <col min="12801" max="12801" width="19.7109375" style="1" customWidth="1"/>
    <col min="12802" max="12802" width="7.7109375" style="1" bestFit="1" customWidth="1"/>
    <col min="12803" max="12810" width="8.42578125" style="1" customWidth="1"/>
    <col min="12811" max="12811" width="8.7109375" style="1" customWidth="1"/>
    <col min="12812" max="12812" width="14.85546875" style="1" bestFit="1" customWidth="1"/>
    <col min="12813" max="12814" width="8.7109375" style="1" customWidth="1"/>
    <col min="12815" max="12815" width="10" style="1" bestFit="1" customWidth="1"/>
    <col min="12816" max="12819" width="11.140625" style="1" customWidth="1"/>
    <col min="12820" max="13055" width="11.42578125" style="1"/>
    <col min="13056" max="13056" width="11.85546875" style="1" customWidth="1"/>
    <col min="13057" max="13057" width="19.7109375" style="1" customWidth="1"/>
    <col min="13058" max="13058" width="7.7109375" style="1" bestFit="1" customWidth="1"/>
    <col min="13059" max="13066" width="8.42578125" style="1" customWidth="1"/>
    <col min="13067" max="13067" width="8.7109375" style="1" customWidth="1"/>
    <col min="13068" max="13068" width="14.85546875" style="1" bestFit="1" customWidth="1"/>
    <col min="13069" max="13070" width="8.7109375" style="1" customWidth="1"/>
    <col min="13071" max="13071" width="10" style="1" bestFit="1" customWidth="1"/>
    <col min="13072" max="13075" width="11.140625" style="1" customWidth="1"/>
    <col min="13076" max="13311" width="11.42578125" style="1"/>
    <col min="13312" max="13312" width="11.85546875" style="1" customWidth="1"/>
    <col min="13313" max="13313" width="19.7109375" style="1" customWidth="1"/>
    <col min="13314" max="13314" width="7.7109375" style="1" bestFit="1" customWidth="1"/>
    <col min="13315" max="13322" width="8.42578125" style="1" customWidth="1"/>
    <col min="13323" max="13323" width="8.7109375" style="1" customWidth="1"/>
    <col min="13324" max="13324" width="14.85546875" style="1" bestFit="1" customWidth="1"/>
    <col min="13325" max="13326" width="8.7109375" style="1" customWidth="1"/>
    <col min="13327" max="13327" width="10" style="1" bestFit="1" customWidth="1"/>
    <col min="13328" max="13331" width="11.140625" style="1" customWidth="1"/>
    <col min="13332" max="13567" width="11.42578125" style="1"/>
    <col min="13568" max="13568" width="11.85546875" style="1" customWidth="1"/>
    <col min="13569" max="13569" width="19.7109375" style="1" customWidth="1"/>
    <col min="13570" max="13570" width="7.7109375" style="1" bestFit="1" customWidth="1"/>
    <col min="13571" max="13578" width="8.42578125" style="1" customWidth="1"/>
    <col min="13579" max="13579" width="8.7109375" style="1" customWidth="1"/>
    <col min="13580" max="13580" width="14.85546875" style="1" bestFit="1" customWidth="1"/>
    <col min="13581" max="13582" width="8.7109375" style="1" customWidth="1"/>
    <col min="13583" max="13583" width="10" style="1" bestFit="1" customWidth="1"/>
    <col min="13584" max="13587" width="11.140625" style="1" customWidth="1"/>
    <col min="13588" max="13823" width="11.42578125" style="1"/>
    <col min="13824" max="13824" width="11.85546875" style="1" customWidth="1"/>
    <col min="13825" max="13825" width="19.7109375" style="1" customWidth="1"/>
    <col min="13826" max="13826" width="7.7109375" style="1" bestFit="1" customWidth="1"/>
    <col min="13827" max="13834" width="8.42578125" style="1" customWidth="1"/>
    <col min="13835" max="13835" width="8.7109375" style="1" customWidth="1"/>
    <col min="13836" max="13836" width="14.85546875" style="1" bestFit="1" customWidth="1"/>
    <col min="13837" max="13838" width="8.7109375" style="1" customWidth="1"/>
    <col min="13839" max="13839" width="10" style="1" bestFit="1" customWidth="1"/>
    <col min="13840" max="13843" width="11.140625" style="1" customWidth="1"/>
    <col min="13844" max="14079" width="11.42578125" style="1"/>
    <col min="14080" max="14080" width="11.85546875" style="1" customWidth="1"/>
    <col min="14081" max="14081" width="19.7109375" style="1" customWidth="1"/>
    <col min="14082" max="14082" width="7.7109375" style="1" bestFit="1" customWidth="1"/>
    <col min="14083" max="14090" width="8.42578125" style="1" customWidth="1"/>
    <col min="14091" max="14091" width="8.7109375" style="1" customWidth="1"/>
    <col min="14092" max="14092" width="14.85546875" style="1" bestFit="1" customWidth="1"/>
    <col min="14093" max="14094" width="8.7109375" style="1" customWidth="1"/>
    <col min="14095" max="14095" width="10" style="1" bestFit="1" customWidth="1"/>
    <col min="14096" max="14099" width="11.140625" style="1" customWidth="1"/>
    <col min="14100" max="14335" width="11.42578125" style="1"/>
    <col min="14336" max="14336" width="11.85546875" style="1" customWidth="1"/>
    <col min="14337" max="14337" width="19.7109375" style="1" customWidth="1"/>
    <col min="14338" max="14338" width="7.7109375" style="1" bestFit="1" customWidth="1"/>
    <col min="14339" max="14346" width="8.42578125" style="1" customWidth="1"/>
    <col min="14347" max="14347" width="8.7109375" style="1" customWidth="1"/>
    <col min="14348" max="14348" width="14.85546875" style="1" bestFit="1" customWidth="1"/>
    <col min="14349" max="14350" width="8.7109375" style="1" customWidth="1"/>
    <col min="14351" max="14351" width="10" style="1" bestFit="1" customWidth="1"/>
    <col min="14352" max="14355" width="11.140625" style="1" customWidth="1"/>
    <col min="14356" max="14591" width="11.42578125" style="1"/>
    <col min="14592" max="14592" width="11.85546875" style="1" customWidth="1"/>
    <col min="14593" max="14593" width="19.7109375" style="1" customWidth="1"/>
    <col min="14594" max="14594" width="7.7109375" style="1" bestFit="1" customWidth="1"/>
    <col min="14595" max="14602" width="8.42578125" style="1" customWidth="1"/>
    <col min="14603" max="14603" width="8.7109375" style="1" customWidth="1"/>
    <col min="14604" max="14604" width="14.85546875" style="1" bestFit="1" customWidth="1"/>
    <col min="14605" max="14606" width="8.7109375" style="1" customWidth="1"/>
    <col min="14607" max="14607" width="10" style="1" bestFit="1" customWidth="1"/>
    <col min="14608" max="14611" width="11.140625" style="1" customWidth="1"/>
    <col min="14612" max="14847" width="11.42578125" style="1"/>
    <col min="14848" max="14848" width="11.85546875" style="1" customWidth="1"/>
    <col min="14849" max="14849" width="19.7109375" style="1" customWidth="1"/>
    <col min="14850" max="14850" width="7.7109375" style="1" bestFit="1" customWidth="1"/>
    <col min="14851" max="14858" width="8.42578125" style="1" customWidth="1"/>
    <col min="14859" max="14859" width="8.7109375" style="1" customWidth="1"/>
    <col min="14860" max="14860" width="14.85546875" style="1" bestFit="1" customWidth="1"/>
    <col min="14861" max="14862" width="8.7109375" style="1" customWidth="1"/>
    <col min="14863" max="14863" width="10" style="1" bestFit="1" customWidth="1"/>
    <col min="14864" max="14867" width="11.140625" style="1" customWidth="1"/>
    <col min="14868" max="15103" width="11.42578125" style="1"/>
    <col min="15104" max="15104" width="11.85546875" style="1" customWidth="1"/>
    <col min="15105" max="15105" width="19.7109375" style="1" customWidth="1"/>
    <col min="15106" max="15106" width="7.7109375" style="1" bestFit="1" customWidth="1"/>
    <col min="15107" max="15114" width="8.42578125" style="1" customWidth="1"/>
    <col min="15115" max="15115" width="8.7109375" style="1" customWidth="1"/>
    <col min="15116" max="15116" width="14.85546875" style="1" bestFit="1" customWidth="1"/>
    <col min="15117" max="15118" width="8.7109375" style="1" customWidth="1"/>
    <col min="15119" max="15119" width="10" style="1" bestFit="1" customWidth="1"/>
    <col min="15120" max="15123" width="11.140625" style="1" customWidth="1"/>
    <col min="15124" max="15359" width="11.42578125" style="1"/>
    <col min="15360" max="15360" width="11.85546875" style="1" customWidth="1"/>
    <col min="15361" max="15361" width="19.7109375" style="1" customWidth="1"/>
    <col min="15362" max="15362" width="7.7109375" style="1" bestFit="1" customWidth="1"/>
    <col min="15363" max="15370" width="8.42578125" style="1" customWidth="1"/>
    <col min="15371" max="15371" width="8.7109375" style="1" customWidth="1"/>
    <col min="15372" max="15372" width="14.85546875" style="1" bestFit="1" customWidth="1"/>
    <col min="15373" max="15374" width="8.7109375" style="1" customWidth="1"/>
    <col min="15375" max="15375" width="10" style="1" bestFit="1" customWidth="1"/>
    <col min="15376" max="15379" width="11.140625" style="1" customWidth="1"/>
    <col min="15380" max="15615" width="11.42578125" style="1"/>
    <col min="15616" max="15616" width="11.85546875" style="1" customWidth="1"/>
    <col min="15617" max="15617" width="19.7109375" style="1" customWidth="1"/>
    <col min="15618" max="15618" width="7.7109375" style="1" bestFit="1" customWidth="1"/>
    <col min="15619" max="15626" width="8.42578125" style="1" customWidth="1"/>
    <col min="15627" max="15627" width="8.7109375" style="1" customWidth="1"/>
    <col min="15628" max="15628" width="14.85546875" style="1" bestFit="1" customWidth="1"/>
    <col min="15629" max="15630" width="8.7109375" style="1" customWidth="1"/>
    <col min="15631" max="15631" width="10" style="1" bestFit="1" customWidth="1"/>
    <col min="15632" max="15635" width="11.140625" style="1" customWidth="1"/>
    <col min="15636" max="15871" width="11.42578125" style="1"/>
    <col min="15872" max="15872" width="11.85546875" style="1" customWidth="1"/>
    <col min="15873" max="15873" width="19.7109375" style="1" customWidth="1"/>
    <col min="15874" max="15874" width="7.7109375" style="1" bestFit="1" customWidth="1"/>
    <col min="15875" max="15882" width="8.42578125" style="1" customWidth="1"/>
    <col min="15883" max="15883" width="8.7109375" style="1" customWidth="1"/>
    <col min="15884" max="15884" width="14.85546875" style="1" bestFit="1" customWidth="1"/>
    <col min="15885" max="15886" width="8.7109375" style="1" customWidth="1"/>
    <col min="15887" max="15887" width="10" style="1" bestFit="1" customWidth="1"/>
    <col min="15888" max="15891" width="11.140625" style="1" customWidth="1"/>
    <col min="15892" max="16127" width="11.42578125" style="1"/>
    <col min="16128" max="16128" width="11.85546875" style="1" customWidth="1"/>
    <col min="16129" max="16129" width="19.7109375" style="1" customWidth="1"/>
    <col min="16130" max="16130" width="7.7109375" style="1" bestFit="1" customWidth="1"/>
    <col min="16131" max="16138" width="8.42578125" style="1" customWidth="1"/>
    <col min="16139" max="16139" width="8.7109375" style="1" customWidth="1"/>
    <col min="16140" max="16140" width="14.85546875" style="1" bestFit="1" customWidth="1"/>
    <col min="16141" max="16142" width="8.7109375" style="1" customWidth="1"/>
    <col min="16143" max="16143" width="10" style="1" bestFit="1" customWidth="1"/>
    <col min="16144" max="16147" width="11.140625" style="1" customWidth="1"/>
    <col min="1614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38"/>
      <c r="P1" s="38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6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97" t="s">
        <v>4</v>
      </c>
      <c r="K3" s="198"/>
      <c r="L3" s="199"/>
      <c r="M3" s="145" t="s">
        <v>5</v>
      </c>
      <c r="N3" s="146"/>
    </row>
    <row r="4" spans="1:16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8"/>
      <c r="K4" s="129"/>
      <c r="L4" s="188"/>
      <c r="M4" s="147"/>
      <c r="N4" s="148"/>
    </row>
    <row r="5" spans="1:16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0"/>
      <c r="K5" s="131"/>
      <c r="L5" s="189"/>
      <c r="M5" s="147"/>
      <c r="N5" s="148"/>
    </row>
    <row r="6" spans="1:16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507571</v>
      </c>
      <c r="I6" s="150"/>
      <c r="J6" s="130"/>
      <c r="K6" s="131"/>
      <c r="L6" s="189"/>
      <c r="M6" s="147"/>
      <c r="N6" s="148"/>
    </row>
    <row r="7" spans="1:16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0"/>
      <c r="K7" s="131"/>
      <c r="L7" s="189"/>
      <c r="M7" s="147"/>
      <c r="N7" s="148"/>
    </row>
    <row r="8" spans="1:16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0"/>
      <c r="K8" s="131"/>
      <c r="L8" s="189"/>
      <c r="M8" s="147"/>
      <c r="N8" s="148"/>
    </row>
    <row r="9" spans="1:16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78</v>
      </c>
      <c r="I9" s="116"/>
      <c r="J9" s="132"/>
      <c r="K9" s="133"/>
      <c r="L9" s="190"/>
      <c r="M9" s="147"/>
      <c r="N9" s="148"/>
    </row>
    <row r="10" spans="1:16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85" t="s">
        <v>15</v>
      </c>
      <c r="K10" s="186"/>
      <c r="L10" s="187"/>
      <c r="M10" s="147"/>
      <c r="N10" s="148"/>
    </row>
    <row r="11" spans="1:16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17</v>
      </c>
      <c r="I11" s="116"/>
      <c r="J11" s="128"/>
      <c r="K11" s="129"/>
      <c r="L11" s="188"/>
      <c r="M11" s="134" t="s">
        <v>18</v>
      </c>
      <c r="N11" s="135"/>
    </row>
    <row r="12" spans="1:16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0"/>
      <c r="K12" s="131"/>
      <c r="L12" s="189"/>
      <c r="M12" s="134"/>
      <c r="N12" s="135"/>
    </row>
    <row r="13" spans="1:16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42533</v>
      </c>
      <c r="I13" s="124"/>
      <c r="J13" s="130"/>
      <c r="K13" s="131"/>
      <c r="L13" s="189"/>
      <c r="M13" s="134"/>
      <c r="N13" s="135"/>
    </row>
    <row r="14" spans="1:16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0"/>
      <c r="K14" s="131"/>
      <c r="L14" s="189"/>
      <c r="M14" s="134"/>
      <c r="N14" s="135"/>
    </row>
    <row r="15" spans="1:16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+COUNTA(A36:A80)</f>
        <v>45</v>
      </c>
      <c r="I15" s="116"/>
      <c r="J15" s="130"/>
      <c r="K15" s="131"/>
      <c r="L15" s="189"/>
      <c r="M15" s="134"/>
      <c r="N15" s="135"/>
    </row>
    <row r="16" spans="1:16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2"/>
      <c r="K16" s="133"/>
      <c r="L16" s="190"/>
      <c r="M16" s="134"/>
      <c r="N16" s="135"/>
    </row>
    <row r="17" spans="1:19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79" t="s">
        <v>23</v>
      </c>
      <c r="K17" s="180"/>
      <c r="L17" s="181"/>
      <c r="M17" s="124"/>
      <c r="N17" s="125"/>
    </row>
    <row r="18" spans="1:19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82"/>
      <c r="K18" s="183"/>
      <c r="L18" s="184"/>
      <c r="M18" s="124"/>
      <c r="N18" s="125"/>
    </row>
    <row r="19" spans="1:19" ht="19.5" customHeight="1">
      <c r="A19" s="96" t="s">
        <v>18</v>
      </c>
      <c r="B19" s="98" t="s">
        <v>24</v>
      </c>
      <c r="C19" s="99"/>
      <c r="D19" s="102"/>
      <c r="E19" s="103"/>
      <c r="F19" s="103"/>
      <c r="G19" s="103"/>
      <c r="H19" s="103"/>
      <c r="I19" s="103"/>
      <c r="J19" s="104"/>
      <c r="K19" s="158" t="s">
        <v>26</v>
      </c>
      <c r="L19" s="159"/>
      <c r="M19" s="107" t="s">
        <v>27</v>
      </c>
      <c r="N19" s="109" t="s">
        <v>3</v>
      </c>
    </row>
    <row r="20" spans="1:19" ht="19.5" customHeight="1" thickBot="1">
      <c r="A20" s="97"/>
      <c r="B20" s="100"/>
      <c r="C20" s="101"/>
      <c r="D20" s="2" t="str">
        <f t="shared" ref="D20:J20" si="0">D35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 t="str">
        <f t="shared" si="0"/>
        <v>XXXL</v>
      </c>
      <c r="K20" s="33" t="s">
        <v>34</v>
      </c>
      <c r="L20" s="33" t="s">
        <v>35</v>
      </c>
      <c r="M20" s="108"/>
      <c r="N20" s="110"/>
    </row>
    <row r="21" spans="1:19" ht="19.5" customHeight="1">
      <c r="A21" s="4">
        <v>1</v>
      </c>
      <c r="B21" s="143" t="s">
        <v>201</v>
      </c>
      <c r="C21" s="178"/>
      <c r="D21" s="74">
        <f t="shared" ref="D21:D27" ca="1" si="1">+SUMIF($B$36:$I$80,B21,$D$36:$D$80)</f>
        <v>0</v>
      </c>
      <c r="E21" s="74">
        <f t="shared" ref="E21:E27" ca="1" si="2">+SUMIF($B$36:$I$80,B21,$E$36:$E$80)</f>
        <v>0</v>
      </c>
      <c r="F21" s="74">
        <f t="shared" ref="F21:F27" ca="1" si="3">+SUMIF($B$36:$I$80,B21,$F$36:$F$80)</f>
        <v>100</v>
      </c>
      <c r="G21" s="74">
        <f t="shared" ref="G21:G27" ca="1" si="4">+SUMIF($B$36:$I$80,B21,$G$36:$G$80)</f>
        <v>50</v>
      </c>
      <c r="H21" s="74">
        <f t="shared" ref="H21:H27" ca="1" si="5">+SUMIF($B$36:$I$80,B21,$H$36:$H$80)</f>
        <v>0</v>
      </c>
      <c r="I21" s="74">
        <f t="shared" ref="I21:I27" ca="1" si="6">+SUMIF($B$36:$I$80,B21,$I$36:$I$80)</f>
        <v>40</v>
      </c>
      <c r="J21" s="74">
        <f t="shared" ref="J21:J27" ca="1" si="7">+SUMIF($B$36:$J$80,B21,$J$36:$J$80)</f>
        <v>0</v>
      </c>
      <c r="K21" s="70">
        <f ca="1">SUM(D21:J21)</f>
        <v>190</v>
      </c>
      <c r="L21" s="74">
        <f t="shared" ref="L21:L27" ca="1" si="8">SUMIF($B$85:$K$130,B21,$K$85:$K$130)</f>
        <v>0</v>
      </c>
      <c r="M21" s="70">
        <f t="shared" ref="M21:M27" ca="1" si="9">+K21+L21</f>
        <v>190</v>
      </c>
      <c r="N21" s="7"/>
    </row>
    <row r="22" spans="1:19" ht="19.5" customHeight="1">
      <c r="A22" s="4">
        <v>2</v>
      </c>
      <c r="B22" s="176" t="s">
        <v>202</v>
      </c>
      <c r="C22" s="176"/>
      <c r="D22" s="74">
        <f t="shared" ca="1" si="1"/>
        <v>0</v>
      </c>
      <c r="E22" s="74">
        <f t="shared" ca="1" si="2"/>
        <v>0</v>
      </c>
      <c r="F22" s="74">
        <f t="shared" ca="1" si="3"/>
        <v>0</v>
      </c>
      <c r="G22" s="74">
        <f t="shared" ca="1" si="4"/>
        <v>0</v>
      </c>
      <c r="H22" s="74">
        <f t="shared" ca="1" si="5"/>
        <v>0</v>
      </c>
      <c r="I22" s="74">
        <f t="shared" ca="1" si="6"/>
        <v>0</v>
      </c>
      <c r="J22" s="74">
        <f t="shared" ca="1" si="7"/>
        <v>0</v>
      </c>
      <c r="K22" s="70">
        <f t="shared" ref="K22:K27" ca="1" si="10">SUM(D22:J22)</f>
        <v>0</v>
      </c>
      <c r="L22" s="74">
        <f t="shared" ca="1" si="8"/>
        <v>820</v>
      </c>
      <c r="M22" s="70">
        <f t="shared" ca="1" si="9"/>
        <v>820</v>
      </c>
      <c r="N22" s="7"/>
    </row>
    <row r="23" spans="1:19" ht="19.5" customHeight="1">
      <c r="A23" s="4">
        <v>3</v>
      </c>
      <c r="B23" s="176" t="s">
        <v>203</v>
      </c>
      <c r="C23" s="176"/>
      <c r="D23" s="74">
        <f t="shared" ca="1" si="1"/>
        <v>0</v>
      </c>
      <c r="E23" s="74">
        <f t="shared" ca="1" si="2"/>
        <v>85</v>
      </c>
      <c r="F23" s="74">
        <f t="shared" ca="1" si="3"/>
        <v>165</v>
      </c>
      <c r="G23" s="74">
        <f t="shared" ca="1" si="4"/>
        <v>170</v>
      </c>
      <c r="H23" s="74">
        <f t="shared" ca="1" si="5"/>
        <v>55</v>
      </c>
      <c r="I23" s="74">
        <f t="shared" ca="1" si="6"/>
        <v>105</v>
      </c>
      <c r="J23" s="74">
        <f t="shared" ca="1" si="7"/>
        <v>50</v>
      </c>
      <c r="K23" s="70">
        <f t="shared" ca="1" si="10"/>
        <v>630</v>
      </c>
      <c r="L23" s="74">
        <f t="shared" ca="1" si="8"/>
        <v>62</v>
      </c>
      <c r="M23" s="70">
        <f t="shared" ca="1" si="9"/>
        <v>692</v>
      </c>
      <c r="N23" s="7"/>
    </row>
    <row r="24" spans="1:19" ht="19.5" customHeight="1">
      <c r="A24" s="4">
        <v>4</v>
      </c>
      <c r="B24" s="176" t="s">
        <v>204</v>
      </c>
      <c r="C24" s="176"/>
      <c r="D24" s="74">
        <f t="shared" ca="1" si="1"/>
        <v>0</v>
      </c>
      <c r="E24" s="74">
        <f t="shared" ca="1" si="2"/>
        <v>55</v>
      </c>
      <c r="F24" s="74">
        <f t="shared" ca="1" si="3"/>
        <v>0</v>
      </c>
      <c r="G24" s="74">
        <f t="shared" ca="1" si="4"/>
        <v>150</v>
      </c>
      <c r="H24" s="74">
        <f t="shared" ca="1" si="5"/>
        <v>185</v>
      </c>
      <c r="I24" s="74">
        <f t="shared" ca="1" si="6"/>
        <v>85</v>
      </c>
      <c r="J24" s="74">
        <f t="shared" ca="1" si="7"/>
        <v>0</v>
      </c>
      <c r="K24" s="70">
        <f t="shared" ca="1" si="10"/>
        <v>475</v>
      </c>
      <c r="L24" s="74">
        <f t="shared" ca="1" si="8"/>
        <v>20</v>
      </c>
      <c r="M24" s="70">
        <f t="shared" ca="1" si="9"/>
        <v>495</v>
      </c>
      <c r="N24" s="7"/>
    </row>
    <row r="25" spans="1:19" ht="19.5" customHeight="1">
      <c r="A25" s="4">
        <v>5</v>
      </c>
      <c r="B25" s="176" t="s">
        <v>205</v>
      </c>
      <c r="C25" s="176"/>
      <c r="D25" s="74">
        <f t="shared" ca="1" si="1"/>
        <v>0</v>
      </c>
      <c r="E25" s="74">
        <f t="shared" ca="1" si="2"/>
        <v>0</v>
      </c>
      <c r="F25" s="74">
        <f t="shared" ca="1" si="3"/>
        <v>0</v>
      </c>
      <c r="G25" s="74">
        <f t="shared" ca="1" si="4"/>
        <v>0</v>
      </c>
      <c r="H25" s="74">
        <f t="shared" ca="1" si="5"/>
        <v>0</v>
      </c>
      <c r="I25" s="74">
        <f t="shared" ca="1" si="6"/>
        <v>0</v>
      </c>
      <c r="J25" s="74">
        <f t="shared" ca="1" si="7"/>
        <v>0</v>
      </c>
      <c r="K25" s="70">
        <f t="shared" ca="1" si="10"/>
        <v>0</v>
      </c>
      <c r="L25" s="74">
        <f t="shared" ca="1" si="8"/>
        <v>42</v>
      </c>
      <c r="M25" s="70">
        <f t="shared" ca="1" si="9"/>
        <v>42</v>
      </c>
      <c r="N25" s="7"/>
    </row>
    <row r="26" spans="1:19" ht="19.5" customHeight="1">
      <c r="A26" s="4">
        <v>6</v>
      </c>
      <c r="B26" s="126" t="s">
        <v>206</v>
      </c>
      <c r="C26" s="177"/>
      <c r="D26" s="74">
        <f t="shared" ca="1" si="1"/>
        <v>0</v>
      </c>
      <c r="E26" s="74">
        <f t="shared" ca="1" si="2"/>
        <v>125</v>
      </c>
      <c r="F26" s="74">
        <f t="shared" ca="1" si="3"/>
        <v>225</v>
      </c>
      <c r="G26" s="74">
        <f t="shared" ca="1" si="4"/>
        <v>215</v>
      </c>
      <c r="H26" s="74">
        <f t="shared" ca="1" si="5"/>
        <v>160</v>
      </c>
      <c r="I26" s="74">
        <f t="shared" ca="1" si="6"/>
        <v>95</v>
      </c>
      <c r="J26" s="74">
        <f t="shared" ca="1" si="7"/>
        <v>40</v>
      </c>
      <c r="K26" s="70">
        <f t="shared" ca="1" si="10"/>
        <v>860</v>
      </c>
      <c r="L26" s="74">
        <f t="shared" ca="1" si="8"/>
        <v>0</v>
      </c>
      <c r="M26" s="70">
        <f t="shared" ca="1" si="9"/>
        <v>860</v>
      </c>
      <c r="N26" s="7"/>
    </row>
    <row r="27" spans="1:19" ht="19.5" customHeight="1">
      <c r="A27" s="4">
        <v>7</v>
      </c>
      <c r="B27" s="176" t="s">
        <v>207</v>
      </c>
      <c r="C27" s="176"/>
      <c r="D27" s="74">
        <f t="shared" ca="1" si="1"/>
        <v>0</v>
      </c>
      <c r="E27" s="74">
        <f t="shared" ca="1" si="2"/>
        <v>0</v>
      </c>
      <c r="F27" s="74">
        <f t="shared" ca="1" si="3"/>
        <v>0</v>
      </c>
      <c r="G27" s="74">
        <f t="shared" ca="1" si="4"/>
        <v>0</v>
      </c>
      <c r="H27" s="74">
        <f t="shared" ca="1" si="5"/>
        <v>0</v>
      </c>
      <c r="I27" s="74">
        <f t="shared" ca="1" si="6"/>
        <v>0</v>
      </c>
      <c r="J27" s="74">
        <f t="shared" ca="1" si="7"/>
        <v>0</v>
      </c>
      <c r="K27" s="70">
        <f t="shared" ca="1" si="10"/>
        <v>0</v>
      </c>
      <c r="L27" s="74">
        <f t="shared" ca="1" si="8"/>
        <v>1565</v>
      </c>
      <c r="M27" s="70">
        <f t="shared" ca="1" si="9"/>
        <v>1565</v>
      </c>
      <c r="N27" s="7"/>
      <c r="P27" s="16"/>
      <c r="Q27" s="29"/>
    </row>
    <row r="28" spans="1:19" ht="19.5" customHeight="1" thickBot="1">
      <c r="A28" s="85"/>
      <c r="B28" s="112" t="s">
        <v>37</v>
      </c>
      <c r="C28" s="113"/>
      <c r="D28" s="12">
        <f t="shared" ref="D28:M28" ca="1" si="11">SUM(D21:D27)</f>
        <v>0</v>
      </c>
      <c r="E28" s="12">
        <f t="shared" ca="1" si="11"/>
        <v>265</v>
      </c>
      <c r="F28" s="12">
        <f t="shared" ca="1" si="11"/>
        <v>490</v>
      </c>
      <c r="G28" s="12">
        <f t="shared" ca="1" si="11"/>
        <v>585</v>
      </c>
      <c r="H28" s="12">
        <f t="shared" ca="1" si="11"/>
        <v>400</v>
      </c>
      <c r="I28" s="12">
        <f t="shared" ca="1" si="11"/>
        <v>325</v>
      </c>
      <c r="J28" s="12">
        <f t="shared" ca="1" si="11"/>
        <v>90</v>
      </c>
      <c r="K28" s="12">
        <f t="shared" ca="1" si="11"/>
        <v>2155</v>
      </c>
      <c r="L28" s="12">
        <f t="shared" ca="1" si="11"/>
        <v>2509</v>
      </c>
      <c r="M28" s="12">
        <f t="shared" ca="1" si="11"/>
        <v>4664</v>
      </c>
      <c r="N28" s="82"/>
    </row>
    <row r="29" spans="1:19" ht="14.25">
      <c r="A29" s="54"/>
      <c r="B29" s="15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</row>
    <row r="30" spans="1:19" ht="14.25" customHeight="1">
      <c r="A30" s="114" t="s">
        <v>41</v>
      </c>
      <c r="B30" s="114"/>
      <c r="C30" s="114"/>
      <c r="D30" s="114"/>
      <c r="E30" s="114"/>
      <c r="F30" s="114"/>
      <c r="G30" s="114"/>
      <c r="H30" s="114"/>
      <c r="I30" s="114"/>
      <c r="J30" s="114"/>
      <c r="K30" s="114"/>
      <c r="L30" s="114"/>
      <c r="M30" s="114"/>
      <c r="N30" s="114"/>
    </row>
    <row r="31" spans="1:19" ht="36" customHeight="1">
      <c r="A31" s="95" t="s">
        <v>0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  <c r="N31" s="95"/>
      <c r="O31" s="38"/>
    </row>
    <row r="32" spans="1:19" ht="25.5">
      <c r="A32" s="88" t="s">
        <v>1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88"/>
      <c r="O32" s="16"/>
      <c r="Q32" s="16"/>
      <c r="R32" s="16"/>
      <c r="S32" s="16"/>
    </row>
    <row r="33" spans="1:19" ht="15" customHeight="1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6"/>
      <c r="Q33" s="16"/>
      <c r="R33" s="16"/>
      <c r="S33" s="16"/>
    </row>
    <row r="34" spans="1:19" ht="15" customHeight="1">
      <c r="A34" s="89" t="s">
        <v>42</v>
      </c>
      <c r="B34" s="90" t="s">
        <v>43</v>
      </c>
      <c r="C34" s="18" t="s">
        <v>44</v>
      </c>
      <c r="D34" s="91"/>
      <c r="E34" s="91"/>
      <c r="F34" s="91"/>
      <c r="G34" s="91"/>
      <c r="H34" s="91"/>
      <c r="I34" s="91"/>
      <c r="J34" s="19"/>
      <c r="K34" s="92" t="s">
        <v>46</v>
      </c>
      <c r="L34" s="94" t="s">
        <v>47</v>
      </c>
      <c r="M34" s="94" t="s">
        <v>48</v>
      </c>
      <c r="N34" s="94" t="s">
        <v>49</v>
      </c>
      <c r="O34" s="16"/>
    </row>
    <row r="35" spans="1:19" ht="15" customHeight="1">
      <c r="A35" s="89"/>
      <c r="B35" s="90"/>
      <c r="C35" s="20" t="s">
        <v>50</v>
      </c>
      <c r="D35" s="21" t="s">
        <v>28</v>
      </c>
      <c r="E35" s="21" t="s">
        <v>29</v>
      </c>
      <c r="F35" s="21" t="s">
        <v>30</v>
      </c>
      <c r="G35" s="21" t="s">
        <v>31</v>
      </c>
      <c r="H35" s="21" t="s">
        <v>32</v>
      </c>
      <c r="I35" s="21" t="s">
        <v>33</v>
      </c>
      <c r="J35" s="21" t="s">
        <v>110</v>
      </c>
      <c r="K35" s="93"/>
      <c r="L35" s="94"/>
      <c r="M35" s="94"/>
      <c r="N35" s="94"/>
      <c r="O35" s="22"/>
    </row>
    <row r="36" spans="1:19">
      <c r="A36" s="42">
        <v>51</v>
      </c>
      <c r="B36" s="24" t="s">
        <v>203</v>
      </c>
      <c r="C36" s="25" t="s">
        <v>34</v>
      </c>
      <c r="D36" s="23"/>
      <c r="E36" s="23"/>
      <c r="F36" s="23"/>
      <c r="G36" s="23"/>
      <c r="H36" s="23"/>
      <c r="I36" s="23">
        <v>40</v>
      </c>
      <c r="J36" s="23"/>
      <c r="K36" s="26">
        <f t="shared" ref="K36:K80" si="12">SUM(D36:J36)</f>
        <v>40</v>
      </c>
      <c r="L36" s="27">
        <v>42682</v>
      </c>
      <c r="M36" s="28" t="s">
        <v>51</v>
      </c>
      <c r="N36" s="28">
        <v>13.75</v>
      </c>
      <c r="O36" s="29"/>
    </row>
    <row r="37" spans="1:19">
      <c r="A37" s="42">
        <v>52</v>
      </c>
      <c r="B37" s="24" t="s">
        <v>203</v>
      </c>
      <c r="C37" s="25" t="s">
        <v>34</v>
      </c>
      <c r="D37" s="23"/>
      <c r="E37" s="23"/>
      <c r="F37" s="23">
        <v>30</v>
      </c>
      <c r="G37" s="23">
        <v>20</v>
      </c>
      <c r="H37" s="23"/>
      <c r="I37" s="23"/>
      <c r="J37" s="23"/>
      <c r="K37" s="26">
        <f t="shared" si="12"/>
        <v>50</v>
      </c>
      <c r="L37" s="27">
        <v>42682</v>
      </c>
      <c r="M37" s="28" t="s">
        <v>51</v>
      </c>
      <c r="N37" s="28">
        <v>13.95</v>
      </c>
      <c r="O37" s="29"/>
    </row>
    <row r="38" spans="1:19">
      <c r="A38" s="42">
        <v>53</v>
      </c>
      <c r="B38" s="24" t="s">
        <v>203</v>
      </c>
      <c r="C38" s="25" t="s">
        <v>34</v>
      </c>
      <c r="D38" s="23"/>
      <c r="E38" s="23">
        <v>30</v>
      </c>
      <c r="F38" s="23">
        <v>30</v>
      </c>
      <c r="G38" s="23"/>
      <c r="H38" s="23"/>
      <c r="I38" s="23"/>
      <c r="J38" s="23"/>
      <c r="K38" s="26">
        <f t="shared" si="12"/>
        <v>60</v>
      </c>
      <c r="L38" s="27">
        <v>42682</v>
      </c>
      <c r="M38" s="28" t="s">
        <v>51</v>
      </c>
      <c r="N38" s="28">
        <v>15.35</v>
      </c>
      <c r="O38" s="29"/>
    </row>
    <row r="39" spans="1:19">
      <c r="A39" s="42">
        <v>54</v>
      </c>
      <c r="B39" s="24" t="s">
        <v>203</v>
      </c>
      <c r="C39" s="25" t="s">
        <v>34</v>
      </c>
      <c r="D39" s="23"/>
      <c r="E39" s="23"/>
      <c r="F39" s="23"/>
      <c r="G39" s="23"/>
      <c r="H39" s="23">
        <v>10</v>
      </c>
      <c r="I39" s="23">
        <v>10</v>
      </c>
      <c r="J39" s="23">
        <v>20</v>
      </c>
      <c r="K39" s="26">
        <f t="shared" si="12"/>
        <v>40</v>
      </c>
      <c r="L39" s="27">
        <v>42682</v>
      </c>
      <c r="M39" s="28" t="s">
        <v>51</v>
      </c>
      <c r="N39" s="28">
        <v>15.05</v>
      </c>
      <c r="O39" s="29"/>
    </row>
    <row r="40" spans="1:19">
      <c r="A40" s="42">
        <v>55</v>
      </c>
      <c r="B40" s="24" t="s">
        <v>203</v>
      </c>
      <c r="C40" s="25" t="s">
        <v>34</v>
      </c>
      <c r="D40" s="23"/>
      <c r="E40" s="23"/>
      <c r="F40" s="23"/>
      <c r="G40" s="23"/>
      <c r="H40" s="23"/>
      <c r="I40" s="23">
        <v>10</v>
      </c>
      <c r="J40" s="23">
        <v>30</v>
      </c>
      <c r="K40" s="26">
        <f t="shared" si="12"/>
        <v>40</v>
      </c>
      <c r="L40" s="27">
        <v>42682</v>
      </c>
      <c r="M40" s="28" t="s">
        <v>51</v>
      </c>
      <c r="N40" s="28">
        <v>14.13</v>
      </c>
      <c r="O40" s="29"/>
    </row>
    <row r="41" spans="1:19">
      <c r="A41" s="42">
        <v>56</v>
      </c>
      <c r="B41" s="24" t="s">
        <v>203</v>
      </c>
      <c r="C41" s="25" t="s">
        <v>34</v>
      </c>
      <c r="D41" s="23"/>
      <c r="E41" s="23"/>
      <c r="F41" s="23">
        <v>50</v>
      </c>
      <c r="G41" s="23"/>
      <c r="H41" s="23"/>
      <c r="I41" s="23"/>
      <c r="J41" s="23"/>
      <c r="K41" s="26">
        <f t="shared" si="12"/>
        <v>50</v>
      </c>
      <c r="L41" s="27">
        <v>42682</v>
      </c>
      <c r="M41" s="28" t="s">
        <v>51</v>
      </c>
      <c r="N41" s="28">
        <v>14.16</v>
      </c>
      <c r="O41" s="29"/>
    </row>
    <row r="42" spans="1:19">
      <c r="A42" s="42">
        <v>57</v>
      </c>
      <c r="B42" s="24" t="s">
        <v>203</v>
      </c>
      <c r="C42" s="25" t="s">
        <v>34</v>
      </c>
      <c r="D42" s="23"/>
      <c r="E42" s="23"/>
      <c r="F42" s="23"/>
      <c r="G42" s="23"/>
      <c r="H42" s="23"/>
      <c r="I42" s="23">
        <v>45</v>
      </c>
      <c r="J42" s="23"/>
      <c r="K42" s="26">
        <f t="shared" si="12"/>
        <v>45</v>
      </c>
      <c r="L42" s="27">
        <v>42682</v>
      </c>
      <c r="M42" s="28" t="s">
        <v>51</v>
      </c>
      <c r="N42" s="28">
        <v>15.62</v>
      </c>
      <c r="O42" s="29"/>
    </row>
    <row r="43" spans="1:19">
      <c r="A43" s="42">
        <v>58</v>
      </c>
      <c r="B43" s="24" t="s">
        <v>203</v>
      </c>
      <c r="C43" s="25" t="s">
        <v>34</v>
      </c>
      <c r="D43" s="23"/>
      <c r="E43" s="23"/>
      <c r="F43" s="23"/>
      <c r="G43" s="23">
        <v>50</v>
      </c>
      <c r="H43" s="23"/>
      <c r="I43" s="23"/>
      <c r="J43" s="23"/>
      <c r="K43" s="26">
        <f t="shared" si="12"/>
        <v>50</v>
      </c>
      <c r="L43" s="27">
        <v>42682</v>
      </c>
      <c r="M43" s="28" t="s">
        <v>51</v>
      </c>
      <c r="N43" s="28">
        <v>14.64</v>
      </c>
      <c r="O43" s="29"/>
    </row>
    <row r="44" spans="1:19">
      <c r="A44" s="42">
        <v>59</v>
      </c>
      <c r="B44" s="24" t="s">
        <v>203</v>
      </c>
      <c r="C44" s="25" t="s">
        <v>34</v>
      </c>
      <c r="D44" s="23"/>
      <c r="E44" s="23">
        <v>55</v>
      </c>
      <c r="F44" s="23">
        <v>5</v>
      </c>
      <c r="G44" s="23"/>
      <c r="H44" s="23"/>
      <c r="I44" s="23"/>
      <c r="J44" s="23"/>
      <c r="K44" s="26">
        <f t="shared" si="12"/>
        <v>60</v>
      </c>
      <c r="L44" s="27">
        <v>42682</v>
      </c>
      <c r="M44" s="28" t="s">
        <v>51</v>
      </c>
      <c r="N44" s="28">
        <v>14.78</v>
      </c>
      <c r="O44" s="29"/>
    </row>
    <row r="45" spans="1:19">
      <c r="A45" s="42">
        <v>60</v>
      </c>
      <c r="B45" s="24" t="s">
        <v>203</v>
      </c>
      <c r="C45" s="25" t="s">
        <v>34</v>
      </c>
      <c r="D45" s="23"/>
      <c r="E45" s="23"/>
      <c r="F45" s="23"/>
      <c r="G45" s="23">
        <v>50</v>
      </c>
      <c r="H45" s="23"/>
      <c r="I45" s="23"/>
      <c r="J45" s="23"/>
      <c r="K45" s="26">
        <f t="shared" si="12"/>
        <v>50</v>
      </c>
      <c r="L45" s="27">
        <v>42682</v>
      </c>
      <c r="M45" s="28" t="s">
        <v>51</v>
      </c>
      <c r="N45" s="28">
        <v>14.63</v>
      </c>
      <c r="O45" s="29"/>
    </row>
    <row r="46" spans="1:19">
      <c r="A46" s="42">
        <v>61</v>
      </c>
      <c r="B46" s="24" t="s">
        <v>203</v>
      </c>
      <c r="C46" s="25" t="s">
        <v>34</v>
      </c>
      <c r="D46" s="23"/>
      <c r="E46" s="23"/>
      <c r="F46" s="23"/>
      <c r="G46" s="23">
        <v>50</v>
      </c>
      <c r="H46" s="23"/>
      <c r="I46" s="23"/>
      <c r="J46" s="23"/>
      <c r="K46" s="26">
        <f t="shared" si="12"/>
        <v>50</v>
      </c>
      <c r="L46" s="27">
        <v>42682</v>
      </c>
      <c r="M46" s="28" t="s">
        <v>51</v>
      </c>
      <c r="N46" s="28">
        <v>14.65</v>
      </c>
      <c r="O46" s="29"/>
    </row>
    <row r="47" spans="1:19">
      <c r="A47" s="42">
        <v>62</v>
      </c>
      <c r="B47" s="24" t="s">
        <v>203</v>
      </c>
      <c r="C47" s="25" t="s">
        <v>34</v>
      </c>
      <c r="D47" s="23"/>
      <c r="E47" s="23"/>
      <c r="F47" s="23"/>
      <c r="G47" s="23"/>
      <c r="H47" s="23">
        <v>45</v>
      </c>
      <c r="I47" s="23"/>
      <c r="J47" s="23"/>
      <c r="K47" s="26">
        <f t="shared" si="12"/>
        <v>45</v>
      </c>
      <c r="L47" s="27">
        <v>42682</v>
      </c>
      <c r="M47" s="28" t="s">
        <v>51</v>
      </c>
      <c r="N47" s="28">
        <v>14.56</v>
      </c>
      <c r="O47" s="29"/>
    </row>
    <row r="48" spans="1:19">
      <c r="A48" s="42">
        <v>63</v>
      </c>
      <c r="B48" s="24" t="s">
        <v>203</v>
      </c>
      <c r="C48" s="25" t="s">
        <v>34</v>
      </c>
      <c r="D48" s="23"/>
      <c r="E48" s="23"/>
      <c r="F48" s="23">
        <v>50</v>
      </c>
      <c r="G48" s="23"/>
      <c r="H48" s="23"/>
      <c r="I48" s="23"/>
      <c r="J48" s="23"/>
      <c r="K48" s="26">
        <f t="shared" si="12"/>
        <v>50</v>
      </c>
      <c r="L48" s="27">
        <v>42682</v>
      </c>
      <c r="M48" s="28" t="s">
        <v>51</v>
      </c>
      <c r="N48" s="28">
        <v>14.42</v>
      </c>
      <c r="O48" s="29"/>
    </row>
    <row r="49" spans="1:15">
      <c r="A49" s="42">
        <v>64</v>
      </c>
      <c r="B49" s="24" t="s">
        <v>206</v>
      </c>
      <c r="C49" s="25" t="s">
        <v>34</v>
      </c>
      <c r="D49" s="23"/>
      <c r="E49" s="23"/>
      <c r="F49" s="23"/>
      <c r="G49" s="23">
        <v>50</v>
      </c>
      <c r="H49" s="23"/>
      <c r="I49" s="23"/>
      <c r="J49" s="23"/>
      <c r="K49" s="26">
        <f t="shared" si="12"/>
        <v>50</v>
      </c>
      <c r="L49" s="27">
        <v>42682</v>
      </c>
      <c r="M49" s="28" t="s">
        <v>51</v>
      </c>
      <c r="N49" s="28">
        <v>14.64</v>
      </c>
      <c r="O49" s="29"/>
    </row>
    <row r="50" spans="1:15">
      <c r="A50" s="42">
        <v>65</v>
      </c>
      <c r="B50" s="24" t="s">
        <v>204</v>
      </c>
      <c r="C50" s="25" t="s">
        <v>34</v>
      </c>
      <c r="D50" s="23"/>
      <c r="E50" s="23"/>
      <c r="F50" s="23"/>
      <c r="G50" s="23"/>
      <c r="H50" s="23">
        <v>45</v>
      </c>
      <c r="I50" s="23"/>
      <c r="J50" s="23"/>
      <c r="K50" s="26">
        <f t="shared" si="12"/>
        <v>45</v>
      </c>
      <c r="L50" s="27">
        <v>42682</v>
      </c>
      <c r="M50" s="28" t="s">
        <v>51</v>
      </c>
      <c r="N50" s="28">
        <v>14.4</v>
      </c>
      <c r="O50" s="29"/>
    </row>
    <row r="51" spans="1:15">
      <c r="A51" s="42">
        <v>66</v>
      </c>
      <c r="B51" s="24" t="s">
        <v>204</v>
      </c>
      <c r="C51" s="25" t="s">
        <v>34</v>
      </c>
      <c r="D51" s="23"/>
      <c r="E51" s="23"/>
      <c r="F51" s="23"/>
      <c r="G51" s="23">
        <v>50</v>
      </c>
      <c r="H51" s="23"/>
      <c r="I51" s="23"/>
      <c r="J51" s="23"/>
      <c r="K51" s="26">
        <f t="shared" si="12"/>
        <v>50</v>
      </c>
      <c r="L51" s="27">
        <v>42682</v>
      </c>
      <c r="M51" s="28" t="s">
        <v>51</v>
      </c>
      <c r="N51" s="28">
        <v>14.25</v>
      </c>
      <c r="O51" s="29"/>
    </row>
    <row r="52" spans="1:15">
      <c r="A52" s="42">
        <v>67</v>
      </c>
      <c r="B52" s="24" t="s">
        <v>204</v>
      </c>
      <c r="C52" s="25" t="s">
        <v>34</v>
      </c>
      <c r="D52" s="23"/>
      <c r="E52" s="23"/>
      <c r="F52" s="23"/>
      <c r="G52" s="23"/>
      <c r="H52" s="23">
        <v>45</v>
      </c>
      <c r="I52" s="23"/>
      <c r="J52" s="23"/>
      <c r="K52" s="26">
        <f t="shared" si="12"/>
        <v>45</v>
      </c>
      <c r="L52" s="27">
        <v>42682</v>
      </c>
      <c r="M52" s="28" t="s">
        <v>51</v>
      </c>
      <c r="N52" s="28">
        <v>14.35</v>
      </c>
      <c r="O52" s="29"/>
    </row>
    <row r="53" spans="1:15">
      <c r="A53" s="42">
        <v>68</v>
      </c>
      <c r="B53" s="24" t="s">
        <v>204</v>
      </c>
      <c r="C53" s="25" t="s">
        <v>34</v>
      </c>
      <c r="D53" s="23"/>
      <c r="E53" s="23"/>
      <c r="F53" s="23"/>
      <c r="G53" s="23"/>
      <c r="H53" s="23"/>
      <c r="I53" s="23">
        <v>45</v>
      </c>
      <c r="J53" s="23"/>
      <c r="K53" s="26">
        <f t="shared" si="12"/>
        <v>45</v>
      </c>
      <c r="L53" s="27">
        <v>42682</v>
      </c>
      <c r="M53" s="28" t="s">
        <v>51</v>
      </c>
      <c r="N53" s="28">
        <v>15.6</v>
      </c>
      <c r="O53" s="29"/>
    </row>
    <row r="54" spans="1:15">
      <c r="A54" s="42">
        <v>69</v>
      </c>
      <c r="B54" s="24" t="s">
        <v>206</v>
      </c>
      <c r="C54" s="25" t="s">
        <v>34</v>
      </c>
      <c r="D54" s="23"/>
      <c r="E54" s="23"/>
      <c r="F54" s="23">
        <v>50</v>
      </c>
      <c r="G54" s="23"/>
      <c r="H54" s="23"/>
      <c r="I54" s="23"/>
      <c r="J54" s="23"/>
      <c r="K54" s="26">
        <f t="shared" si="12"/>
        <v>50</v>
      </c>
      <c r="L54" s="27">
        <v>42683</v>
      </c>
      <c r="M54" s="28" t="s">
        <v>51</v>
      </c>
      <c r="N54" s="28">
        <v>14.41</v>
      </c>
      <c r="O54" s="29"/>
    </row>
    <row r="55" spans="1:15">
      <c r="A55" s="42">
        <v>70</v>
      </c>
      <c r="B55" s="24" t="s">
        <v>206</v>
      </c>
      <c r="C55" s="25" t="s">
        <v>34</v>
      </c>
      <c r="D55" s="23"/>
      <c r="E55" s="23"/>
      <c r="F55" s="23"/>
      <c r="G55" s="23"/>
      <c r="H55" s="23"/>
      <c r="I55" s="23">
        <v>40</v>
      </c>
      <c r="J55" s="23"/>
      <c r="K55" s="26">
        <f t="shared" si="12"/>
        <v>40</v>
      </c>
      <c r="L55" s="27">
        <v>42683</v>
      </c>
      <c r="M55" s="28" t="s">
        <v>51</v>
      </c>
      <c r="N55" s="28">
        <v>13.76</v>
      </c>
      <c r="O55" s="29"/>
    </row>
    <row r="56" spans="1:15">
      <c r="A56" s="42">
        <v>71</v>
      </c>
      <c r="B56" s="24" t="s">
        <v>206</v>
      </c>
      <c r="C56" s="25" t="s">
        <v>34</v>
      </c>
      <c r="D56" s="23"/>
      <c r="E56" s="23">
        <v>30</v>
      </c>
      <c r="F56" s="23">
        <v>20</v>
      </c>
      <c r="G56" s="23"/>
      <c r="H56" s="23"/>
      <c r="I56" s="23"/>
      <c r="J56" s="23"/>
      <c r="K56" s="26">
        <f t="shared" si="12"/>
        <v>50</v>
      </c>
      <c r="L56" s="27">
        <v>42683</v>
      </c>
      <c r="M56" s="28" t="s">
        <v>51</v>
      </c>
      <c r="N56" s="28">
        <v>14.32</v>
      </c>
      <c r="O56" s="29"/>
    </row>
    <row r="57" spans="1:15">
      <c r="A57" s="42">
        <v>72</v>
      </c>
      <c r="B57" s="24" t="s">
        <v>206</v>
      </c>
      <c r="C57" s="25" t="s">
        <v>34</v>
      </c>
      <c r="D57" s="23"/>
      <c r="E57" s="23"/>
      <c r="F57" s="23"/>
      <c r="G57" s="23"/>
      <c r="H57" s="23">
        <v>45</v>
      </c>
      <c r="I57" s="23"/>
      <c r="J57" s="23"/>
      <c r="K57" s="26">
        <f t="shared" si="12"/>
        <v>45</v>
      </c>
      <c r="L57" s="27">
        <v>42683</v>
      </c>
      <c r="M57" s="28" t="s">
        <v>51</v>
      </c>
      <c r="N57" s="28">
        <v>14.56</v>
      </c>
      <c r="O57" s="29"/>
    </row>
    <row r="58" spans="1:15">
      <c r="A58" s="42">
        <v>73</v>
      </c>
      <c r="B58" s="24" t="s">
        <v>206</v>
      </c>
      <c r="C58" s="25" t="s">
        <v>34</v>
      </c>
      <c r="D58" s="23"/>
      <c r="E58" s="23"/>
      <c r="F58" s="23">
        <v>50</v>
      </c>
      <c r="G58" s="23"/>
      <c r="H58" s="23"/>
      <c r="I58" s="23"/>
      <c r="J58" s="23"/>
      <c r="K58" s="26">
        <f t="shared" si="12"/>
        <v>50</v>
      </c>
      <c r="L58" s="27">
        <v>42683</v>
      </c>
      <c r="M58" s="28" t="s">
        <v>51</v>
      </c>
      <c r="N58" s="28">
        <v>14.46</v>
      </c>
      <c r="O58" s="29"/>
    </row>
    <row r="59" spans="1:15">
      <c r="A59" s="42">
        <v>74</v>
      </c>
      <c r="B59" s="24" t="s">
        <v>206</v>
      </c>
      <c r="C59" s="25" t="s">
        <v>34</v>
      </c>
      <c r="D59" s="23"/>
      <c r="E59" s="23"/>
      <c r="F59" s="23"/>
      <c r="G59" s="23">
        <v>50</v>
      </c>
      <c r="H59" s="23"/>
      <c r="I59" s="23"/>
      <c r="J59" s="23"/>
      <c r="K59" s="26">
        <f t="shared" si="12"/>
        <v>50</v>
      </c>
      <c r="L59" s="27">
        <v>42683</v>
      </c>
      <c r="M59" s="28" t="s">
        <v>51</v>
      </c>
      <c r="N59" s="28">
        <v>13.52</v>
      </c>
      <c r="O59" s="29"/>
    </row>
    <row r="60" spans="1:15">
      <c r="A60" s="42">
        <v>75</v>
      </c>
      <c r="B60" s="24" t="s">
        <v>206</v>
      </c>
      <c r="C60" s="25" t="s">
        <v>34</v>
      </c>
      <c r="D60" s="23"/>
      <c r="E60" s="23">
        <v>60</v>
      </c>
      <c r="F60" s="23"/>
      <c r="G60" s="23"/>
      <c r="H60" s="23"/>
      <c r="I60" s="23"/>
      <c r="J60" s="23"/>
      <c r="K60" s="26">
        <f t="shared" si="12"/>
        <v>60</v>
      </c>
      <c r="L60" s="27">
        <v>42683</v>
      </c>
      <c r="M60" s="28" t="s">
        <v>51</v>
      </c>
      <c r="N60" s="28">
        <v>14.62</v>
      </c>
      <c r="O60" s="29"/>
    </row>
    <row r="61" spans="1:15">
      <c r="A61" s="42">
        <v>76</v>
      </c>
      <c r="B61" s="24" t="s">
        <v>206</v>
      </c>
      <c r="C61" s="25" t="s">
        <v>34</v>
      </c>
      <c r="D61" s="23"/>
      <c r="E61" s="23"/>
      <c r="F61" s="23"/>
      <c r="G61" s="23"/>
      <c r="H61" s="23"/>
      <c r="I61" s="23">
        <v>40</v>
      </c>
      <c r="J61" s="23"/>
      <c r="K61" s="26">
        <f t="shared" si="12"/>
        <v>40</v>
      </c>
      <c r="L61" s="27">
        <v>42683</v>
      </c>
      <c r="M61" s="28" t="s">
        <v>51</v>
      </c>
      <c r="N61" s="28">
        <v>13.77</v>
      </c>
      <c r="O61" s="29"/>
    </row>
    <row r="62" spans="1:15">
      <c r="A62" s="42">
        <v>77</v>
      </c>
      <c r="B62" s="24" t="s">
        <v>206</v>
      </c>
      <c r="C62" s="25" t="s">
        <v>34</v>
      </c>
      <c r="D62" s="23"/>
      <c r="E62" s="23"/>
      <c r="F62" s="23"/>
      <c r="G62" s="23">
        <v>50</v>
      </c>
      <c r="H62" s="23"/>
      <c r="I62" s="23"/>
      <c r="J62" s="23"/>
      <c r="K62" s="26">
        <f t="shared" si="12"/>
        <v>50</v>
      </c>
      <c r="L62" s="27">
        <v>42683</v>
      </c>
      <c r="M62" s="28" t="s">
        <v>51</v>
      </c>
      <c r="N62" s="28">
        <v>13.51</v>
      </c>
      <c r="O62" s="29"/>
    </row>
    <row r="63" spans="1:15">
      <c r="A63" s="42">
        <v>78</v>
      </c>
      <c r="B63" s="24" t="s">
        <v>206</v>
      </c>
      <c r="C63" s="25" t="s">
        <v>34</v>
      </c>
      <c r="D63" s="23"/>
      <c r="E63" s="23"/>
      <c r="F63" s="23">
        <v>50</v>
      </c>
      <c r="G63" s="23"/>
      <c r="H63" s="23"/>
      <c r="I63" s="23"/>
      <c r="J63" s="23"/>
      <c r="K63" s="26">
        <f t="shared" si="12"/>
        <v>50</v>
      </c>
      <c r="L63" s="27">
        <v>42683</v>
      </c>
      <c r="M63" s="28" t="s">
        <v>51</v>
      </c>
      <c r="N63" s="28">
        <v>14.4</v>
      </c>
      <c r="O63" s="29"/>
    </row>
    <row r="64" spans="1:15">
      <c r="A64" s="42">
        <v>79</v>
      </c>
      <c r="B64" s="24" t="s">
        <v>206</v>
      </c>
      <c r="C64" s="25" t="s">
        <v>34</v>
      </c>
      <c r="D64" s="23"/>
      <c r="E64" s="23"/>
      <c r="F64" s="23"/>
      <c r="G64" s="23"/>
      <c r="H64" s="23"/>
      <c r="I64" s="23"/>
      <c r="J64" s="23">
        <v>40</v>
      </c>
      <c r="K64" s="26">
        <f t="shared" si="12"/>
        <v>40</v>
      </c>
      <c r="L64" s="27">
        <v>42683</v>
      </c>
      <c r="M64" s="28" t="s">
        <v>51</v>
      </c>
      <c r="N64" s="28">
        <v>15.16</v>
      </c>
      <c r="O64" s="29"/>
    </row>
    <row r="65" spans="1:15">
      <c r="A65" s="42">
        <v>80</v>
      </c>
      <c r="B65" s="24" t="s">
        <v>206</v>
      </c>
      <c r="C65" s="25" t="s">
        <v>34</v>
      </c>
      <c r="D65" s="23"/>
      <c r="E65" s="23"/>
      <c r="F65" s="23">
        <v>50</v>
      </c>
      <c r="G65" s="23"/>
      <c r="H65" s="23"/>
      <c r="I65" s="23"/>
      <c r="J65" s="23"/>
      <c r="K65" s="26">
        <f t="shared" si="12"/>
        <v>50</v>
      </c>
      <c r="L65" s="27">
        <v>42683</v>
      </c>
      <c r="M65" s="28" t="s">
        <v>51</v>
      </c>
      <c r="N65" s="28">
        <v>14.42</v>
      </c>
      <c r="O65" s="29"/>
    </row>
    <row r="66" spans="1:15">
      <c r="A66" s="42">
        <v>81</v>
      </c>
      <c r="B66" s="24" t="s">
        <v>206</v>
      </c>
      <c r="C66" s="25" t="s">
        <v>34</v>
      </c>
      <c r="D66" s="23"/>
      <c r="E66" s="23"/>
      <c r="F66" s="23"/>
      <c r="G66" s="23">
        <v>50</v>
      </c>
      <c r="H66" s="23"/>
      <c r="I66" s="23"/>
      <c r="J66" s="23"/>
      <c r="K66" s="26">
        <f t="shared" si="12"/>
        <v>50</v>
      </c>
      <c r="L66" s="27">
        <v>42683</v>
      </c>
      <c r="M66" s="28" t="s">
        <v>51</v>
      </c>
      <c r="N66" s="28">
        <v>14.6</v>
      </c>
      <c r="O66" s="29"/>
    </row>
    <row r="67" spans="1:15">
      <c r="A67" s="42">
        <v>82</v>
      </c>
      <c r="B67" s="24" t="s">
        <v>206</v>
      </c>
      <c r="C67" s="25" t="s">
        <v>34</v>
      </c>
      <c r="D67" s="23"/>
      <c r="E67" s="23"/>
      <c r="F67" s="23"/>
      <c r="G67" s="23"/>
      <c r="H67" s="23">
        <v>25</v>
      </c>
      <c r="I67" s="23">
        <v>15</v>
      </c>
      <c r="J67" s="23"/>
      <c r="K67" s="26">
        <f t="shared" si="12"/>
        <v>40</v>
      </c>
      <c r="L67" s="27">
        <v>42683</v>
      </c>
      <c r="M67" s="28" t="s">
        <v>51</v>
      </c>
      <c r="N67" s="28">
        <v>13.26</v>
      </c>
      <c r="O67" s="29"/>
    </row>
    <row r="68" spans="1:15">
      <c r="A68" s="42">
        <v>83</v>
      </c>
      <c r="B68" s="24" t="s">
        <v>206</v>
      </c>
      <c r="C68" s="25" t="s">
        <v>34</v>
      </c>
      <c r="D68" s="23"/>
      <c r="E68" s="23"/>
      <c r="F68" s="23"/>
      <c r="G68" s="23"/>
      <c r="H68" s="23">
        <v>45</v>
      </c>
      <c r="I68" s="23"/>
      <c r="J68" s="23"/>
      <c r="K68" s="26">
        <f t="shared" si="12"/>
        <v>45</v>
      </c>
      <c r="L68" s="27">
        <v>42683</v>
      </c>
      <c r="M68" s="28" t="s">
        <v>51</v>
      </c>
      <c r="N68" s="28">
        <v>14.53</v>
      </c>
      <c r="O68" s="29"/>
    </row>
    <row r="69" spans="1:15">
      <c r="A69" s="42">
        <v>84</v>
      </c>
      <c r="B69" s="24" t="s">
        <v>206</v>
      </c>
      <c r="C69" s="25" t="s">
        <v>34</v>
      </c>
      <c r="D69" s="23"/>
      <c r="E69" s="23"/>
      <c r="F69" s="23"/>
      <c r="G69" s="23"/>
      <c r="H69" s="23">
        <v>45</v>
      </c>
      <c r="I69" s="23"/>
      <c r="J69" s="23"/>
      <c r="K69" s="26">
        <f t="shared" si="12"/>
        <v>45</v>
      </c>
      <c r="L69" s="27">
        <v>42683</v>
      </c>
      <c r="M69" s="28" t="s">
        <v>51</v>
      </c>
      <c r="N69" s="28">
        <v>14.58</v>
      </c>
      <c r="O69" s="29"/>
    </row>
    <row r="70" spans="1:15">
      <c r="A70" s="42">
        <v>85</v>
      </c>
      <c r="B70" s="24" t="s">
        <v>206</v>
      </c>
      <c r="C70" s="25" t="s">
        <v>34</v>
      </c>
      <c r="D70" s="23"/>
      <c r="E70" s="23">
        <v>35</v>
      </c>
      <c r="F70" s="23">
        <v>5</v>
      </c>
      <c r="G70" s="23">
        <v>15</v>
      </c>
      <c r="H70" s="23"/>
      <c r="I70" s="23"/>
      <c r="J70" s="23"/>
      <c r="K70" s="26">
        <f t="shared" si="12"/>
        <v>55</v>
      </c>
      <c r="L70" s="27">
        <v>42683</v>
      </c>
      <c r="M70" s="28" t="s">
        <v>51</v>
      </c>
      <c r="N70" s="28">
        <v>13.95</v>
      </c>
      <c r="O70" s="29"/>
    </row>
    <row r="71" spans="1:15">
      <c r="A71" s="42">
        <v>86</v>
      </c>
      <c r="B71" s="24" t="s">
        <v>204</v>
      </c>
      <c r="C71" s="25" t="s">
        <v>34</v>
      </c>
      <c r="D71" s="23"/>
      <c r="E71" s="23">
        <v>55</v>
      </c>
      <c r="F71" s="23"/>
      <c r="G71" s="23"/>
      <c r="H71" s="23"/>
      <c r="I71" s="23"/>
      <c r="J71" s="23"/>
      <c r="K71" s="26">
        <f t="shared" si="12"/>
        <v>55</v>
      </c>
      <c r="L71" s="27">
        <v>42683</v>
      </c>
      <c r="M71" s="28" t="s">
        <v>51</v>
      </c>
      <c r="N71" s="28">
        <v>13.75</v>
      </c>
      <c r="O71" s="29"/>
    </row>
    <row r="72" spans="1:15">
      <c r="A72" s="42">
        <v>87</v>
      </c>
      <c r="B72" s="24" t="s">
        <v>204</v>
      </c>
      <c r="C72" s="25" t="s">
        <v>34</v>
      </c>
      <c r="D72" s="23"/>
      <c r="E72" s="23"/>
      <c r="F72" s="23"/>
      <c r="G72" s="23"/>
      <c r="H72" s="23">
        <v>45</v>
      </c>
      <c r="I72" s="23"/>
      <c r="J72" s="23"/>
      <c r="K72" s="26">
        <f t="shared" si="12"/>
        <v>45</v>
      </c>
      <c r="L72" s="27">
        <v>42683</v>
      </c>
      <c r="M72" s="28" t="s">
        <v>51</v>
      </c>
      <c r="N72" s="28">
        <v>14.4</v>
      </c>
      <c r="O72" s="29"/>
    </row>
    <row r="73" spans="1:15">
      <c r="A73" s="42">
        <v>88</v>
      </c>
      <c r="B73" s="24" t="s">
        <v>204</v>
      </c>
      <c r="C73" s="25" t="s">
        <v>34</v>
      </c>
      <c r="D73" s="23"/>
      <c r="E73" s="23"/>
      <c r="F73" s="23"/>
      <c r="G73" s="23">
        <v>50</v>
      </c>
      <c r="H73" s="23"/>
      <c r="I73" s="23"/>
      <c r="J73" s="23"/>
      <c r="K73" s="26">
        <f t="shared" si="12"/>
        <v>50</v>
      </c>
      <c r="L73" s="27">
        <v>42683</v>
      </c>
      <c r="M73" s="28" t="s">
        <v>51</v>
      </c>
      <c r="N73" s="28">
        <v>14.7</v>
      </c>
      <c r="O73" s="29"/>
    </row>
    <row r="74" spans="1:15">
      <c r="A74" s="42">
        <v>89</v>
      </c>
      <c r="B74" s="24" t="s">
        <v>204</v>
      </c>
      <c r="C74" s="25" t="s">
        <v>34</v>
      </c>
      <c r="D74" s="23"/>
      <c r="E74" s="23"/>
      <c r="F74" s="23"/>
      <c r="G74" s="23"/>
      <c r="H74" s="23">
        <v>50</v>
      </c>
      <c r="I74" s="23"/>
      <c r="J74" s="23"/>
      <c r="K74" s="26">
        <f t="shared" si="12"/>
        <v>50</v>
      </c>
      <c r="L74" s="27">
        <v>42683</v>
      </c>
      <c r="M74" s="28" t="s">
        <v>51</v>
      </c>
      <c r="N74" s="28">
        <v>16.399999999999999</v>
      </c>
      <c r="O74" s="29"/>
    </row>
    <row r="75" spans="1:15">
      <c r="A75" s="42">
        <v>90</v>
      </c>
      <c r="B75" s="24" t="s">
        <v>204</v>
      </c>
      <c r="C75" s="25" t="s">
        <v>34</v>
      </c>
      <c r="D75" s="23"/>
      <c r="E75" s="23"/>
      <c r="F75" s="23"/>
      <c r="G75" s="23">
        <v>50</v>
      </c>
      <c r="H75" s="23"/>
      <c r="I75" s="23"/>
      <c r="J75" s="23"/>
      <c r="K75" s="26">
        <f t="shared" si="12"/>
        <v>50</v>
      </c>
      <c r="L75" s="27">
        <v>42683</v>
      </c>
      <c r="M75" s="28" t="s">
        <v>51</v>
      </c>
      <c r="N75" s="28">
        <v>15.25</v>
      </c>
      <c r="O75" s="29"/>
    </row>
    <row r="76" spans="1:15">
      <c r="A76" s="42">
        <v>91</v>
      </c>
      <c r="B76" s="24" t="s">
        <v>204</v>
      </c>
      <c r="C76" s="25" t="s">
        <v>34</v>
      </c>
      <c r="D76" s="23"/>
      <c r="E76" s="23"/>
      <c r="F76" s="23"/>
      <c r="G76" s="23"/>
      <c r="H76" s="23"/>
      <c r="I76" s="23">
        <v>40</v>
      </c>
      <c r="J76" s="23"/>
      <c r="K76" s="26">
        <f t="shared" si="12"/>
        <v>40</v>
      </c>
      <c r="L76" s="27">
        <v>42683</v>
      </c>
      <c r="M76" s="28" t="s">
        <v>51</v>
      </c>
      <c r="N76" s="28">
        <v>13.9</v>
      </c>
      <c r="O76" s="29"/>
    </row>
    <row r="77" spans="1:15">
      <c r="A77" s="42">
        <v>92</v>
      </c>
      <c r="B77" s="24" t="s">
        <v>201</v>
      </c>
      <c r="C77" s="25" t="s">
        <v>34</v>
      </c>
      <c r="D77" s="23"/>
      <c r="E77" s="23"/>
      <c r="F77" s="23">
        <v>50</v>
      </c>
      <c r="G77" s="23"/>
      <c r="H77" s="23"/>
      <c r="I77" s="23"/>
      <c r="J77" s="23"/>
      <c r="K77" s="26">
        <f t="shared" si="12"/>
        <v>50</v>
      </c>
      <c r="L77" s="27">
        <v>42684</v>
      </c>
      <c r="M77" s="28" t="s">
        <v>51</v>
      </c>
      <c r="N77" s="28">
        <v>14.42</v>
      </c>
      <c r="O77" s="29"/>
    </row>
    <row r="78" spans="1:15">
      <c r="A78" s="42">
        <v>93</v>
      </c>
      <c r="B78" s="24" t="s">
        <v>201</v>
      </c>
      <c r="C78" s="25" t="s">
        <v>34</v>
      </c>
      <c r="D78" s="23"/>
      <c r="E78" s="23"/>
      <c r="F78" s="23">
        <v>50</v>
      </c>
      <c r="G78" s="23"/>
      <c r="H78" s="23"/>
      <c r="I78" s="23"/>
      <c r="J78" s="23"/>
      <c r="K78" s="26">
        <f t="shared" si="12"/>
        <v>50</v>
      </c>
      <c r="L78" s="27">
        <v>42684</v>
      </c>
      <c r="M78" s="28" t="s">
        <v>51</v>
      </c>
      <c r="N78" s="28">
        <v>14.42</v>
      </c>
      <c r="O78" s="29"/>
    </row>
    <row r="79" spans="1:15">
      <c r="A79" s="42">
        <v>94</v>
      </c>
      <c r="B79" s="24" t="s">
        <v>201</v>
      </c>
      <c r="C79" s="25" t="s">
        <v>34</v>
      </c>
      <c r="D79" s="23"/>
      <c r="E79" s="23"/>
      <c r="F79" s="23"/>
      <c r="G79" s="23"/>
      <c r="H79" s="23"/>
      <c r="I79" s="23">
        <v>40</v>
      </c>
      <c r="J79" s="23"/>
      <c r="K79" s="26">
        <f t="shared" si="12"/>
        <v>40</v>
      </c>
      <c r="L79" s="27">
        <v>42684</v>
      </c>
      <c r="M79" s="28" t="s">
        <v>51</v>
      </c>
      <c r="N79" s="28">
        <v>13.78</v>
      </c>
      <c r="O79" s="29"/>
    </row>
    <row r="80" spans="1:15" ht="14.25" thickBot="1">
      <c r="A80" s="42">
        <v>95</v>
      </c>
      <c r="B80" s="24" t="s">
        <v>201</v>
      </c>
      <c r="C80" s="25" t="s">
        <v>34</v>
      </c>
      <c r="D80" s="23"/>
      <c r="E80" s="23"/>
      <c r="F80" s="23"/>
      <c r="G80" s="23">
        <v>50</v>
      </c>
      <c r="H80" s="23"/>
      <c r="I80" s="23"/>
      <c r="J80" s="23"/>
      <c r="K80" s="26">
        <f t="shared" si="12"/>
        <v>50</v>
      </c>
      <c r="L80" s="27">
        <v>42684</v>
      </c>
      <c r="M80" s="28" t="s">
        <v>51</v>
      </c>
      <c r="N80" s="28">
        <v>14.64</v>
      </c>
      <c r="O80" s="29"/>
    </row>
    <row r="81" spans="1:18" ht="15" thickTop="1" thickBot="1">
      <c r="A81" s="86" t="s">
        <v>53</v>
      </c>
      <c r="B81" s="87"/>
      <c r="C81" s="30"/>
      <c r="D81" s="30">
        <f t="shared" ref="D81:K81" si="13">SUM(D36:D80)</f>
        <v>0</v>
      </c>
      <c r="E81" s="30">
        <f t="shared" si="13"/>
        <v>265</v>
      </c>
      <c r="F81" s="30">
        <f t="shared" si="13"/>
        <v>490</v>
      </c>
      <c r="G81" s="30">
        <f t="shared" si="13"/>
        <v>585</v>
      </c>
      <c r="H81" s="30">
        <f t="shared" si="13"/>
        <v>400</v>
      </c>
      <c r="I81" s="30">
        <f t="shared" si="13"/>
        <v>325</v>
      </c>
      <c r="J81" s="30">
        <f t="shared" si="13"/>
        <v>90</v>
      </c>
      <c r="K81" s="30">
        <f t="shared" si="13"/>
        <v>2155</v>
      </c>
      <c r="L81" s="30"/>
      <c r="M81" s="30">
        <f>SUM(M36:M80)</f>
        <v>0</v>
      </c>
      <c r="N81" s="30">
        <f>SUM(N36:N80)</f>
        <v>650.41999999999985</v>
      </c>
      <c r="O81" s="29"/>
    </row>
    <row r="82" spans="1:18" ht="14.25" thickTop="1">
      <c r="O82" s="29"/>
      <c r="R82" s="29"/>
    </row>
    <row r="83" spans="1:18" ht="15" customHeight="1">
      <c r="A83" s="89" t="s">
        <v>42</v>
      </c>
      <c r="B83" s="90" t="s">
        <v>67</v>
      </c>
      <c r="C83" s="18" t="s">
        <v>44</v>
      </c>
      <c r="D83" s="91"/>
      <c r="E83" s="91"/>
      <c r="F83" s="91"/>
      <c r="G83" s="91"/>
      <c r="H83" s="91"/>
      <c r="I83" s="91"/>
      <c r="J83" s="19"/>
      <c r="K83" s="92" t="s">
        <v>46</v>
      </c>
      <c r="L83" s="94" t="s">
        <v>47</v>
      </c>
      <c r="M83" s="94" t="s">
        <v>48</v>
      </c>
      <c r="N83" s="94" t="s">
        <v>49</v>
      </c>
      <c r="O83" s="16"/>
    </row>
    <row r="84" spans="1:18" ht="15" customHeight="1">
      <c r="A84" s="89"/>
      <c r="B84" s="90"/>
      <c r="C84" s="20" t="s">
        <v>50</v>
      </c>
      <c r="D84" s="21" t="str">
        <f t="shared" ref="D84:J84" si="14">+D35</f>
        <v>XS</v>
      </c>
      <c r="E84" s="21" t="str">
        <f t="shared" si="14"/>
        <v>S</v>
      </c>
      <c r="F84" s="21" t="str">
        <f t="shared" si="14"/>
        <v>M</v>
      </c>
      <c r="G84" s="21" t="str">
        <f t="shared" si="14"/>
        <v>L</v>
      </c>
      <c r="H84" s="21" t="str">
        <f t="shared" si="14"/>
        <v>XL</v>
      </c>
      <c r="I84" s="21" t="str">
        <f t="shared" si="14"/>
        <v>XXL</v>
      </c>
      <c r="J84" s="21" t="str">
        <f t="shared" si="14"/>
        <v>XXXL</v>
      </c>
      <c r="K84" s="93"/>
      <c r="L84" s="94"/>
      <c r="M84" s="94"/>
      <c r="N84" s="94"/>
      <c r="O84" s="22"/>
    </row>
    <row r="85" spans="1:18">
      <c r="A85" s="42">
        <v>41</v>
      </c>
      <c r="B85" s="24" t="s">
        <v>204</v>
      </c>
      <c r="C85" s="25" t="s">
        <v>35</v>
      </c>
      <c r="D85" s="24"/>
      <c r="E85" s="24"/>
      <c r="F85" s="24"/>
      <c r="G85" s="24">
        <v>4</v>
      </c>
      <c r="H85" s="24">
        <v>13</v>
      </c>
      <c r="I85" s="24">
        <v>3</v>
      </c>
      <c r="J85" s="24"/>
      <c r="K85" s="52">
        <f t="shared" ref="K85:K129" si="15">SUM(D85:J85)</f>
        <v>20</v>
      </c>
      <c r="L85" s="27">
        <v>42541</v>
      </c>
      <c r="M85" s="153" t="s">
        <v>69</v>
      </c>
      <c r="N85" s="153">
        <v>13.7</v>
      </c>
      <c r="O85" s="29"/>
    </row>
    <row r="86" spans="1:18">
      <c r="A86" s="42"/>
      <c r="B86" s="24" t="s">
        <v>203</v>
      </c>
      <c r="C86" s="25" t="s">
        <v>35</v>
      </c>
      <c r="D86" s="24"/>
      <c r="E86" s="24"/>
      <c r="F86" s="24"/>
      <c r="G86" s="24">
        <v>5</v>
      </c>
      <c r="H86" s="24">
        <v>12</v>
      </c>
      <c r="I86" s="24">
        <v>3</v>
      </c>
      <c r="J86" s="24"/>
      <c r="K86" s="52">
        <f t="shared" si="15"/>
        <v>20</v>
      </c>
      <c r="L86" s="27">
        <v>42541</v>
      </c>
      <c r="M86" s="154"/>
      <c r="N86" s="154"/>
      <c r="O86" s="29"/>
    </row>
    <row r="87" spans="1:18">
      <c r="A87" s="42">
        <v>42</v>
      </c>
      <c r="B87" s="24" t="s">
        <v>205</v>
      </c>
      <c r="C87" s="25" t="s">
        <v>35</v>
      </c>
      <c r="D87" s="24"/>
      <c r="E87" s="24">
        <v>17</v>
      </c>
      <c r="F87" s="24">
        <v>10</v>
      </c>
      <c r="G87" s="24">
        <v>15</v>
      </c>
      <c r="H87" s="24"/>
      <c r="I87" s="24"/>
      <c r="J87" s="24"/>
      <c r="K87" s="52">
        <f t="shared" si="15"/>
        <v>42</v>
      </c>
      <c r="L87" s="27">
        <v>42542</v>
      </c>
      <c r="M87" s="28" t="s">
        <v>69</v>
      </c>
      <c r="N87" s="28">
        <v>12.4</v>
      </c>
      <c r="O87" s="29"/>
    </row>
    <row r="88" spans="1:18">
      <c r="A88" s="42">
        <v>43</v>
      </c>
      <c r="B88" s="24" t="s">
        <v>203</v>
      </c>
      <c r="C88" s="25" t="s">
        <v>35</v>
      </c>
      <c r="D88" s="24"/>
      <c r="E88" s="24">
        <v>8</v>
      </c>
      <c r="F88" s="24">
        <v>11</v>
      </c>
      <c r="G88" s="24">
        <v>11</v>
      </c>
      <c r="H88" s="24">
        <v>6</v>
      </c>
      <c r="I88" s="24">
        <v>6</v>
      </c>
      <c r="J88" s="24"/>
      <c r="K88" s="52">
        <f t="shared" si="15"/>
        <v>42</v>
      </c>
      <c r="L88" s="27">
        <v>42542</v>
      </c>
      <c r="M88" s="28" t="s">
        <v>69</v>
      </c>
      <c r="N88" s="28">
        <v>13.1</v>
      </c>
      <c r="O88" s="29"/>
    </row>
    <row r="89" spans="1:18">
      <c r="A89" s="42">
        <v>44</v>
      </c>
      <c r="B89" s="24" t="s">
        <v>207</v>
      </c>
      <c r="C89" s="25" t="s">
        <v>35</v>
      </c>
      <c r="D89" s="24"/>
      <c r="E89" s="24">
        <v>15</v>
      </c>
      <c r="F89" s="24">
        <v>45</v>
      </c>
      <c r="G89" s="24"/>
      <c r="H89" s="24"/>
      <c r="I89" s="24"/>
      <c r="J89" s="24"/>
      <c r="K89" s="52">
        <f t="shared" si="15"/>
        <v>60</v>
      </c>
      <c r="L89" s="27">
        <v>42570</v>
      </c>
      <c r="M89" s="28" t="s">
        <v>51</v>
      </c>
      <c r="N89" s="28">
        <v>16.05</v>
      </c>
      <c r="O89" s="29"/>
    </row>
    <row r="90" spans="1:18">
      <c r="A90" s="42">
        <v>45</v>
      </c>
      <c r="B90" s="24" t="s">
        <v>207</v>
      </c>
      <c r="C90" s="25" t="s">
        <v>35</v>
      </c>
      <c r="D90" s="24"/>
      <c r="E90" s="24"/>
      <c r="F90" s="24"/>
      <c r="G90" s="24">
        <v>30</v>
      </c>
      <c r="H90" s="24">
        <v>20</v>
      </c>
      <c r="I90" s="24"/>
      <c r="J90" s="24"/>
      <c r="K90" s="52">
        <f t="shared" si="15"/>
        <v>50</v>
      </c>
      <c r="L90" s="27">
        <v>42570</v>
      </c>
      <c r="M90" s="28" t="s">
        <v>51</v>
      </c>
      <c r="N90" s="28">
        <v>15.2</v>
      </c>
      <c r="O90" s="29"/>
    </row>
    <row r="91" spans="1:18">
      <c r="A91" s="42">
        <v>46</v>
      </c>
      <c r="B91" s="24" t="s">
        <v>207</v>
      </c>
      <c r="C91" s="25" t="s">
        <v>35</v>
      </c>
      <c r="D91" s="24"/>
      <c r="E91" s="24"/>
      <c r="F91" s="24"/>
      <c r="G91" s="24"/>
      <c r="H91" s="24"/>
      <c r="I91" s="24">
        <v>45</v>
      </c>
      <c r="J91" s="24"/>
      <c r="K91" s="26">
        <f t="shared" si="15"/>
        <v>45</v>
      </c>
      <c r="L91" s="27">
        <v>42570</v>
      </c>
      <c r="M91" s="28" t="s">
        <v>51</v>
      </c>
      <c r="N91" s="28">
        <v>15.4</v>
      </c>
      <c r="O91" s="29"/>
    </row>
    <row r="92" spans="1:18">
      <c r="A92" s="42">
        <v>47</v>
      </c>
      <c r="B92" s="24" t="s">
        <v>207</v>
      </c>
      <c r="C92" s="25" t="s">
        <v>35</v>
      </c>
      <c r="D92" s="24"/>
      <c r="E92" s="24"/>
      <c r="F92" s="24">
        <v>55</v>
      </c>
      <c r="G92" s="24"/>
      <c r="H92" s="24"/>
      <c r="I92" s="24"/>
      <c r="J92" s="24"/>
      <c r="K92" s="26">
        <f t="shared" si="15"/>
        <v>55</v>
      </c>
      <c r="L92" s="27">
        <v>42573</v>
      </c>
      <c r="M92" s="28" t="s">
        <v>51</v>
      </c>
      <c r="N92" s="28">
        <v>15.6</v>
      </c>
      <c r="O92" s="29"/>
    </row>
    <row r="93" spans="1:18">
      <c r="A93" s="42">
        <v>48</v>
      </c>
      <c r="B93" s="24" t="s">
        <v>207</v>
      </c>
      <c r="C93" s="25" t="s">
        <v>35</v>
      </c>
      <c r="D93" s="24"/>
      <c r="E93" s="24">
        <v>60</v>
      </c>
      <c r="F93" s="24"/>
      <c r="G93" s="24"/>
      <c r="H93" s="24"/>
      <c r="I93" s="24"/>
      <c r="J93" s="24"/>
      <c r="K93" s="26">
        <f t="shared" si="15"/>
        <v>60</v>
      </c>
      <c r="L93" s="27">
        <v>42573</v>
      </c>
      <c r="M93" s="28" t="s">
        <v>51</v>
      </c>
      <c r="N93" s="28">
        <v>15.7</v>
      </c>
      <c r="O93" s="29"/>
    </row>
    <row r="94" spans="1:18">
      <c r="A94" s="42">
        <v>49</v>
      </c>
      <c r="B94" s="24" t="s">
        <v>207</v>
      </c>
      <c r="C94" s="25" t="s">
        <v>35</v>
      </c>
      <c r="D94" s="24"/>
      <c r="E94" s="24"/>
      <c r="F94" s="24">
        <v>55</v>
      </c>
      <c r="G94" s="24"/>
      <c r="H94" s="24"/>
      <c r="I94" s="24"/>
      <c r="J94" s="24"/>
      <c r="K94" s="26">
        <f t="shared" si="15"/>
        <v>55</v>
      </c>
      <c r="L94" s="27">
        <v>42573</v>
      </c>
      <c r="M94" s="28" t="s">
        <v>51</v>
      </c>
      <c r="N94" s="28">
        <v>15.9</v>
      </c>
      <c r="O94" s="29"/>
    </row>
    <row r="95" spans="1:18">
      <c r="A95" s="42">
        <v>50</v>
      </c>
      <c r="B95" s="24" t="s">
        <v>207</v>
      </c>
      <c r="C95" s="25" t="s">
        <v>35</v>
      </c>
      <c r="D95" s="24"/>
      <c r="E95" s="24"/>
      <c r="F95" s="24"/>
      <c r="G95" s="24">
        <v>55</v>
      </c>
      <c r="H95" s="24"/>
      <c r="I95" s="24"/>
      <c r="J95" s="24"/>
      <c r="K95" s="26">
        <f t="shared" si="15"/>
        <v>55</v>
      </c>
      <c r="L95" s="27">
        <v>42573</v>
      </c>
      <c r="M95" s="28" t="s">
        <v>51</v>
      </c>
      <c r="N95" s="28">
        <v>17.05</v>
      </c>
      <c r="O95" s="29"/>
    </row>
    <row r="96" spans="1:18">
      <c r="A96" s="42">
        <v>51</v>
      </c>
      <c r="B96" s="24" t="s">
        <v>207</v>
      </c>
      <c r="C96" s="25" t="s">
        <v>35</v>
      </c>
      <c r="D96" s="24"/>
      <c r="E96" s="24"/>
      <c r="F96" s="24"/>
      <c r="G96" s="24"/>
      <c r="H96" s="24">
        <v>55</v>
      </c>
      <c r="I96" s="24"/>
      <c r="J96" s="24"/>
      <c r="K96" s="26">
        <f t="shared" si="15"/>
        <v>55</v>
      </c>
      <c r="L96" s="27">
        <v>42573</v>
      </c>
      <c r="M96" s="28" t="s">
        <v>51</v>
      </c>
      <c r="N96" s="28">
        <v>16.649999999999999</v>
      </c>
      <c r="O96" s="29"/>
    </row>
    <row r="97" spans="1:15">
      <c r="A97" s="42">
        <v>52</v>
      </c>
      <c r="B97" s="24" t="s">
        <v>207</v>
      </c>
      <c r="C97" s="25" t="s">
        <v>35</v>
      </c>
      <c r="D97" s="24"/>
      <c r="E97" s="24">
        <v>60</v>
      </c>
      <c r="F97" s="24"/>
      <c r="G97" s="24"/>
      <c r="H97" s="24"/>
      <c r="I97" s="24"/>
      <c r="J97" s="24"/>
      <c r="K97" s="26">
        <f t="shared" si="15"/>
        <v>60</v>
      </c>
      <c r="L97" s="27">
        <v>42573</v>
      </c>
      <c r="M97" s="28" t="s">
        <v>51</v>
      </c>
      <c r="N97" s="28">
        <v>15.95</v>
      </c>
      <c r="O97" s="29"/>
    </row>
    <row r="98" spans="1:15">
      <c r="A98" s="42">
        <v>53</v>
      </c>
      <c r="B98" s="24" t="s">
        <v>207</v>
      </c>
      <c r="C98" s="25" t="s">
        <v>35</v>
      </c>
      <c r="D98" s="24"/>
      <c r="E98" s="24"/>
      <c r="F98" s="24">
        <v>55</v>
      </c>
      <c r="G98" s="24"/>
      <c r="H98" s="24"/>
      <c r="I98" s="24"/>
      <c r="J98" s="24"/>
      <c r="K98" s="26">
        <f t="shared" si="15"/>
        <v>55</v>
      </c>
      <c r="L98" s="27">
        <v>42573</v>
      </c>
      <c r="M98" s="28" t="s">
        <v>51</v>
      </c>
      <c r="N98" s="28">
        <v>15.85</v>
      </c>
      <c r="O98" s="29"/>
    </row>
    <row r="99" spans="1:15">
      <c r="A99" s="42">
        <v>54</v>
      </c>
      <c r="B99" s="24" t="s">
        <v>207</v>
      </c>
      <c r="C99" s="25" t="s">
        <v>35</v>
      </c>
      <c r="D99" s="24"/>
      <c r="E99" s="24"/>
      <c r="F99" s="24"/>
      <c r="G99" s="24"/>
      <c r="H99" s="24">
        <v>50</v>
      </c>
      <c r="I99" s="24"/>
      <c r="J99" s="24"/>
      <c r="K99" s="26">
        <f t="shared" si="15"/>
        <v>50</v>
      </c>
      <c r="L99" s="27">
        <v>42573</v>
      </c>
      <c r="M99" s="28" t="s">
        <v>51</v>
      </c>
      <c r="N99" s="28">
        <v>16.350000000000001</v>
      </c>
      <c r="O99" s="29"/>
    </row>
    <row r="100" spans="1:15">
      <c r="A100" s="42">
        <v>55</v>
      </c>
      <c r="B100" s="24" t="s">
        <v>207</v>
      </c>
      <c r="C100" s="25" t="s">
        <v>35</v>
      </c>
      <c r="D100" s="24"/>
      <c r="E100" s="24"/>
      <c r="F100" s="24"/>
      <c r="G100" s="24">
        <v>55</v>
      </c>
      <c r="H100" s="24"/>
      <c r="I100" s="24"/>
      <c r="J100" s="24"/>
      <c r="K100" s="26">
        <f t="shared" si="15"/>
        <v>55</v>
      </c>
      <c r="L100" s="27">
        <v>42573</v>
      </c>
      <c r="M100" s="28" t="s">
        <v>51</v>
      </c>
      <c r="N100" s="28">
        <v>16.899999999999999</v>
      </c>
      <c r="O100" s="29"/>
    </row>
    <row r="101" spans="1:15">
      <c r="A101" s="42">
        <v>56</v>
      </c>
      <c r="B101" s="24" t="s">
        <v>207</v>
      </c>
      <c r="C101" s="25" t="s">
        <v>35</v>
      </c>
      <c r="D101" s="24"/>
      <c r="E101" s="24"/>
      <c r="F101" s="24">
        <v>60</v>
      </c>
      <c r="G101" s="24"/>
      <c r="H101" s="24"/>
      <c r="I101" s="24"/>
      <c r="J101" s="24"/>
      <c r="K101" s="26">
        <f t="shared" si="15"/>
        <v>60</v>
      </c>
      <c r="L101" s="27">
        <v>42576</v>
      </c>
      <c r="M101" s="28" t="s">
        <v>69</v>
      </c>
      <c r="N101" s="28">
        <v>16.05</v>
      </c>
      <c r="O101" s="29"/>
    </row>
    <row r="102" spans="1:15">
      <c r="A102" s="42">
        <v>57</v>
      </c>
      <c r="B102" s="24" t="s">
        <v>207</v>
      </c>
      <c r="C102" s="25" t="s">
        <v>35</v>
      </c>
      <c r="D102" s="24"/>
      <c r="E102" s="24"/>
      <c r="F102" s="24"/>
      <c r="G102" s="24">
        <v>55</v>
      </c>
      <c r="H102" s="24"/>
      <c r="I102" s="24"/>
      <c r="J102" s="24"/>
      <c r="K102" s="26">
        <f t="shared" si="15"/>
        <v>55</v>
      </c>
      <c r="L102" s="27">
        <v>42576</v>
      </c>
      <c r="M102" s="28" t="s">
        <v>69</v>
      </c>
      <c r="N102" s="28">
        <v>16.3</v>
      </c>
      <c r="O102" s="29"/>
    </row>
    <row r="103" spans="1:15">
      <c r="A103" s="42">
        <v>58</v>
      </c>
      <c r="B103" s="24" t="s">
        <v>207</v>
      </c>
      <c r="C103" s="25" t="s">
        <v>35</v>
      </c>
      <c r="D103" s="24"/>
      <c r="E103" s="24"/>
      <c r="F103" s="24"/>
      <c r="G103" s="24"/>
      <c r="H103" s="24">
        <v>55</v>
      </c>
      <c r="I103" s="24"/>
      <c r="J103" s="24"/>
      <c r="K103" s="26">
        <f t="shared" si="15"/>
        <v>55</v>
      </c>
      <c r="L103" s="27">
        <v>42576</v>
      </c>
      <c r="M103" s="28" t="s">
        <v>69</v>
      </c>
      <c r="N103" s="28">
        <v>17.850000000000001</v>
      </c>
      <c r="O103" s="29"/>
    </row>
    <row r="104" spans="1:15">
      <c r="A104" s="42">
        <v>59</v>
      </c>
      <c r="B104" s="24" t="s">
        <v>207</v>
      </c>
      <c r="C104" s="25" t="s">
        <v>35</v>
      </c>
      <c r="D104" s="24"/>
      <c r="E104" s="24"/>
      <c r="F104" s="24"/>
      <c r="G104" s="24"/>
      <c r="H104" s="24"/>
      <c r="I104" s="24">
        <v>50</v>
      </c>
      <c r="J104" s="24"/>
      <c r="K104" s="26">
        <f t="shared" si="15"/>
        <v>50</v>
      </c>
      <c r="L104" s="27">
        <v>42576</v>
      </c>
      <c r="M104" s="28" t="s">
        <v>69</v>
      </c>
      <c r="N104" s="28">
        <v>16.75</v>
      </c>
      <c r="O104" s="29"/>
    </row>
    <row r="105" spans="1:15">
      <c r="A105" s="42">
        <v>60</v>
      </c>
      <c r="B105" s="24" t="s">
        <v>207</v>
      </c>
      <c r="C105" s="25" t="s">
        <v>35</v>
      </c>
      <c r="D105" s="24"/>
      <c r="E105" s="24"/>
      <c r="F105" s="24"/>
      <c r="G105" s="24"/>
      <c r="H105" s="24">
        <v>60</v>
      </c>
      <c r="I105" s="24"/>
      <c r="J105" s="24"/>
      <c r="K105" s="26">
        <f t="shared" si="15"/>
        <v>60</v>
      </c>
      <c r="L105" s="27">
        <v>42576</v>
      </c>
      <c r="M105" s="28" t="s">
        <v>69</v>
      </c>
      <c r="N105" s="28">
        <v>18.899999999999999</v>
      </c>
      <c r="O105" s="29"/>
    </row>
    <row r="106" spans="1:15">
      <c r="A106" s="42">
        <v>61</v>
      </c>
      <c r="B106" s="24" t="s">
        <v>207</v>
      </c>
      <c r="C106" s="25" t="s">
        <v>35</v>
      </c>
      <c r="D106" s="24"/>
      <c r="E106" s="24"/>
      <c r="F106" s="24">
        <v>60</v>
      </c>
      <c r="G106" s="24"/>
      <c r="H106" s="24"/>
      <c r="I106" s="24"/>
      <c r="J106" s="24"/>
      <c r="K106" s="26">
        <f t="shared" si="15"/>
        <v>60</v>
      </c>
      <c r="L106" s="27">
        <v>42576</v>
      </c>
      <c r="M106" s="28" t="s">
        <v>69</v>
      </c>
      <c r="N106" s="28">
        <v>17.2</v>
      </c>
      <c r="O106" s="29"/>
    </row>
    <row r="107" spans="1:15">
      <c r="A107" s="42">
        <v>62</v>
      </c>
      <c r="B107" s="24" t="s">
        <v>207</v>
      </c>
      <c r="C107" s="25" t="s">
        <v>35</v>
      </c>
      <c r="D107" s="24"/>
      <c r="E107" s="24"/>
      <c r="F107" s="24"/>
      <c r="G107" s="24">
        <v>60</v>
      </c>
      <c r="H107" s="24"/>
      <c r="I107" s="24"/>
      <c r="J107" s="24"/>
      <c r="K107" s="26">
        <f t="shared" si="15"/>
        <v>60</v>
      </c>
      <c r="L107" s="27">
        <v>42576</v>
      </c>
      <c r="M107" s="28" t="s">
        <v>69</v>
      </c>
      <c r="N107" s="28">
        <v>18.25</v>
      </c>
      <c r="O107" s="29"/>
    </row>
    <row r="108" spans="1:15">
      <c r="A108" s="42">
        <v>63</v>
      </c>
      <c r="B108" s="24" t="s">
        <v>207</v>
      </c>
      <c r="C108" s="25" t="s">
        <v>35</v>
      </c>
      <c r="D108" s="24"/>
      <c r="E108" s="24">
        <v>70</v>
      </c>
      <c r="F108" s="24"/>
      <c r="G108" s="24"/>
      <c r="H108" s="24"/>
      <c r="I108" s="24"/>
      <c r="J108" s="24"/>
      <c r="K108" s="26">
        <f t="shared" si="15"/>
        <v>70</v>
      </c>
      <c r="L108" s="27">
        <v>42576</v>
      </c>
      <c r="M108" s="28" t="s">
        <v>69</v>
      </c>
      <c r="N108" s="28">
        <v>17.95</v>
      </c>
      <c r="O108" s="29"/>
    </row>
    <row r="109" spans="1:15">
      <c r="A109" s="42">
        <v>64</v>
      </c>
      <c r="B109" s="24" t="s">
        <v>207</v>
      </c>
      <c r="C109" s="25" t="s">
        <v>35</v>
      </c>
      <c r="D109" s="24"/>
      <c r="E109" s="24">
        <v>20</v>
      </c>
      <c r="F109" s="24">
        <v>10</v>
      </c>
      <c r="G109" s="24">
        <v>15</v>
      </c>
      <c r="H109" s="24">
        <v>10</v>
      </c>
      <c r="I109" s="24"/>
      <c r="J109" s="24"/>
      <c r="K109" s="26">
        <f t="shared" si="15"/>
        <v>55</v>
      </c>
      <c r="L109" s="27">
        <v>42577</v>
      </c>
      <c r="M109" s="28" t="s">
        <v>51</v>
      </c>
      <c r="N109" s="28">
        <v>15.35</v>
      </c>
      <c r="O109" s="29"/>
    </row>
    <row r="110" spans="1:15">
      <c r="A110" s="42">
        <v>65</v>
      </c>
      <c r="B110" s="24" t="s">
        <v>207</v>
      </c>
      <c r="C110" s="25" t="s">
        <v>35</v>
      </c>
      <c r="D110" s="24"/>
      <c r="E110" s="24"/>
      <c r="F110" s="24">
        <v>55</v>
      </c>
      <c r="G110" s="24"/>
      <c r="H110" s="24"/>
      <c r="I110" s="24"/>
      <c r="J110" s="24"/>
      <c r="K110" s="26">
        <f t="shared" si="15"/>
        <v>55</v>
      </c>
      <c r="L110" s="27">
        <v>42577</v>
      </c>
      <c r="M110" s="28" t="s">
        <v>51</v>
      </c>
      <c r="N110" s="28">
        <v>14.75</v>
      </c>
      <c r="O110" s="29"/>
    </row>
    <row r="111" spans="1:15">
      <c r="A111" s="42">
        <v>66</v>
      </c>
      <c r="B111" s="24" t="s">
        <v>207</v>
      </c>
      <c r="C111" s="25" t="s">
        <v>35</v>
      </c>
      <c r="D111" s="24"/>
      <c r="E111" s="24"/>
      <c r="F111" s="24"/>
      <c r="G111" s="24"/>
      <c r="H111" s="24">
        <v>50</v>
      </c>
      <c r="I111" s="24"/>
      <c r="J111" s="24"/>
      <c r="K111" s="26">
        <f t="shared" si="15"/>
        <v>50</v>
      </c>
      <c r="L111" s="27">
        <v>42577</v>
      </c>
      <c r="M111" s="28" t="s">
        <v>51</v>
      </c>
      <c r="N111" s="28">
        <v>15.85</v>
      </c>
      <c r="O111" s="29"/>
    </row>
    <row r="112" spans="1:15">
      <c r="A112" s="42">
        <v>67</v>
      </c>
      <c r="B112" s="24" t="s">
        <v>207</v>
      </c>
      <c r="C112" s="25" t="s">
        <v>35</v>
      </c>
      <c r="D112" s="24"/>
      <c r="E112" s="24"/>
      <c r="F112" s="24"/>
      <c r="G112" s="24">
        <v>55</v>
      </c>
      <c r="H112" s="24"/>
      <c r="I112" s="24"/>
      <c r="J112" s="24"/>
      <c r="K112" s="26">
        <f t="shared" si="15"/>
        <v>55</v>
      </c>
      <c r="L112" s="27">
        <v>42577</v>
      </c>
      <c r="M112" s="28" t="s">
        <v>51</v>
      </c>
      <c r="N112" s="28">
        <v>16.2</v>
      </c>
      <c r="O112" s="29"/>
    </row>
    <row r="113" spans="1:15">
      <c r="A113" s="42">
        <v>68</v>
      </c>
      <c r="B113" s="24" t="s">
        <v>207</v>
      </c>
      <c r="C113" s="25" t="s">
        <v>35</v>
      </c>
      <c r="D113" s="24"/>
      <c r="E113" s="24">
        <v>60</v>
      </c>
      <c r="F113" s="24"/>
      <c r="G113" s="24"/>
      <c r="H113" s="24"/>
      <c r="I113" s="24"/>
      <c r="J113" s="24"/>
      <c r="K113" s="26">
        <f t="shared" si="15"/>
        <v>60</v>
      </c>
      <c r="L113" s="27">
        <v>42577</v>
      </c>
      <c r="M113" s="28" t="s">
        <v>51</v>
      </c>
      <c r="N113" s="28">
        <v>15.55</v>
      </c>
      <c r="O113" s="29"/>
    </row>
    <row r="114" spans="1:15">
      <c r="A114" s="42">
        <v>69</v>
      </c>
      <c r="B114" s="24" t="s">
        <v>207</v>
      </c>
      <c r="C114" s="25" t="s">
        <v>35</v>
      </c>
      <c r="D114" s="24"/>
      <c r="E114" s="24"/>
      <c r="F114" s="24"/>
      <c r="G114" s="24">
        <v>55</v>
      </c>
      <c r="H114" s="24"/>
      <c r="I114" s="24"/>
      <c r="J114" s="24"/>
      <c r="K114" s="26">
        <f t="shared" si="15"/>
        <v>55</v>
      </c>
      <c r="L114" s="27">
        <v>42577</v>
      </c>
      <c r="M114" s="28" t="s">
        <v>51</v>
      </c>
      <c r="N114" s="28">
        <v>16.25</v>
      </c>
      <c r="O114" s="29"/>
    </row>
    <row r="115" spans="1:15">
      <c r="A115" s="42">
        <v>70</v>
      </c>
      <c r="B115" s="24" t="s">
        <v>207</v>
      </c>
      <c r="C115" s="25" t="s">
        <v>35</v>
      </c>
      <c r="D115" s="24"/>
      <c r="E115" s="24"/>
      <c r="F115" s="24">
        <v>60</v>
      </c>
      <c r="G115" s="24"/>
      <c r="H115" s="24"/>
      <c r="I115" s="24"/>
      <c r="J115" s="24"/>
      <c r="K115" s="26">
        <f t="shared" si="15"/>
        <v>60</v>
      </c>
      <c r="L115" s="27">
        <v>42577</v>
      </c>
      <c r="M115" s="28" t="s">
        <v>51</v>
      </c>
      <c r="N115" s="28">
        <v>16.7</v>
      </c>
      <c r="O115" s="29"/>
    </row>
    <row r="116" spans="1:15">
      <c r="A116" s="42">
        <v>71</v>
      </c>
      <c r="B116" s="24" t="s">
        <v>207</v>
      </c>
      <c r="C116" s="25" t="s">
        <v>35</v>
      </c>
      <c r="D116" s="24"/>
      <c r="E116" s="24"/>
      <c r="F116" s="24"/>
      <c r="G116" s="24"/>
      <c r="H116" s="24"/>
      <c r="I116" s="24">
        <v>50</v>
      </c>
      <c r="J116" s="24"/>
      <c r="K116" s="26">
        <f t="shared" si="15"/>
        <v>50</v>
      </c>
      <c r="L116" s="27">
        <v>42577</v>
      </c>
      <c r="M116" s="28" t="s">
        <v>51</v>
      </c>
      <c r="N116" s="28">
        <v>17.05</v>
      </c>
      <c r="O116" s="29"/>
    </row>
    <row r="117" spans="1:15">
      <c r="A117" s="42">
        <v>72</v>
      </c>
      <c r="B117" s="24" t="s">
        <v>202</v>
      </c>
      <c r="C117" s="25" t="s">
        <v>35</v>
      </c>
      <c r="D117" s="24"/>
      <c r="E117" s="24"/>
      <c r="F117" s="24">
        <v>60</v>
      </c>
      <c r="G117" s="24"/>
      <c r="H117" s="24"/>
      <c r="I117" s="24"/>
      <c r="J117" s="24"/>
      <c r="K117" s="26">
        <f t="shared" si="15"/>
        <v>60</v>
      </c>
      <c r="L117" s="27">
        <v>42587</v>
      </c>
      <c r="M117" s="28" t="s">
        <v>69</v>
      </c>
      <c r="N117" s="28">
        <v>16.5</v>
      </c>
      <c r="O117" s="29"/>
    </row>
    <row r="118" spans="1:15">
      <c r="A118" s="42">
        <v>73</v>
      </c>
      <c r="B118" s="24" t="s">
        <v>202</v>
      </c>
      <c r="C118" s="25" t="s">
        <v>35</v>
      </c>
      <c r="D118" s="24"/>
      <c r="E118" s="24"/>
      <c r="F118" s="24"/>
      <c r="G118" s="24">
        <v>35</v>
      </c>
      <c r="H118" s="24">
        <v>20</v>
      </c>
      <c r="I118" s="24"/>
      <c r="J118" s="24"/>
      <c r="K118" s="26">
        <f t="shared" si="15"/>
        <v>55</v>
      </c>
      <c r="L118" s="27">
        <v>42587</v>
      </c>
      <c r="M118" s="28" t="s">
        <v>69</v>
      </c>
      <c r="N118" s="28">
        <v>16.95</v>
      </c>
      <c r="O118" s="29"/>
    </row>
    <row r="119" spans="1:15">
      <c r="A119" s="42">
        <v>74</v>
      </c>
      <c r="B119" s="24" t="s">
        <v>202</v>
      </c>
      <c r="C119" s="25" t="s">
        <v>35</v>
      </c>
      <c r="D119" s="24"/>
      <c r="E119" s="24">
        <v>50</v>
      </c>
      <c r="F119" s="24"/>
      <c r="G119" s="24"/>
      <c r="H119" s="24"/>
      <c r="I119" s="24"/>
      <c r="J119" s="24"/>
      <c r="K119" s="26">
        <f t="shared" si="15"/>
        <v>50</v>
      </c>
      <c r="L119" s="27">
        <v>42587</v>
      </c>
      <c r="M119" s="28" t="s">
        <v>69</v>
      </c>
      <c r="N119" s="28">
        <v>13.7</v>
      </c>
      <c r="O119" s="29"/>
    </row>
    <row r="120" spans="1:15">
      <c r="A120" s="42">
        <v>75</v>
      </c>
      <c r="B120" s="24" t="s">
        <v>202</v>
      </c>
      <c r="C120" s="25" t="s">
        <v>35</v>
      </c>
      <c r="D120" s="24"/>
      <c r="E120" s="24">
        <v>15</v>
      </c>
      <c r="F120" s="24">
        <v>50</v>
      </c>
      <c r="G120" s="24"/>
      <c r="H120" s="24"/>
      <c r="I120" s="24"/>
      <c r="J120" s="24"/>
      <c r="K120" s="26">
        <f t="shared" si="15"/>
        <v>65</v>
      </c>
      <c r="L120" s="27">
        <v>42587</v>
      </c>
      <c r="M120" s="28" t="s">
        <v>69</v>
      </c>
      <c r="N120" s="28">
        <v>16.899999999999999</v>
      </c>
      <c r="O120" s="29"/>
    </row>
    <row r="121" spans="1:15">
      <c r="A121" s="42">
        <v>76</v>
      </c>
      <c r="B121" s="24" t="s">
        <v>202</v>
      </c>
      <c r="C121" s="25" t="s">
        <v>35</v>
      </c>
      <c r="D121" s="24"/>
      <c r="E121" s="24"/>
      <c r="F121" s="24"/>
      <c r="G121" s="24"/>
      <c r="H121" s="24">
        <v>50</v>
      </c>
      <c r="I121" s="24"/>
      <c r="J121" s="24"/>
      <c r="K121" s="26">
        <f t="shared" si="15"/>
        <v>50</v>
      </c>
      <c r="L121" s="27">
        <v>42587</v>
      </c>
      <c r="M121" s="28" t="s">
        <v>69</v>
      </c>
      <c r="N121" s="28">
        <v>16.3</v>
      </c>
      <c r="O121" s="29"/>
    </row>
    <row r="122" spans="1:15">
      <c r="A122" s="42">
        <v>77</v>
      </c>
      <c r="B122" s="24" t="s">
        <v>202</v>
      </c>
      <c r="C122" s="25" t="s">
        <v>35</v>
      </c>
      <c r="D122" s="24"/>
      <c r="E122" s="24"/>
      <c r="F122" s="24"/>
      <c r="G122" s="24">
        <v>60</v>
      </c>
      <c r="H122" s="24"/>
      <c r="I122" s="24"/>
      <c r="J122" s="24"/>
      <c r="K122" s="26">
        <f t="shared" si="15"/>
        <v>60</v>
      </c>
      <c r="L122" s="27">
        <v>42587</v>
      </c>
      <c r="M122" s="28" t="s">
        <v>69</v>
      </c>
      <c r="N122" s="28">
        <v>16.75</v>
      </c>
      <c r="O122" s="29"/>
    </row>
    <row r="123" spans="1:15">
      <c r="A123" s="42">
        <v>78</v>
      </c>
      <c r="B123" s="24" t="s">
        <v>202</v>
      </c>
      <c r="C123" s="25" t="s">
        <v>35</v>
      </c>
      <c r="D123" s="24"/>
      <c r="E123" s="24"/>
      <c r="F123" s="24"/>
      <c r="G123" s="24">
        <v>60</v>
      </c>
      <c r="H123" s="24"/>
      <c r="I123" s="24"/>
      <c r="J123" s="24"/>
      <c r="K123" s="26">
        <f t="shared" si="15"/>
        <v>60</v>
      </c>
      <c r="L123" s="27">
        <v>42590</v>
      </c>
      <c r="M123" s="28" t="s">
        <v>69</v>
      </c>
      <c r="N123" s="28">
        <v>17.149999999999999</v>
      </c>
      <c r="O123" s="29"/>
    </row>
    <row r="124" spans="1:15">
      <c r="A124" s="42">
        <v>79</v>
      </c>
      <c r="B124" s="24" t="s">
        <v>202</v>
      </c>
      <c r="C124" s="25" t="s">
        <v>35</v>
      </c>
      <c r="D124" s="24"/>
      <c r="E124" s="24"/>
      <c r="F124" s="24">
        <v>65</v>
      </c>
      <c r="G124" s="24"/>
      <c r="H124" s="24"/>
      <c r="I124" s="24"/>
      <c r="J124" s="24"/>
      <c r="K124" s="26">
        <f t="shared" si="15"/>
        <v>65</v>
      </c>
      <c r="L124" s="27">
        <v>42590</v>
      </c>
      <c r="M124" s="28" t="s">
        <v>69</v>
      </c>
      <c r="N124" s="28">
        <v>17.350000000000001</v>
      </c>
      <c r="O124" s="29"/>
    </row>
    <row r="125" spans="1:15">
      <c r="A125" s="42">
        <v>80</v>
      </c>
      <c r="B125" s="24" t="s">
        <v>202</v>
      </c>
      <c r="C125" s="25" t="s">
        <v>35</v>
      </c>
      <c r="D125" s="24"/>
      <c r="E125" s="24"/>
      <c r="F125" s="24"/>
      <c r="G125" s="24">
        <v>55</v>
      </c>
      <c r="H125" s="24"/>
      <c r="I125" s="24"/>
      <c r="J125" s="24"/>
      <c r="K125" s="26">
        <f t="shared" si="15"/>
        <v>55</v>
      </c>
      <c r="L125" s="27">
        <v>42590</v>
      </c>
      <c r="M125" s="28" t="s">
        <v>69</v>
      </c>
      <c r="N125" s="28">
        <v>17</v>
      </c>
      <c r="O125" s="29"/>
    </row>
    <row r="126" spans="1:15">
      <c r="A126" s="42">
        <v>81</v>
      </c>
      <c r="B126" s="24" t="s">
        <v>202</v>
      </c>
      <c r="C126" s="25" t="s">
        <v>35</v>
      </c>
      <c r="D126" s="24"/>
      <c r="E126" s="24"/>
      <c r="F126" s="24">
        <v>65</v>
      </c>
      <c r="G126" s="24"/>
      <c r="H126" s="24"/>
      <c r="I126" s="24"/>
      <c r="J126" s="24"/>
      <c r="K126" s="26">
        <f t="shared" si="15"/>
        <v>65</v>
      </c>
      <c r="L126" s="27">
        <v>42590</v>
      </c>
      <c r="M126" s="28" t="s">
        <v>69</v>
      </c>
      <c r="N126" s="28">
        <v>17.05</v>
      </c>
      <c r="O126" s="29"/>
    </row>
    <row r="127" spans="1:15">
      <c r="A127" s="42">
        <v>82</v>
      </c>
      <c r="B127" s="24" t="s">
        <v>202</v>
      </c>
      <c r="C127" s="25" t="s">
        <v>35</v>
      </c>
      <c r="D127" s="24"/>
      <c r="E127" s="24">
        <v>35</v>
      </c>
      <c r="F127" s="24">
        <v>30</v>
      </c>
      <c r="G127" s="24"/>
      <c r="H127" s="24"/>
      <c r="I127" s="24"/>
      <c r="J127" s="24"/>
      <c r="K127" s="26">
        <f t="shared" si="15"/>
        <v>65</v>
      </c>
      <c r="L127" s="27">
        <v>42590</v>
      </c>
      <c r="M127" s="28" t="s">
        <v>69</v>
      </c>
      <c r="N127" s="28">
        <v>17.649999999999999</v>
      </c>
      <c r="O127" s="29"/>
    </row>
    <row r="128" spans="1:15">
      <c r="A128" s="42">
        <v>83</v>
      </c>
      <c r="B128" s="24" t="s">
        <v>202</v>
      </c>
      <c r="C128" s="25" t="s">
        <v>35</v>
      </c>
      <c r="D128" s="24"/>
      <c r="E128" s="24"/>
      <c r="F128" s="24"/>
      <c r="G128" s="24"/>
      <c r="H128" s="24">
        <v>40</v>
      </c>
      <c r="I128" s="24">
        <v>15</v>
      </c>
      <c r="J128" s="24"/>
      <c r="K128" s="26">
        <f t="shared" si="15"/>
        <v>55</v>
      </c>
      <c r="L128" s="27">
        <v>42590</v>
      </c>
      <c r="M128" s="28" t="s">
        <v>69</v>
      </c>
      <c r="N128" s="28">
        <v>16.3</v>
      </c>
      <c r="O128" s="29"/>
    </row>
    <row r="129" spans="1:19">
      <c r="A129" s="42">
        <v>84</v>
      </c>
      <c r="B129" s="24" t="s">
        <v>202</v>
      </c>
      <c r="C129" s="25" t="s">
        <v>35</v>
      </c>
      <c r="D129" s="24"/>
      <c r="E129" s="24"/>
      <c r="F129" s="24"/>
      <c r="G129" s="24">
        <v>60</v>
      </c>
      <c r="H129" s="24"/>
      <c r="I129" s="24"/>
      <c r="J129" s="24"/>
      <c r="K129" s="26">
        <f t="shared" si="15"/>
        <v>60</v>
      </c>
      <c r="L129" s="27">
        <v>42590</v>
      </c>
      <c r="M129" s="28" t="s">
        <v>69</v>
      </c>
      <c r="N129" s="28">
        <v>17.25</v>
      </c>
      <c r="O129" s="29"/>
    </row>
    <row r="130" spans="1:19" ht="14.25" thickBot="1">
      <c r="A130" s="42">
        <v>85</v>
      </c>
      <c r="B130" s="24" t="s">
        <v>202</v>
      </c>
      <c r="C130" s="25" t="s">
        <v>35</v>
      </c>
      <c r="D130" s="24"/>
      <c r="E130" s="24">
        <v>5</v>
      </c>
      <c r="F130" s="24">
        <v>10</v>
      </c>
      <c r="G130" s="24">
        <v>10</v>
      </c>
      <c r="H130" s="24">
        <v>10</v>
      </c>
      <c r="I130" s="24">
        <v>20</v>
      </c>
      <c r="J130" s="24"/>
      <c r="K130" s="26">
        <f>SUM(D130:J130)</f>
        <v>55</v>
      </c>
      <c r="L130" s="27">
        <v>42590</v>
      </c>
      <c r="M130" s="28" t="s">
        <v>69</v>
      </c>
      <c r="N130" s="28">
        <v>16.5</v>
      </c>
      <c r="O130" s="29"/>
    </row>
    <row r="131" spans="1:19" ht="15" thickTop="1" thickBot="1">
      <c r="A131" s="86" t="s">
        <v>54</v>
      </c>
      <c r="B131" s="87"/>
      <c r="C131" s="30"/>
      <c r="D131" s="30">
        <f t="shared" ref="D131:K131" si="16">SUM(D85:D130)</f>
        <v>0</v>
      </c>
      <c r="E131" s="30">
        <f t="shared" si="16"/>
        <v>415</v>
      </c>
      <c r="F131" s="30">
        <f t="shared" si="16"/>
        <v>756</v>
      </c>
      <c r="G131" s="30">
        <f t="shared" si="16"/>
        <v>695</v>
      </c>
      <c r="H131" s="30">
        <f t="shared" si="16"/>
        <v>451</v>
      </c>
      <c r="I131" s="30">
        <f t="shared" si="16"/>
        <v>192</v>
      </c>
      <c r="J131" s="30">
        <f t="shared" si="16"/>
        <v>0</v>
      </c>
      <c r="K131" s="30">
        <f t="shared" si="16"/>
        <v>2509</v>
      </c>
      <c r="L131" s="30"/>
      <c r="M131" s="30">
        <f>SUM(M85:M130)</f>
        <v>0</v>
      </c>
      <c r="N131" s="30">
        <f>SUM(N85:N130)</f>
        <v>732.09999999999991</v>
      </c>
      <c r="O131" s="29"/>
    </row>
    <row r="132" spans="1:19" ht="15" thickTop="1" thickBot="1">
      <c r="G132" s="31"/>
      <c r="O132" s="29"/>
      <c r="R132" s="29"/>
    </row>
    <row r="133" spans="1:19" ht="15" thickTop="1" thickBot="1">
      <c r="A133" s="86" t="s">
        <v>46</v>
      </c>
      <c r="B133" s="160"/>
      <c r="C133" s="87"/>
      <c r="D133" s="30">
        <f t="shared" ref="D133:K133" si="17">+D131+D81</f>
        <v>0</v>
      </c>
      <c r="E133" s="30">
        <f t="shared" si="17"/>
        <v>680</v>
      </c>
      <c r="F133" s="30">
        <f t="shared" si="17"/>
        <v>1246</v>
      </c>
      <c r="G133" s="30">
        <f t="shared" si="17"/>
        <v>1280</v>
      </c>
      <c r="H133" s="30">
        <f t="shared" si="17"/>
        <v>851</v>
      </c>
      <c r="I133" s="30">
        <f t="shared" si="17"/>
        <v>517</v>
      </c>
      <c r="J133" s="30">
        <f t="shared" si="17"/>
        <v>90</v>
      </c>
      <c r="K133" s="32">
        <f t="shared" si="17"/>
        <v>4664</v>
      </c>
      <c r="L133" s="32"/>
      <c r="M133" s="32">
        <f>+M131+M81</f>
        <v>0</v>
      </c>
      <c r="N133" s="32">
        <f>+N131+N81</f>
        <v>1382.5199999999998</v>
      </c>
      <c r="O133" s="29"/>
    </row>
    <row r="134" spans="1:19" ht="14.25" thickTop="1">
      <c r="O134" s="29"/>
      <c r="R134" s="29"/>
      <c r="S134" s="29"/>
    </row>
    <row r="135" spans="1:19">
      <c r="O135" s="29"/>
      <c r="R135" s="29"/>
      <c r="S135" s="29"/>
    </row>
    <row r="136" spans="1:19" ht="15" customHeight="1"/>
    <row r="137" spans="1:19" ht="15" customHeight="1"/>
    <row r="140" spans="1:19" ht="15" customHeight="1"/>
    <row r="141" spans="1:19" ht="15" customHeight="1"/>
    <row r="142" spans="1:19" ht="15" customHeight="1"/>
    <row r="143" spans="1:19" ht="15" customHeight="1"/>
    <row r="144" spans="1:19" ht="15" customHeight="1"/>
    <row r="145" spans="16:17" ht="15" customHeight="1"/>
    <row r="146" spans="16:17" ht="15" customHeight="1"/>
    <row r="147" spans="16:17" ht="15.75" customHeight="1"/>
    <row r="154" spans="16:17">
      <c r="P154" s="1" t="s">
        <v>70</v>
      </c>
    </row>
    <row r="158" spans="16:17">
      <c r="P158" s="37"/>
      <c r="Q158" s="37"/>
    </row>
  </sheetData>
  <mergeCells count="67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0:G10"/>
    <mergeCell ref="H10:I10"/>
    <mergeCell ref="J10:L10"/>
    <mergeCell ref="F11:G12"/>
    <mergeCell ref="H11:I12"/>
    <mergeCell ref="J11:L16"/>
    <mergeCell ref="M19:M20"/>
    <mergeCell ref="N19:N20"/>
    <mergeCell ref="M11:N16"/>
    <mergeCell ref="F13:G14"/>
    <mergeCell ref="H13:I14"/>
    <mergeCell ref="F15:G16"/>
    <mergeCell ref="H15:I16"/>
    <mergeCell ref="F17:G18"/>
    <mergeCell ref="H17:I18"/>
    <mergeCell ref="J17:L18"/>
    <mergeCell ref="M17:N18"/>
    <mergeCell ref="A19:A20"/>
    <mergeCell ref="B19:C20"/>
    <mergeCell ref="D19:J19"/>
    <mergeCell ref="K19:L19"/>
    <mergeCell ref="B21:C21"/>
    <mergeCell ref="B22:C22"/>
    <mergeCell ref="B23:C23"/>
    <mergeCell ref="B24:C24"/>
    <mergeCell ref="B25:C25"/>
    <mergeCell ref="B26:C26"/>
    <mergeCell ref="B27:C27"/>
    <mergeCell ref="B28:C28"/>
    <mergeCell ref="A30:N30"/>
    <mergeCell ref="A31:N31"/>
    <mergeCell ref="A32:N32"/>
    <mergeCell ref="M34:M35"/>
    <mergeCell ref="N34:N35"/>
    <mergeCell ref="A81:B81"/>
    <mergeCell ref="A83:A84"/>
    <mergeCell ref="B83:B84"/>
    <mergeCell ref="D83:I83"/>
    <mergeCell ref="K83:K84"/>
    <mergeCell ref="A34:A35"/>
    <mergeCell ref="B34:B35"/>
    <mergeCell ref="D34:I34"/>
    <mergeCell ref="K34:K35"/>
    <mergeCell ref="L34:L35"/>
    <mergeCell ref="A131:B131"/>
    <mergeCell ref="A133:C133"/>
    <mergeCell ref="M83:M84"/>
    <mergeCell ref="N83:N84"/>
    <mergeCell ref="M85:M86"/>
    <mergeCell ref="N85:N86"/>
    <mergeCell ref="L83:L84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3" tint="0.79998168889431442"/>
    <pageSetUpPr fitToPage="1"/>
  </sheetPr>
  <dimension ref="A1:S177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56" customWidth="1"/>
    <col min="2" max="2" width="33.28515625" style="1" bestFit="1" customWidth="1"/>
    <col min="3" max="3" width="7.7109375" style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9" width="11.140625" style="1" customWidth="1"/>
    <col min="20" max="255" width="11.42578125" style="1"/>
    <col min="256" max="256" width="11.85546875" style="1" customWidth="1"/>
    <col min="257" max="257" width="19.7109375" style="1" customWidth="1"/>
    <col min="258" max="258" width="7.7109375" style="1" bestFit="1" customWidth="1"/>
    <col min="259" max="266" width="8.42578125" style="1" customWidth="1"/>
    <col min="267" max="267" width="8.7109375" style="1" customWidth="1"/>
    <col min="268" max="268" width="14.85546875" style="1" bestFit="1" customWidth="1"/>
    <col min="269" max="270" width="8.7109375" style="1" customWidth="1"/>
    <col min="271" max="271" width="10" style="1" bestFit="1" customWidth="1"/>
    <col min="272" max="275" width="11.140625" style="1" customWidth="1"/>
    <col min="276" max="511" width="11.42578125" style="1"/>
    <col min="512" max="512" width="11.85546875" style="1" customWidth="1"/>
    <col min="513" max="513" width="19.7109375" style="1" customWidth="1"/>
    <col min="514" max="514" width="7.7109375" style="1" bestFit="1" customWidth="1"/>
    <col min="515" max="522" width="8.42578125" style="1" customWidth="1"/>
    <col min="523" max="523" width="8.7109375" style="1" customWidth="1"/>
    <col min="524" max="524" width="14.85546875" style="1" bestFit="1" customWidth="1"/>
    <col min="525" max="526" width="8.7109375" style="1" customWidth="1"/>
    <col min="527" max="527" width="10" style="1" bestFit="1" customWidth="1"/>
    <col min="528" max="531" width="11.140625" style="1" customWidth="1"/>
    <col min="532" max="767" width="11.42578125" style="1"/>
    <col min="768" max="768" width="11.85546875" style="1" customWidth="1"/>
    <col min="769" max="769" width="19.7109375" style="1" customWidth="1"/>
    <col min="770" max="770" width="7.7109375" style="1" bestFit="1" customWidth="1"/>
    <col min="771" max="778" width="8.42578125" style="1" customWidth="1"/>
    <col min="779" max="779" width="8.7109375" style="1" customWidth="1"/>
    <col min="780" max="780" width="14.85546875" style="1" bestFit="1" customWidth="1"/>
    <col min="781" max="782" width="8.7109375" style="1" customWidth="1"/>
    <col min="783" max="783" width="10" style="1" bestFit="1" customWidth="1"/>
    <col min="784" max="787" width="11.140625" style="1" customWidth="1"/>
    <col min="788" max="1023" width="11.42578125" style="1"/>
    <col min="1024" max="1024" width="11.85546875" style="1" customWidth="1"/>
    <col min="1025" max="1025" width="19.7109375" style="1" customWidth="1"/>
    <col min="1026" max="1026" width="7.7109375" style="1" bestFit="1" customWidth="1"/>
    <col min="1027" max="1034" width="8.42578125" style="1" customWidth="1"/>
    <col min="1035" max="1035" width="8.7109375" style="1" customWidth="1"/>
    <col min="1036" max="1036" width="14.85546875" style="1" bestFit="1" customWidth="1"/>
    <col min="1037" max="1038" width="8.7109375" style="1" customWidth="1"/>
    <col min="1039" max="1039" width="10" style="1" bestFit="1" customWidth="1"/>
    <col min="1040" max="1043" width="11.140625" style="1" customWidth="1"/>
    <col min="1044" max="1279" width="11.42578125" style="1"/>
    <col min="1280" max="1280" width="11.85546875" style="1" customWidth="1"/>
    <col min="1281" max="1281" width="19.7109375" style="1" customWidth="1"/>
    <col min="1282" max="1282" width="7.7109375" style="1" bestFit="1" customWidth="1"/>
    <col min="1283" max="1290" width="8.42578125" style="1" customWidth="1"/>
    <col min="1291" max="1291" width="8.7109375" style="1" customWidth="1"/>
    <col min="1292" max="1292" width="14.85546875" style="1" bestFit="1" customWidth="1"/>
    <col min="1293" max="1294" width="8.7109375" style="1" customWidth="1"/>
    <col min="1295" max="1295" width="10" style="1" bestFit="1" customWidth="1"/>
    <col min="1296" max="1299" width="11.140625" style="1" customWidth="1"/>
    <col min="1300" max="1535" width="11.42578125" style="1"/>
    <col min="1536" max="1536" width="11.85546875" style="1" customWidth="1"/>
    <col min="1537" max="1537" width="19.7109375" style="1" customWidth="1"/>
    <col min="1538" max="1538" width="7.7109375" style="1" bestFit="1" customWidth="1"/>
    <col min="1539" max="1546" width="8.42578125" style="1" customWidth="1"/>
    <col min="1547" max="1547" width="8.7109375" style="1" customWidth="1"/>
    <col min="1548" max="1548" width="14.85546875" style="1" bestFit="1" customWidth="1"/>
    <col min="1549" max="1550" width="8.7109375" style="1" customWidth="1"/>
    <col min="1551" max="1551" width="10" style="1" bestFit="1" customWidth="1"/>
    <col min="1552" max="1555" width="11.140625" style="1" customWidth="1"/>
    <col min="1556" max="1791" width="11.42578125" style="1"/>
    <col min="1792" max="1792" width="11.85546875" style="1" customWidth="1"/>
    <col min="1793" max="1793" width="19.7109375" style="1" customWidth="1"/>
    <col min="1794" max="1794" width="7.7109375" style="1" bestFit="1" customWidth="1"/>
    <col min="1795" max="1802" width="8.42578125" style="1" customWidth="1"/>
    <col min="1803" max="1803" width="8.7109375" style="1" customWidth="1"/>
    <col min="1804" max="1804" width="14.85546875" style="1" bestFit="1" customWidth="1"/>
    <col min="1805" max="1806" width="8.7109375" style="1" customWidth="1"/>
    <col min="1807" max="1807" width="10" style="1" bestFit="1" customWidth="1"/>
    <col min="1808" max="1811" width="11.140625" style="1" customWidth="1"/>
    <col min="1812" max="2047" width="11.42578125" style="1"/>
    <col min="2048" max="2048" width="11.85546875" style="1" customWidth="1"/>
    <col min="2049" max="2049" width="19.7109375" style="1" customWidth="1"/>
    <col min="2050" max="2050" width="7.7109375" style="1" bestFit="1" customWidth="1"/>
    <col min="2051" max="2058" width="8.42578125" style="1" customWidth="1"/>
    <col min="2059" max="2059" width="8.7109375" style="1" customWidth="1"/>
    <col min="2060" max="2060" width="14.85546875" style="1" bestFit="1" customWidth="1"/>
    <col min="2061" max="2062" width="8.7109375" style="1" customWidth="1"/>
    <col min="2063" max="2063" width="10" style="1" bestFit="1" customWidth="1"/>
    <col min="2064" max="2067" width="11.140625" style="1" customWidth="1"/>
    <col min="2068" max="2303" width="11.42578125" style="1"/>
    <col min="2304" max="2304" width="11.85546875" style="1" customWidth="1"/>
    <col min="2305" max="2305" width="19.7109375" style="1" customWidth="1"/>
    <col min="2306" max="2306" width="7.7109375" style="1" bestFit="1" customWidth="1"/>
    <col min="2307" max="2314" width="8.42578125" style="1" customWidth="1"/>
    <col min="2315" max="2315" width="8.7109375" style="1" customWidth="1"/>
    <col min="2316" max="2316" width="14.85546875" style="1" bestFit="1" customWidth="1"/>
    <col min="2317" max="2318" width="8.7109375" style="1" customWidth="1"/>
    <col min="2319" max="2319" width="10" style="1" bestFit="1" customWidth="1"/>
    <col min="2320" max="2323" width="11.140625" style="1" customWidth="1"/>
    <col min="2324" max="2559" width="11.42578125" style="1"/>
    <col min="2560" max="2560" width="11.85546875" style="1" customWidth="1"/>
    <col min="2561" max="2561" width="19.7109375" style="1" customWidth="1"/>
    <col min="2562" max="2562" width="7.7109375" style="1" bestFit="1" customWidth="1"/>
    <col min="2563" max="2570" width="8.42578125" style="1" customWidth="1"/>
    <col min="2571" max="2571" width="8.7109375" style="1" customWidth="1"/>
    <col min="2572" max="2572" width="14.85546875" style="1" bestFit="1" customWidth="1"/>
    <col min="2573" max="2574" width="8.7109375" style="1" customWidth="1"/>
    <col min="2575" max="2575" width="10" style="1" bestFit="1" customWidth="1"/>
    <col min="2576" max="2579" width="11.140625" style="1" customWidth="1"/>
    <col min="2580" max="2815" width="11.42578125" style="1"/>
    <col min="2816" max="2816" width="11.85546875" style="1" customWidth="1"/>
    <col min="2817" max="2817" width="19.7109375" style="1" customWidth="1"/>
    <col min="2818" max="2818" width="7.7109375" style="1" bestFit="1" customWidth="1"/>
    <col min="2819" max="2826" width="8.42578125" style="1" customWidth="1"/>
    <col min="2827" max="2827" width="8.7109375" style="1" customWidth="1"/>
    <col min="2828" max="2828" width="14.85546875" style="1" bestFit="1" customWidth="1"/>
    <col min="2829" max="2830" width="8.7109375" style="1" customWidth="1"/>
    <col min="2831" max="2831" width="10" style="1" bestFit="1" customWidth="1"/>
    <col min="2832" max="2835" width="11.140625" style="1" customWidth="1"/>
    <col min="2836" max="3071" width="11.42578125" style="1"/>
    <col min="3072" max="3072" width="11.85546875" style="1" customWidth="1"/>
    <col min="3073" max="3073" width="19.7109375" style="1" customWidth="1"/>
    <col min="3074" max="3074" width="7.7109375" style="1" bestFit="1" customWidth="1"/>
    <col min="3075" max="3082" width="8.42578125" style="1" customWidth="1"/>
    <col min="3083" max="3083" width="8.7109375" style="1" customWidth="1"/>
    <col min="3084" max="3084" width="14.85546875" style="1" bestFit="1" customWidth="1"/>
    <col min="3085" max="3086" width="8.7109375" style="1" customWidth="1"/>
    <col min="3087" max="3087" width="10" style="1" bestFit="1" customWidth="1"/>
    <col min="3088" max="3091" width="11.140625" style="1" customWidth="1"/>
    <col min="3092" max="3327" width="11.42578125" style="1"/>
    <col min="3328" max="3328" width="11.85546875" style="1" customWidth="1"/>
    <col min="3329" max="3329" width="19.7109375" style="1" customWidth="1"/>
    <col min="3330" max="3330" width="7.7109375" style="1" bestFit="1" customWidth="1"/>
    <col min="3331" max="3338" width="8.42578125" style="1" customWidth="1"/>
    <col min="3339" max="3339" width="8.7109375" style="1" customWidth="1"/>
    <col min="3340" max="3340" width="14.85546875" style="1" bestFit="1" customWidth="1"/>
    <col min="3341" max="3342" width="8.7109375" style="1" customWidth="1"/>
    <col min="3343" max="3343" width="10" style="1" bestFit="1" customWidth="1"/>
    <col min="3344" max="3347" width="11.140625" style="1" customWidth="1"/>
    <col min="3348" max="3583" width="11.42578125" style="1"/>
    <col min="3584" max="3584" width="11.85546875" style="1" customWidth="1"/>
    <col min="3585" max="3585" width="19.7109375" style="1" customWidth="1"/>
    <col min="3586" max="3586" width="7.7109375" style="1" bestFit="1" customWidth="1"/>
    <col min="3587" max="3594" width="8.42578125" style="1" customWidth="1"/>
    <col min="3595" max="3595" width="8.7109375" style="1" customWidth="1"/>
    <col min="3596" max="3596" width="14.85546875" style="1" bestFit="1" customWidth="1"/>
    <col min="3597" max="3598" width="8.7109375" style="1" customWidth="1"/>
    <col min="3599" max="3599" width="10" style="1" bestFit="1" customWidth="1"/>
    <col min="3600" max="3603" width="11.140625" style="1" customWidth="1"/>
    <col min="3604" max="3839" width="11.42578125" style="1"/>
    <col min="3840" max="3840" width="11.85546875" style="1" customWidth="1"/>
    <col min="3841" max="3841" width="19.7109375" style="1" customWidth="1"/>
    <col min="3842" max="3842" width="7.7109375" style="1" bestFit="1" customWidth="1"/>
    <col min="3843" max="3850" width="8.42578125" style="1" customWidth="1"/>
    <col min="3851" max="3851" width="8.7109375" style="1" customWidth="1"/>
    <col min="3852" max="3852" width="14.85546875" style="1" bestFit="1" customWidth="1"/>
    <col min="3853" max="3854" width="8.7109375" style="1" customWidth="1"/>
    <col min="3855" max="3855" width="10" style="1" bestFit="1" customWidth="1"/>
    <col min="3856" max="3859" width="11.140625" style="1" customWidth="1"/>
    <col min="3860" max="4095" width="11.42578125" style="1"/>
    <col min="4096" max="4096" width="11.85546875" style="1" customWidth="1"/>
    <col min="4097" max="4097" width="19.7109375" style="1" customWidth="1"/>
    <col min="4098" max="4098" width="7.7109375" style="1" bestFit="1" customWidth="1"/>
    <col min="4099" max="4106" width="8.42578125" style="1" customWidth="1"/>
    <col min="4107" max="4107" width="8.7109375" style="1" customWidth="1"/>
    <col min="4108" max="4108" width="14.85546875" style="1" bestFit="1" customWidth="1"/>
    <col min="4109" max="4110" width="8.7109375" style="1" customWidth="1"/>
    <col min="4111" max="4111" width="10" style="1" bestFit="1" customWidth="1"/>
    <col min="4112" max="4115" width="11.140625" style="1" customWidth="1"/>
    <col min="4116" max="4351" width="11.42578125" style="1"/>
    <col min="4352" max="4352" width="11.85546875" style="1" customWidth="1"/>
    <col min="4353" max="4353" width="19.7109375" style="1" customWidth="1"/>
    <col min="4354" max="4354" width="7.7109375" style="1" bestFit="1" customWidth="1"/>
    <col min="4355" max="4362" width="8.42578125" style="1" customWidth="1"/>
    <col min="4363" max="4363" width="8.7109375" style="1" customWidth="1"/>
    <col min="4364" max="4364" width="14.85546875" style="1" bestFit="1" customWidth="1"/>
    <col min="4365" max="4366" width="8.7109375" style="1" customWidth="1"/>
    <col min="4367" max="4367" width="10" style="1" bestFit="1" customWidth="1"/>
    <col min="4368" max="4371" width="11.140625" style="1" customWidth="1"/>
    <col min="4372" max="4607" width="11.42578125" style="1"/>
    <col min="4608" max="4608" width="11.85546875" style="1" customWidth="1"/>
    <col min="4609" max="4609" width="19.7109375" style="1" customWidth="1"/>
    <col min="4610" max="4610" width="7.7109375" style="1" bestFit="1" customWidth="1"/>
    <col min="4611" max="4618" width="8.42578125" style="1" customWidth="1"/>
    <col min="4619" max="4619" width="8.7109375" style="1" customWidth="1"/>
    <col min="4620" max="4620" width="14.85546875" style="1" bestFit="1" customWidth="1"/>
    <col min="4621" max="4622" width="8.7109375" style="1" customWidth="1"/>
    <col min="4623" max="4623" width="10" style="1" bestFit="1" customWidth="1"/>
    <col min="4624" max="4627" width="11.140625" style="1" customWidth="1"/>
    <col min="4628" max="4863" width="11.42578125" style="1"/>
    <col min="4864" max="4864" width="11.85546875" style="1" customWidth="1"/>
    <col min="4865" max="4865" width="19.7109375" style="1" customWidth="1"/>
    <col min="4866" max="4866" width="7.7109375" style="1" bestFit="1" customWidth="1"/>
    <col min="4867" max="4874" width="8.42578125" style="1" customWidth="1"/>
    <col min="4875" max="4875" width="8.7109375" style="1" customWidth="1"/>
    <col min="4876" max="4876" width="14.85546875" style="1" bestFit="1" customWidth="1"/>
    <col min="4877" max="4878" width="8.7109375" style="1" customWidth="1"/>
    <col min="4879" max="4879" width="10" style="1" bestFit="1" customWidth="1"/>
    <col min="4880" max="4883" width="11.140625" style="1" customWidth="1"/>
    <col min="4884" max="5119" width="11.42578125" style="1"/>
    <col min="5120" max="5120" width="11.85546875" style="1" customWidth="1"/>
    <col min="5121" max="5121" width="19.7109375" style="1" customWidth="1"/>
    <col min="5122" max="5122" width="7.7109375" style="1" bestFit="1" customWidth="1"/>
    <col min="5123" max="5130" width="8.42578125" style="1" customWidth="1"/>
    <col min="5131" max="5131" width="8.7109375" style="1" customWidth="1"/>
    <col min="5132" max="5132" width="14.85546875" style="1" bestFit="1" customWidth="1"/>
    <col min="5133" max="5134" width="8.7109375" style="1" customWidth="1"/>
    <col min="5135" max="5135" width="10" style="1" bestFit="1" customWidth="1"/>
    <col min="5136" max="5139" width="11.140625" style="1" customWidth="1"/>
    <col min="5140" max="5375" width="11.42578125" style="1"/>
    <col min="5376" max="5376" width="11.85546875" style="1" customWidth="1"/>
    <col min="5377" max="5377" width="19.7109375" style="1" customWidth="1"/>
    <col min="5378" max="5378" width="7.7109375" style="1" bestFit="1" customWidth="1"/>
    <col min="5379" max="5386" width="8.42578125" style="1" customWidth="1"/>
    <col min="5387" max="5387" width="8.7109375" style="1" customWidth="1"/>
    <col min="5388" max="5388" width="14.85546875" style="1" bestFit="1" customWidth="1"/>
    <col min="5389" max="5390" width="8.7109375" style="1" customWidth="1"/>
    <col min="5391" max="5391" width="10" style="1" bestFit="1" customWidth="1"/>
    <col min="5392" max="5395" width="11.140625" style="1" customWidth="1"/>
    <col min="5396" max="5631" width="11.42578125" style="1"/>
    <col min="5632" max="5632" width="11.85546875" style="1" customWidth="1"/>
    <col min="5633" max="5633" width="19.7109375" style="1" customWidth="1"/>
    <col min="5634" max="5634" width="7.7109375" style="1" bestFit="1" customWidth="1"/>
    <col min="5635" max="5642" width="8.42578125" style="1" customWidth="1"/>
    <col min="5643" max="5643" width="8.7109375" style="1" customWidth="1"/>
    <col min="5644" max="5644" width="14.85546875" style="1" bestFit="1" customWidth="1"/>
    <col min="5645" max="5646" width="8.7109375" style="1" customWidth="1"/>
    <col min="5647" max="5647" width="10" style="1" bestFit="1" customWidth="1"/>
    <col min="5648" max="5651" width="11.140625" style="1" customWidth="1"/>
    <col min="5652" max="5887" width="11.42578125" style="1"/>
    <col min="5888" max="5888" width="11.85546875" style="1" customWidth="1"/>
    <col min="5889" max="5889" width="19.7109375" style="1" customWidth="1"/>
    <col min="5890" max="5890" width="7.7109375" style="1" bestFit="1" customWidth="1"/>
    <col min="5891" max="5898" width="8.42578125" style="1" customWidth="1"/>
    <col min="5899" max="5899" width="8.7109375" style="1" customWidth="1"/>
    <col min="5900" max="5900" width="14.85546875" style="1" bestFit="1" customWidth="1"/>
    <col min="5901" max="5902" width="8.7109375" style="1" customWidth="1"/>
    <col min="5903" max="5903" width="10" style="1" bestFit="1" customWidth="1"/>
    <col min="5904" max="5907" width="11.140625" style="1" customWidth="1"/>
    <col min="5908" max="6143" width="11.42578125" style="1"/>
    <col min="6144" max="6144" width="11.85546875" style="1" customWidth="1"/>
    <col min="6145" max="6145" width="19.7109375" style="1" customWidth="1"/>
    <col min="6146" max="6146" width="7.7109375" style="1" bestFit="1" customWidth="1"/>
    <col min="6147" max="6154" width="8.42578125" style="1" customWidth="1"/>
    <col min="6155" max="6155" width="8.7109375" style="1" customWidth="1"/>
    <col min="6156" max="6156" width="14.85546875" style="1" bestFit="1" customWidth="1"/>
    <col min="6157" max="6158" width="8.7109375" style="1" customWidth="1"/>
    <col min="6159" max="6159" width="10" style="1" bestFit="1" customWidth="1"/>
    <col min="6160" max="6163" width="11.140625" style="1" customWidth="1"/>
    <col min="6164" max="6399" width="11.42578125" style="1"/>
    <col min="6400" max="6400" width="11.85546875" style="1" customWidth="1"/>
    <col min="6401" max="6401" width="19.7109375" style="1" customWidth="1"/>
    <col min="6402" max="6402" width="7.7109375" style="1" bestFit="1" customWidth="1"/>
    <col min="6403" max="6410" width="8.42578125" style="1" customWidth="1"/>
    <col min="6411" max="6411" width="8.7109375" style="1" customWidth="1"/>
    <col min="6412" max="6412" width="14.85546875" style="1" bestFit="1" customWidth="1"/>
    <col min="6413" max="6414" width="8.7109375" style="1" customWidth="1"/>
    <col min="6415" max="6415" width="10" style="1" bestFit="1" customWidth="1"/>
    <col min="6416" max="6419" width="11.140625" style="1" customWidth="1"/>
    <col min="6420" max="6655" width="11.42578125" style="1"/>
    <col min="6656" max="6656" width="11.85546875" style="1" customWidth="1"/>
    <col min="6657" max="6657" width="19.7109375" style="1" customWidth="1"/>
    <col min="6658" max="6658" width="7.7109375" style="1" bestFit="1" customWidth="1"/>
    <col min="6659" max="6666" width="8.42578125" style="1" customWidth="1"/>
    <col min="6667" max="6667" width="8.7109375" style="1" customWidth="1"/>
    <col min="6668" max="6668" width="14.85546875" style="1" bestFit="1" customWidth="1"/>
    <col min="6669" max="6670" width="8.7109375" style="1" customWidth="1"/>
    <col min="6671" max="6671" width="10" style="1" bestFit="1" customWidth="1"/>
    <col min="6672" max="6675" width="11.140625" style="1" customWidth="1"/>
    <col min="6676" max="6911" width="11.42578125" style="1"/>
    <col min="6912" max="6912" width="11.85546875" style="1" customWidth="1"/>
    <col min="6913" max="6913" width="19.7109375" style="1" customWidth="1"/>
    <col min="6914" max="6914" width="7.7109375" style="1" bestFit="1" customWidth="1"/>
    <col min="6915" max="6922" width="8.42578125" style="1" customWidth="1"/>
    <col min="6923" max="6923" width="8.7109375" style="1" customWidth="1"/>
    <col min="6924" max="6924" width="14.85546875" style="1" bestFit="1" customWidth="1"/>
    <col min="6925" max="6926" width="8.7109375" style="1" customWidth="1"/>
    <col min="6927" max="6927" width="10" style="1" bestFit="1" customWidth="1"/>
    <col min="6928" max="6931" width="11.140625" style="1" customWidth="1"/>
    <col min="6932" max="7167" width="11.42578125" style="1"/>
    <col min="7168" max="7168" width="11.85546875" style="1" customWidth="1"/>
    <col min="7169" max="7169" width="19.7109375" style="1" customWidth="1"/>
    <col min="7170" max="7170" width="7.7109375" style="1" bestFit="1" customWidth="1"/>
    <col min="7171" max="7178" width="8.42578125" style="1" customWidth="1"/>
    <col min="7179" max="7179" width="8.7109375" style="1" customWidth="1"/>
    <col min="7180" max="7180" width="14.85546875" style="1" bestFit="1" customWidth="1"/>
    <col min="7181" max="7182" width="8.7109375" style="1" customWidth="1"/>
    <col min="7183" max="7183" width="10" style="1" bestFit="1" customWidth="1"/>
    <col min="7184" max="7187" width="11.140625" style="1" customWidth="1"/>
    <col min="7188" max="7423" width="11.42578125" style="1"/>
    <col min="7424" max="7424" width="11.85546875" style="1" customWidth="1"/>
    <col min="7425" max="7425" width="19.7109375" style="1" customWidth="1"/>
    <col min="7426" max="7426" width="7.7109375" style="1" bestFit="1" customWidth="1"/>
    <col min="7427" max="7434" width="8.42578125" style="1" customWidth="1"/>
    <col min="7435" max="7435" width="8.7109375" style="1" customWidth="1"/>
    <col min="7436" max="7436" width="14.85546875" style="1" bestFit="1" customWidth="1"/>
    <col min="7437" max="7438" width="8.7109375" style="1" customWidth="1"/>
    <col min="7439" max="7439" width="10" style="1" bestFit="1" customWidth="1"/>
    <col min="7440" max="7443" width="11.140625" style="1" customWidth="1"/>
    <col min="7444" max="7679" width="11.42578125" style="1"/>
    <col min="7680" max="7680" width="11.85546875" style="1" customWidth="1"/>
    <col min="7681" max="7681" width="19.7109375" style="1" customWidth="1"/>
    <col min="7682" max="7682" width="7.7109375" style="1" bestFit="1" customWidth="1"/>
    <col min="7683" max="7690" width="8.42578125" style="1" customWidth="1"/>
    <col min="7691" max="7691" width="8.7109375" style="1" customWidth="1"/>
    <col min="7692" max="7692" width="14.85546875" style="1" bestFit="1" customWidth="1"/>
    <col min="7693" max="7694" width="8.7109375" style="1" customWidth="1"/>
    <col min="7695" max="7695" width="10" style="1" bestFit="1" customWidth="1"/>
    <col min="7696" max="7699" width="11.140625" style="1" customWidth="1"/>
    <col min="7700" max="7935" width="11.42578125" style="1"/>
    <col min="7936" max="7936" width="11.85546875" style="1" customWidth="1"/>
    <col min="7937" max="7937" width="19.7109375" style="1" customWidth="1"/>
    <col min="7938" max="7938" width="7.7109375" style="1" bestFit="1" customWidth="1"/>
    <col min="7939" max="7946" width="8.42578125" style="1" customWidth="1"/>
    <col min="7947" max="7947" width="8.7109375" style="1" customWidth="1"/>
    <col min="7948" max="7948" width="14.85546875" style="1" bestFit="1" customWidth="1"/>
    <col min="7949" max="7950" width="8.7109375" style="1" customWidth="1"/>
    <col min="7951" max="7951" width="10" style="1" bestFit="1" customWidth="1"/>
    <col min="7952" max="7955" width="11.140625" style="1" customWidth="1"/>
    <col min="7956" max="8191" width="11.42578125" style="1"/>
    <col min="8192" max="8192" width="11.85546875" style="1" customWidth="1"/>
    <col min="8193" max="8193" width="19.7109375" style="1" customWidth="1"/>
    <col min="8194" max="8194" width="7.7109375" style="1" bestFit="1" customWidth="1"/>
    <col min="8195" max="8202" width="8.42578125" style="1" customWidth="1"/>
    <col min="8203" max="8203" width="8.7109375" style="1" customWidth="1"/>
    <col min="8204" max="8204" width="14.85546875" style="1" bestFit="1" customWidth="1"/>
    <col min="8205" max="8206" width="8.7109375" style="1" customWidth="1"/>
    <col min="8207" max="8207" width="10" style="1" bestFit="1" customWidth="1"/>
    <col min="8208" max="8211" width="11.140625" style="1" customWidth="1"/>
    <col min="8212" max="8447" width="11.42578125" style="1"/>
    <col min="8448" max="8448" width="11.85546875" style="1" customWidth="1"/>
    <col min="8449" max="8449" width="19.7109375" style="1" customWidth="1"/>
    <col min="8450" max="8450" width="7.7109375" style="1" bestFit="1" customWidth="1"/>
    <col min="8451" max="8458" width="8.42578125" style="1" customWidth="1"/>
    <col min="8459" max="8459" width="8.7109375" style="1" customWidth="1"/>
    <col min="8460" max="8460" width="14.85546875" style="1" bestFit="1" customWidth="1"/>
    <col min="8461" max="8462" width="8.7109375" style="1" customWidth="1"/>
    <col min="8463" max="8463" width="10" style="1" bestFit="1" customWidth="1"/>
    <col min="8464" max="8467" width="11.140625" style="1" customWidth="1"/>
    <col min="8468" max="8703" width="11.42578125" style="1"/>
    <col min="8704" max="8704" width="11.85546875" style="1" customWidth="1"/>
    <col min="8705" max="8705" width="19.7109375" style="1" customWidth="1"/>
    <col min="8706" max="8706" width="7.7109375" style="1" bestFit="1" customWidth="1"/>
    <col min="8707" max="8714" width="8.42578125" style="1" customWidth="1"/>
    <col min="8715" max="8715" width="8.7109375" style="1" customWidth="1"/>
    <col min="8716" max="8716" width="14.85546875" style="1" bestFit="1" customWidth="1"/>
    <col min="8717" max="8718" width="8.7109375" style="1" customWidth="1"/>
    <col min="8719" max="8719" width="10" style="1" bestFit="1" customWidth="1"/>
    <col min="8720" max="8723" width="11.140625" style="1" customWidth="1"/>
    <col min="8724" max="8959" width="11.42578125" style="1"/>
    <col min="8960" max="8960" width="11.85546875" style="1" customWidth="1"/>
    <col min="8961" max="8961" width="19.7109375" style="1" customWidth="1"/>
    <col min="8962" max="8962" width="7.7109375" style="1" bestFit="1" customWidth="1"/>
    <col min="8963" max="8970" width="8.42578125" style="1" customWidth="1"/>
    <col min="8971" max="8971" width="8.7109375" style="1" customWidth="1"/>
    <col min="8972" max="8972" width="14.85546875" style="1" bestFit="1" customWidth="1"/>
    <col min="8973" max="8974" width="8.7109375" style="1" customWidth="1"/>
    <col min="8975" max="8975" width="10" style="1" bestFit="1" customWidth="1"/>
    <col min="8976" max="8979" width="11.140625" style="1" customWidth="1"/>
    <col min="8980" max="9215" width="11.42578125" style="1"/>
    <col min="9216" max="9216" width="11.85546875" style="1" customWidth="1"/>
    <col min="9217" max="9217" width="19.7109375" style="1" customWidth="1"/>
    <col min="9218" max="9218" width="7.7109375" style="1" bestFit="1" customWidth="1"/>
    <col min="9219" max="9226" width="8.42578125" style="1" customWidth="1"/>
    <col min="9227" max="9227" width="8.7109375" style="1" customWidth="1"/>
    <col min="9228" max="9228" width="14.85546875" style="1" bestFit="1" customWidth="1"/>
    <col min="9229" max="9230" width="8.7109375" style="1" customWidth="1"/>
    <col min="9231" max="9231" width="10" style="1" bestFit="1" customWidth="1"/>
    <col min="9232" max="9235" width="11.140625" style="1" customWidth="1"/>
    <col min="9236" max="9471" width="11.42578125" style="1"/>
    <col min="9472" max="9472" width="11.85546875" style="1" customWidth="1"/>
    <col min="9473" max="9473" width="19.7109375" style="1" customWidth="1"/>
    <col min="9474" max="9474" width="7.7109375" style="1" bestFit="1" customWidth="1"/>
    <col min="9475" max="9482" width="8.42578125" style="1" customWidth="1"/>
    <col min="9483" max="9483" width="8.7109375" style="1" customWidth="1"/>
    <col min="9484" max="9484" width="14.85546875" style="1" bestFit="1" customWidth="1"/>
    <col min="9485" max="9486" width="8.7109375" style="1" customWidth="1"/>
    <col min="9487" max="9487" width="10" style="1" bestFit="1" customWidth="1"/>
    <col min="9488" max="9491" width="11.140625" style="1" customWidth="1"/>
    <col min="9492" max="9727" width="11.42578125" style="1"/>
    <col min="9728" max="9728" width="11.85546875" style="1" customWidth="1"/>
    <col min="9729" max="9729" width="19.7109375" style="1" customWidth="1"/>
    <col min="9730" max="9730" width="7.7109375" style="1" bestFit="1" customWidth="1"/>
    <col min="9731" max="9738" width="8.42578125" style="1" customWidth="1"/>
    <col min="9739" max="9739" width="8.7109375" style="1" customWidth="1"/>
    <col min="9740" max="9740" width="14.85546875" style="1" bestFit="1" customWidth="1"/>
    <col min="9741" max="9742" width="8.7109375" style="1" customWidth="1"/>
    <col min="9743" max="9743" width="10" style="1" bestFit="1" customWidth="1"/>
    <col min="9744" max="9747" width="11.140625" style="1" customWidth="1"/>
    <col min="9748" max="9983" width="11.42578125" style="1"/>
    <col min="9984" max="9984" width="11.85546875" style="1" customWidth="1"/>
    <col min="9985" max="9985" width="19.7109375" style="1" customWidth="1"/>
    <col min="9986" max="9986" width="7.7109375" style="1" bestFit="1" customWidth="1"/>
    <col min="9987" max="9994" width="8.42578125" style="1" customWidth="1"/>
    <col min="9995" max="9995" width="8.7109375" style="1" customWidth="1"/>
    <col min="9996" max="9996" width="14.85546875" style="1" bestFit="1" customWidth="1"/>
    <col min="9997" max="9998" width="8.7109375" style="1" customWidth="1"/>
    <col min="9999" max="9999" width="10" style="1" bestFit="1" customWidth="1"/>
    <col min="10000" max="10003" width="11.140625" style="1" customWidth="1"/>
    <col min="10004" max="10239" width="11.42578125" style="1"/>
    <col min="10240" max="10240" width="11.85546875" style="1" customWidth="1"/>
    <col min="10241" max="10241" width="19.7109375" style="1" customWidth="1"/>
    <col min="10242" max="10242" width="7.7109375" style="1" bestFit="1" customWidth="1"/>
    <col min="10243" max="10250" width="8.42578125" style="1" customWidth="1"/>
    <col min="10251" max="10251" width="8.7109375" style="1" customWidth="1"/>
    <col min="10252" max="10252" width="14.85546875" style="1" bestFit="1" customWidth="1"/>
    <col min="10253" max="10254" width="8.7109375" style="1" customWidth="1"/>
    <col min="10255" max="10255" width="10" style="1" bestFit="1" customWidth="1"/>
    <col min="10256" max="10259" width="11.140625" style="1" customWidth="1"/>
    <col min="10260" max="10495" width="11.42578125" style="1"/>
    <col min="10496" max="10496" width="11.85546875" style="1" customWidth="1"/>
    <col min="10497" max="10497" width="19.7109375" style="1" customWidth="1"/>
    <col min="10498" max="10498" width="7.7109375" style="1" bestFit="1" customWidth="1"/>
    <col min="10499" max="10506" width="8.42578125" style="1" customWidth="1"/>
    <col min="10507" max="10507" width="8.7109375" style="1" customWidth="1"/>
    <col min="10508" max="10508" width="14.85546875" style="1" bestFit="1" customWidth="1"/>
    <col min="10509" max="10510" width="8.7109375" style="1" customWidth="1"/>
    <col min="10511" max="10511" width="10" style="1" bestFit="1" customWidth="1"/>
    <col min="10512" max="10515" width="11.140625" style="1" customWidth="1"/>
    <col min="10516" max="10751" width="11.42578125" style="1"/>
    <col min="10752" max="10752" width="11.85546875" style="1" customWidth="1"/>
    <col min="10753" max="10753" width="19.7109375" style="1" customWidth="1"/>
    <col min="10754" max="10754" width="7.7109375" style="1" bestFit="1" customWidth="1"/>
    <col min="10755" max="10762" width="8.42578125" style="1" customWidth="1"/>
    <col min="10763" max="10763" width="8.7109375" style="1" customWidth="1"/>
    <col min="10764" max="10764" width="14.85546875" style="1" bestFit="1" customWidth="1"/>
    <col min="10765" max="10766" width="8.7109375" style="1" customWidth="1"/>
    <col min="10767" max="10767" width="10" style="1" bestFit="1" customWidth="1"/>
    <col min="10768" max="10771" width="11.140625" style="1" customWidth="1"/>
    <col min="10772" max="11007" width="11.42578125" style="1"/>
    <col min="11008" max="11008" width="11.85546875" style="1" customWidth="1"/>
    <col min="11009" max="11009" width="19.7109375" style="1" customWidth="1"/>
    <col min="11010" max="11010" width="7.7109375" style="1" bestFit="1" customWidth="1"/>
    <col min="11011" max="11018" width="8.42578125" style="1" customWidth="1"/>
    <col min="11019" max="11019" width="8.7109375" style="1" customWidth="1"/>
    <col min="11020" max="11020" width="14.85546875" style="1" bestFit="1" customWidth="1"/>
    <col min="11021" max="11022" width="8.7109375" style="1" customWidth="1"/>
    <col min="11023" max="11023" width="10" style="1" bestFit="1" customWidth="1"/>
    <col min="11024" max="11027" width="11.140625" style="1" customWidth="1"/>
    <col min="11028" max="11263" width="11.42578125" style="1"/>
    <col min="11264" max="11264" width="11.85546875" style="1" customWidth="1"/>
    <col min="11265" max="11265" width="19.7109375" style="1" customWidth="1"/>
    <col min="11266" max="11266" width="7.7109375" style="1" bestFit="1" customWidth="1"/>
    <col min="11267" max="11274" width="8.42578125" style="1" customWidth="1"/>
    <col min="11275" max="11275" width="8.7109375" style="1" customWidth="1"/>
    <col min="11276" max="11276" width="14.85546875" style="1" bestFit="1" customWidth="1"/>
    <col min="11277" max="11278" width="8.7109375" style="1" customWidth="1"/>
    <col min="11279" max="11279" width="10" style="1" bestFit="1" customWidth="1"/>
    <col min="11280" max="11283" width="11.140625" style="1" customWidth="1"/>
    <col min="11284" max="11519" width="11.42578125" style="1"/>
    <col min="11520" max="11520" width="11.85546875" style="1" customWidth="1"/>
    <col min="11521" max="11521" width="19.7109375" style="1" customWidth="1"/>
    <col min="11522" max="11522" width="7.7109375" style="1" bestFit="1" customWidth="1"/>
    <col min="11523" max="11530" width="8.42578125" style="1" customWidth="1"/>
    <col min="11531" max="11531" width="8.7109375" style="1" customWidth="1"/>
    <col min="11532" max="11532" width="14.85546875" style="1" bestFit="1" customWidth="1"/>
    <col min="11533" max="11534" width="8.7109375" style="1" customWidth="1"/>
    <col min="11535" max="11535" width="10" style="1" bestFit="1" customWidth="1"/>
    <col min="11536" max="11539" width="11.140625" style="1" customWidth="1"/>
    <col min="11540" max="11775" width="11.42578125" style="1"/>
    <col min="11776" max="11776" width="11.85546875" style="1" customWidth="1"/>
    <col min="11777" max="11777" width="19.7109375" style="1" customWidth="1"/>
    <col min="11778" max="11778" width="7.7109375" style="1" bestFit="1" customWidth="1"/>
    <col min="11779" max="11786" width="8.42578125" style="1" customWidth="1"/>
    <col min="11787" max="11787" width="8.7109375" style="1" customWidth="1"/>
    <col min="11788" max="11788" width="14.85546875" style="1" bestFit="1" customWidth="1"/>
    <col min="11789" max="11790" width="8.7109375" style="1" customWidth="1"/>
    <col min="11791" max="11791" width="10" style="1" bestFit="1" customWidth="1"/>
    <col min="11792" max="11795" width="11.140625" style="1" customWidth="1"/>
    <col min="11796" max="12031" width="11.42578125" style="1"/>
    <col min="12032" max="12032" width="11.85546875" style="1" customWidth="1"/>
    <col min="12033" max="12033" width="19.7109375" style="1" customWidth="1"/>
    <col min="12034" max="12034" width="7.7109375" style="1" bestFit="1" customWidth="1"/>
    <col min="12035" max="12042" width="8.42578125" style="1" customWidth="1"/>
    <col min="12043" max="12043" width="8.7109375" style="1" customWidth="1"/>
    <col min="12044" max="12044" width="14.85546875" style="1" bestFit="1" customWidth="1"/>
    <col min="12045" max="12046" width="8.7109375" style="1" customWidth="1"/>
    <col min="12047" max="12047" width="10" style="1" bestFit="1" customWidth="1"/>
    <col min="12048" max="12051" width="11.140625" style="1" customWidth="1"/>
    <col min="12052" max="12287" width="11.42578125" style="1"/>
    <col min="12288" max="12288" width="11.85546875" style="1" customWidth="1"/>
    <col min="12289" max="12289" width="19.7109375" style="1" customWidth="1"/>
    <col min="12290" max="12290" width="7.7109375" style="1" bestFit="1" customWidth="1"/>
    <col min="12291" max="12298" width="8.42578125" style="1" customWidth="1"/>
    <col min="12299" max="12299" width="8.7109375" style="1" customWidth="1"/>
    <col min="12300" max="12300" width="14.85546875" style="1" bestFit="1" customWidth="1"/>
    <col min="12301" max="12302" width="8.7109375" style="1" customWidth="1"/>
    <col min="12303" max="12303" width="10" style="1" bestFit="1" customWidth="1"/>
    <col min="12304" max="12307" width="11.140625" style="1" customWidth="1"/>
    <col min="12308" max="12543" width="11.42578125" style="1"/>
    <col min="12544" max="12544" width="11.85546875" style="1" customWidth="1"/>
    <col min="12545" max="12545" width="19.7109375" style="1" customWidth="1"/>
    <col min="12546" max="12546" width="7.7109375" style="1" bestFit="1" customWidth="1"/>
    <col min="12547" max="12554" width="8.42578125" style="1" customWidth="1"/>
    <col min="12555" max="12555" width="8.7109375" style="1" customWidth="1"/>
    <col min="12556" max="12556" width="14.85546875" style="1" bestFit="1" customWidth="1"/>
    <col min="12557" max="12558" width="8.7109375" style="1" customWidth="1"/>
    <col min="12559" max="12559" width="10" style="1" bestFit="1" customWidth="1"/>
    <col min="12560" max="12563" width="11.140625" style="1" customWidth="1"/>
    <col min="12564" max="12799" width="11.42578125" style="1"/>
    <col min="12800" max="12800" width="11.85546875" style="1" customWidth="1"/>
    <col min="12801" max="12801" width="19.7109375" style="1" customWidth="1"/>
    <col min="12802" max="12802" width="7.7109375" style="1" bestFit="1" customWidth="1"/>
    <col min="12803" max="12810" width="8.42578125" style="1" customWidth="1"/>
    <col min="12811" max="12811" width="8.7109375" style="1" customWidth="1"/>
    <col min="12812" max="12812" width="14.85546875" style="1" bestFit="1" customWidth="1"/>
    <col min="12813" max="12814" width="8.7109375" style="1" customWidth="1"/>
    <col min="12815" max="12815" width="10" style="1" bestFit="1" customWidth="1"/>
    <col min="12816" max="12819" width="11.140625" style="1" customWidth="1"/>
    <col min="12820" max="13055" width="11.42578125" style="1"/>
    <col min="13056" max="13056" width="11.85546875" style="1" customWidth="1"/>
    <col min="13057" max="13057" width="19.7109375" style="1" customWidth="1"/>
    <col min="13058" max="13058" width="7.7109375" style="1" bestFit="1" customWidth="1"/>
    <col min="13059" max="13066" width="8.42578125" style="1" customWidth="1"/>
    <col min="13067" max="13067" width="8.7109375" style="1" customWidth="1"/>
    <col min="13068" max="13068" width="14.85546875" style="1" bestFit="1" customWidth="1"/>
    <col min="13069" max="13070" width="8.7109375" style="1" customWidth="1"/>
    <col min="13071" max="13071" width="10" style="1" bestFit="1" customWidth="1"/>
    <col min="13072" max="13075" width="11.140625" style="1" customWidth="1"/>
    <col min="13076" max="13311" width="11.42578125" style="1"/>
    <col min="13312" max="13312" width="11.85546875" style="1" customWidth="1"/>
    <col min="13313" max="13313" width="19.7109375" style="1" customWidth="1"/>
    <col min="13314" max="13314" width="7.7109375" style="1" bestFit="1" customWidth="1"/>
    <col min="13315" max="13322" width="8.42578125" style="1" customWidth="1"/>
    <col min="13323" max="13323" width="8.7109375" style="1" customWidth="1"/>
    <col min="13324" max="13324" width="14.85546875" style="1" bestFit="1" customWidth="1"/>
    <col min="13325" max="13326" width="8.7109375" style="1" customWidth="1"/>
    <col min="13327" max="13327" width="10" style="1" bestFit="1" customWidth="1"/>
    <col min="13328" max="13331" width="11.140625" style="1" customWidth="1"/>
    <col min="13332" max="13567" width="11.42578125" style="1"/>
    <col min="13568" max="13568" width="11.85546875" style="1" customWidth="1"/>
    <col min="13569" max="13569" width="19.7109375" style="1" customWidth="1"/>
    <col min="13570" max="13570" width="7.7109375" style="1" bestFit="1" customWidth="1"/>
    <col min="13571" max="13578" width="8.42578125" style="1" customWidth="1"/>
    <col min="13579" max="13579" width="8.7109375" style="1" customWidth="1"/>
    <col min="13580" max="13580" width="14.85546875" style="1" bestFit="1" customWidth="1"/>
    <col min="13581" max="13582" width="8.7109375" style="1" customWidth="1"/>
    <col min="13583" max="13583" width="10" style="1" bestFit="1" customWidth="1"/>
    <col min="13584" max="13587" width="11.140625" style="1" customWidth="1"/>
    <col min="13588" max="13823" width="11.42578125" style="1"/>
    <col min="13824" max="13824" width="11.85546875" style="1" customWidth="1"/>
    <col min="13825" max="13825" width="19.7109375" style="1" customWidth="1"/>
    <col min="13826" max="13826" width="7.7109375" style="1" bestFit="1" customWidth="1"/>
    <col min="13827" max="13834" width="8.42578125" style="1" customWidth="1"/>
    <col min="13835" max="13835" width="8.7109375" style="1" customWidth="1"/>
    <col min="13836" max="13836" width="14.85546875" style="1" bestFit="1" customWidth="1"/>
    <col min="13837" max="13838" width="8.7109375" style="1" customWidth="1"/>
    <col min="13839" max="13839" width="10" style="1" bestFit="1" customWidth="1"/>
    <col min="13840" max="13843" width="11.140625" style="1" customWidth="1"/>
    <col min="13844" max="14079" width="11.42578125" style="1"/>
    <col min="14080" max="14080" width="11.85546875" style="1" customWidth="1"/>
    <col min="14081" max="14081" width="19.7109375" style="1" customWidth="1"/>
    <col min="14082" max="14082" width="7.7109375" style="1" bestFit="1" customWidth="1"/>
    <col min="14083" max="14090" width="8.42578125" style="1" customWidth="1"/>
    <col min="14091" max="14091" width="8.7109375" style="1" customWidth="1"/>
    <col min="14092" max="14092" width="14.85546875" style="1" bestFit="1" customWidth="1"/>
    <col min="14093" max="14094" width="8.7109375" style="1" customWidth="1"/>
    <col min="14095" max="14095" width="10" style="1" bestFit="1" customWidth="1"/>
    <col min="14096" max="14099" width="11.140625" style="1" customWidth="1"/>
    <col min="14100" max="14335" width="11.42578125" style="1"/>
    <col min="14336" max="14336" width="11.85546875" style="1" customWidth="1"/>
    <col min="14337" max="14337" width="19.7109375" style="1" customWidth="1"/>
    <col min="14338" max="14338" width="7.7109375" style="1" bestFit="1" customWidth="1"/>
    <col min="14339" max="14346" width="8.42578125" style="1" customWidth="1"/>
    <col min="14347" max="14347" width="8.7109375" style="1" customWidth="1"/>
    <col min="14348" max="14348" width="14.85546875" style="1" bestFit="1" customWidth="1"/>
    <col min="14349" max="14350" width="8.7109375" style="1" customWidth="1"/>
    <col min="14351" max="14351" width="10" style="1" bestFit="1" customWidth="1"/>
    <col min="14352" max="14355" width="11.140625" style="1" customWidth="1"/>
    <col min="14356" max="14591" width="11.42578125" style="1"/>
    <col min="14592" max="14592" width="11.85546875" style="1" customWidth="1"/>
    <col min="14593" max="14593" width="19.7109375" style="1" customWidth="1"/>
    <col min="14594" max="14594" width="7.7109375" style="1" bestFit="1" customWidth="1"/>
    <col min="14595" max="14602" width="8.42578125" style="1" customWidth="1"/>
    <col min="14603" max="14603" width="8.7109375" style="1" customWidth="1"/>
    <col min="14604" max="14604" width="14.85546875" style="1" bestFit="1" customWidth="1"/>
    <col min="14605" max="14606" width="8.7109375" style="1" customWidth="1"/>
    <col min="14607" max="14607" width="10" style="1" bestFit="1" customWidth="1"/>
    <col min="14608" max="14611" width="11.140625" style="1" customWidth="1"/>
    <col min="14612" max="14847" width="11.42578125" style="1"/>
    <col min="14848" max="14848" width="11.85546875" style="1" customWidth="1"/>
    <col min="14849" max="14849" width="19.7109375" style="1" customWidth="1"/>
    <col min="14850" max="14850" width="7.7109375" style="1" bestFit="1" customWidth="1"/>
    <col min="14851" max="14858" width="8.42578125" style="1" customWidth="1"/>
    <col min="14859" max="14859" width="8.7109375" style="1" customWidth="1"/>
    <col min="14860" max="14860" width="14.85546875" style="1" bestFit="1" customWidth="1"/>
    <col min="14861" max="14862" width="8.7109375" style="1" customWidth="1"/>
    <col min="14863" max="14863" width="10" style="1" bestFit="1" customWidth="1"/>
    <col min="14864" max="14867" width="11.140625" style="1" customWidth="1"/>
    <col min="14868" max="15103" width="11.42578125" style="1"/>
    <col min="15104" max="15104" width="11.85546875" style="1" customWidth="1"/>
    <col min="15105" max="15105" width="19.7109375" style="1" customWidth="1"/>
    <col min="15106" max="15106" width="7.7109375" style="1" bestFit="1" customWidth="1"/>
    <col min="15107" max="15114" width="8.42578125" style="1" customWidth="1"/>
    <col min="15115" max="15115" width="8.7109375" style="1" customWidth="1"/>
    <col min="15116" max="15116" width="14.85546875" style="1" bestFit="1" customWidth="1"/>
    <col min="15117" max="15118" width="8.7109375" style="1" customWidth="1"/>
    <col min="15119" max="15119" width="10" style="1" bestFit="1" customWidth="1"/>
    <col min="15120" max="15123" width="11.140625" style="1" customWidth="1"/>
    <col min="15124" max="15359" width="11.42578125" style="1"/>
    <col min="15360" max="15360" width="11.85546875" style="1" customWidth="1"/>
    <col min="15361" max="15361" width="19.7109375" style="1" customWidth="1"/>
    <col min="15362" max="15362" width="7.7109375" style="1" bestFit="1" customWidth="1"/>
    <col min="15363" max="15370" width="8.42578125" style="1" customWidth="1"/>
    <col min="15371" max="15371" width="8.7109375" style="1" customWidth="1"/>
    <col min="15372" max="15372" width="14.85546875" style="1" bestFit="1" customWidth="1"/>
    <col min="15373" max="15374" width="8.7109375" style="1" customWidth="1"/>
    <col min="15375" max="15375" width="10" style="1" bestFit="1" customWidth="1"/>
    <col min="15376" max="15379" width="11.140625" style="1" customWidth="1"/>
    <col min="15380" max="15615" width="11.42578125" style="1"/>
    <col min="15616" max="15616" width="11.85546875" style="1" customWidth="1"/>
    <col min="15617" max="15617" width="19.7109375" style="1" customWidth="1"/>
    <col min="15618" max="15618" width="7.7109375" style="1" bestFit="1" customWidth="1"/>
    <col min="15619" max="15626" width="8.42578125" style="1" customWidth="1"/>
    <col min="15627" max="15627" width="8.7109375" style="1" customWidth="1"/>
    <col min="15628" max="15628" width="14.85546875" style="1" bestFit="1" customWidth="1"/>
    <col min="15629" max="15630" width="8.7109375" style="1" customWidth="1"/>
    <col min="15631" max="15631" width="10" style="1" bestFit="1" customWidth="1"/>
    <col min="15632" max="15635" width="11.140625" style="1" customWidth="1"/>
    <col min="15636" max="15871" width="11.42578125" style="1"/>
    <col min="15872" max="15872" width="11.85546875" style="1" customWidth="1"/>
    <col min="15873" max="15873" width="19.7109375" style="1" customWidth="1"/>
    <col min="15874" max="15874" width="7.7109375" style="1" bestFit="1" customWidth="1"/>
    <col min="15875" max="15882" width="8.42578125" style="1" customWidth="1"/>
    <col min="15883" max="15883" width="8.7109375" style="1" customWidth="1"/>
    <col min="15884" max="15884" width="14.85546875" style="1" bestFit="1" customWidth="1"/>
    <col min="15885" max="15886" width="8.7109375" style="1" customWidth="1"/>
    <col min="15887" max="15887" width="10" style="1" bestFit="1" customWidth="1"/>
    <col min="15888" max="15891" width="11.140625" style="1" customWidth="1"/>
    <col min="15892" max="16127" width="11.42578125" style="1"/>
    <col min="16128" max="16128" width="11.85546875" style="1" customWidth="1"/>
    <col min="16129" max="16129" width="19.7109375" style="1" customWidth="1"/>
    <col min="16130" max="16130" width="7.7109375" style="1" bestFit="1" customWidth="1"/>
    <col min="16131" max="16138" width="8.42578125" style="1" customWidth="1"/>
    <col min="16139" max="16139" width="8.7109375" style="1" customWidth="1"/>
    <col min="16140" max="16140" width="14.85546875" style="1" bestFit="1" customWidth="1"/>
    <col min="16141" max="16142" width="8.7109375" style="1" customWidth="1"/>
    <col min="16143" max="16143" width="10" style="1" bestFit="1" customWidth="1"/>
    <col min="16144" max="16147" width="11.140625" style="1" customWidth="1"/>
    <col min="1614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38"/>
      <c r="P1" s="38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6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97" t="s">
        <v>4</v>
      </c>
      <c r="K3" s="198"/>
      <c r="L3" s="199"/>
      <c r="M3" s="145" t="s">
        <v>5</v>
      </c>
      <c r="N3" s="146"/>
    </row>
    <row r="4" spans="1:16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8"/>
      <c r="K4" s="129"/>
      <c r="L4" s="188"/>
      <c r="M4" s="147"/>
      <c r="N4" s="148"/>
    </row>
    <row r="5" spans="1:16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0"/>
      <c r="K5" s="131"/>
      <c r="L5" s="189"/>
      <c r="M5" s="147"/>
      <c r="N5" s="148"/>
    </row>
    <row r="6" spans="1:16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508883</v>
      </c>
      <c r="I6" s="150"/>
      <c r="J6" s="130"/>
      <c r="K6" s="131"/>
      <c r="L6" s="189"/>
      <c r="M6" s="147"/>
      <c r="N6" s="148"/>
    </row>
    <row r="7" spans="1:16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0"/>
      <c r="K7" s="131"/>
      <c r="L7" s="189"/>
      <c r="M7" s="147"/>
      <c r="N7" s="148"/>
    </row>
    <row r="8" spans="1:16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0"/>
      <c r="K8" s="131"/>
      <c r="L8" s="189"/>
      <c r="M8" s="147"/>
      <c r="N8" s="148"/>
    </row>
    <row r="9" spans="1:16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78</v>
      </c>
      <c r="I9" s="116"/>
      <c r="J9" s="132"/>
      <c r="K9" s="133"/>
      <c r="L9" s="190"/>
      <c r="M9" s="147"/>
      <c r="N9" s="148"/>
    </row>
    <row r="10" spans="1:16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85" t="s">
        <v>15</v>
      </c>
      <c r="K10" s="186"/>
      <c r="L10" s="187"/>
      <c r="M10" s="147"/>
      <c r="N10" s="148"/>
    </row>
    <row r="11" spans="1:16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17</v>
      </c>
      <c r="I11" s="116"/>
      <c r="J11" s="128"/>
      <c r="K11" s="129"/>
      <c r="L11" s="188"/>
      <c r="M11" s="134" t="s">
        <v>18</v>
      </c>
      <c r="N11" s="135"/>
    </row>
    <row r="12" spans="1:16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0"/>
      <c r="K12" s="131"/>
      <c r="L12" s="189"/>
      <c r="M12" s="134"/>
      <c r="N12" s="135"/>
    </row>
    <row r="13" spans="1:16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42533</v>
      </c>
      <c r="I13" s="124"/>
      <c r="J13" s="130"/>
      <c r="K13" s="131"/>
      <c r="L13" s="189"/>
      <c r="M13" s="134"/>
      <c r="N13" s="135"/>
    </row>
    <row r="14" spans="1:16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0"/>
      <c r="K14" s="131"/>
      <c r="L14" s="189"/>
      <c r="M14" s="134"/>
      <c r="N14" s="135"/>
    </row>
    <row r="15" spans="1:16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+COUNTA(A33:A103)</f>
        <v>71</v>
      </c>
      <c r="I15" s="116"/>
      <c r="J15" s="130"/>
      <c r="K15" s="131"/>
      <c r="L15" s="189"/>
      <c r="M15" s="134"/>
      <c r="N15" s="135"/>
    </row>
    <row r="16" spans="1:16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2"/>
      <c r="K16" s="133"/>
      <c r="L16" s="190"/>
      <c r="M16" s="134"/>
      <c r="N16" s="135"/>
    </row>
    <row r="17" spans="1:19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79" t="s">
        <v>23</v>
      </c>
      <c r="K17" s="180"/>
      <c r="L17" s="181"/>
      <c r="M17" s="124"/>
      <c r="N17" s="125"/>
    </row>
    <row r="18" spans="1:19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82"/>
      <c r="K18" s="183"/>
      <c r="L18" s="184"/>
      <c r="M18" s="124"/>
      <c r="N18" s="125"/>
    </row>
    <row r="19" spans="1:19" ht="19.5" customHeight="1">
      <c r="A19" s="96" t="s">
        <v>18</v>
      </c>
      <c r="B19" s="98" t="s">
        <v>24</v>
      </c>
      <c r="C19" s="99"/>
      <c r="D19" s="102"/>
      <c r="E19" s="103"/>
      <c r="F19" s="103"/>
      <c r="G19" s="103"/>
      <c r="H19" s="103"/>
      <c r="I19" s="103"/>
      <c r="J19" s="104"/>
      <c r="K19" s="158" t="s">
        <v>26</v>
      </c>
      <c r="L19" s="159"/>
      <c r="M19" s="107" t="s">
        <v>27</v>
      </c>
      <c r="N19" s="109" t="s">
        <v>3</v>
      </c>
    </row>
    <row r="20" spans="1:19" ht="19.5" customHeight="1" thickBot="1">
      <c r="A20" s="97"/>
      <c r="B20" s="100"/>
      <c r="C20" s="101"/>
      <c r="D20" s="2" t="str">
        <f t="shared" ref="D20:J20" si="0">D32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 t="str">
        <f t="shared" si="0"/>
        <v>XXXL</v>
      </c>
      <c r="K20" s="33" t="s">
        <v>34</v>
      </c>
      <c r="L20" s="33" t="s">
        <v>35</v>
      </c>
      <c r="M20" s="108"/>
      <c r="N20" s="110"/>
    </row>
    <row r="21" spans="1:19" ht="19.5" customHeight="1">
      <c r="A21" s="4">
        <v>1</v>
      </c>
      <c r="B21" s="200" t="s">
        <v>65</v>
      </c>
      <c r="C21" s="201"/>
      <c r="D21" s="74">
        <f ca="1">+SUMIF($B$33:$I$103,B21,$D$33:$D$103)</f>
        <v>0</v>
      </c>
      <c r="E21" s="74">
        <f ca="1">+SUMIF($B$33:$I$103,B21,$E$33:$E$103)</f>
        <v>130</v>
      </c>
      <c r="F21" s="74">
        <f ca="1">+SUMIF($B$33:$I$103,B21,$F$33:$F$103)</f>
        <v>270</v>
      </c>
      <c r="G21" s="74">
        <f ca="1">+SUMIF($B$33:$I$103,B21,$G$33:$G$103)</f>
        <v>300</v>
      </c>
      <c r="H21" s="74">
        <f ca="1">+SUMIF($B$33:$I$103,B21,$H$33:$H$103)</f>
        <v>310</v>
      </c>
      <c r="I21" s="74">
        <f ca="1">+SUMIF($B$33:$I$103,B21,$I$33:$I$103)</f>
        <v>205</v>
      </c>
      <c r="J21" s="74">
        <f ca="1">+SUMIF($B$33:$J$103,B21,$J$33:$J$103)</f>
        <v>0</v>
      </c>
      <c r="K21" s="70">
        <f ca="1">SUM(D21:J21)</f>
        <v>1215</v>
      </c>
      <c r="L21" s="74">
        <f ca="1">SUMIF($B$108:$K$149,B21,$K$108:$K$149)</f>
        <v>1010</v>
      </c>
      <c r="M21" s="70">
        <f t="shared" ref="M21:M24" ca="1" si="1">+K21+L21</f>
        <v>2225</v>
      </c>
      <c r="N21" s="7"/>
    </row>
    <row r="22" spans="1:19" ht="19.5" customHeight="1">
      <c r="A22" s="4">
        <v>2</v>
      </c>
      <c r="B22" s="176" t="s">
        <v>107</v>
      </c>
      <c r="C22" s="176"/>
      <c r="D22" s="74">
        <f ca="1">+SUMIF($B$33:$I$103,B22,$D$33:$D$103)</f>
        <v>0</v>
      </c>
      <c r="E22" s="74">
        <f ca="1">+SUMIF($B$33:$I$103,B22,$E$33:$E$103)</f>
        <v>0</v>
      </c>
      <c r="F22" s="74">
        <f ca="1">+SUMIF($B$33:$I$103,B22,$F$33:$F$103)</f>
        <v>55</v>
      </c>
      <c r="G22" s="74">
        <f ca="1">+SUMIF($B$33:$I$103,B22,$G$33:$G$103)</f>
        <v>135</v>
      </c>
      <c r="H22" s="74">
        <f ca="1">+SUMIF($B$33:$I$103,B22,$H$33:$H$103)</f>
        <v>135</v>
      </c>
      <c r="I22" s="74">
        <f ca="1">+SUMIF($B$33:$I$103,B22,$I$33:$I$103)</f>
        <v>175</v>
      </c>
      <c r="J22" s="74">
        <f ca="1">+SUMIF($B$33:$J$103,B22,$J$33:$J$103)</f>
        <v>0</v>
      </c>
      <c r="K22" s="70">
        <f t="shared" ref="K22:K24" ca="1" si="2">SUM(D22:J22)</f>
        <v>500</v>
      </c>
      <c r="L22" s="74">
        <f ca="1">SUMIF($B$108:$K$149,B22,$K$108:$K$149)</f>
        <v>266</v>
      </c>
      <c r="M22" s="70">
        <f t="shared" ca="1" si="1"/>
        <v>766</v>
      </c>
      <c r="N22" s="7"/>
    </row>
    <row r="23" spans="1:19" ht="19.5" customHeight="1">
      <c r="A23" s="4">
        <v>3</v>
      </c>
      <c r="B23" s="176" t="s">
        <v>108</v>
      </c>
      <c r="C23" s="176"/>
      <c r="D23" s="74">
        <f ca="1">+SUMIF($B$33:$I$103,B23,$D$33:$D$103)</f>
        <v>0</v>
      </c>
      <c r="E23" s="74">
        <f ca="1">+SUMIF($B$33:$I$103,B23,$E$33:$E$103)</f>
        <v>145</v>
      </c>
      <c r="F23" s="74">
        <f ca="1">+SUMIF($B$33:$I$103,B23,$F$33:$F$103)</f>
        <v>110</v>
      </c>
      <c r="G23" s="74">
        <f ca="1">+SUMIF($B$33:$I$103,B23,$G$33:$G$103)</f>
        <v>250</v>
      </c>
      <c r="H23" s="74">
        <f ca="1">+SUMIF($B$33:$I$103,B23,$H$33:$H$103)</f>
        <v>165</v>
      </c>
      <c r="I23" s="74">
        <f ca="1">+SUMIF($B$33:$I$103,B23,$I$33:$I$103)</f>
        <v>210</v>
      </c>
      <c r="J23" s="74">
        <f ca="1">+SUMIF($B$33:$J$103,B23,$J$33:$J$103)</f>
        <v>0</v>
      </c>
      <c r="K23" s="70">
        <f t="shared" ca="1" si="2"/>
        <v>880</v>
      </c>
      <c r="L23" s="74">
        <f ca="1">SUMIF($B$108:$K$149,B23,$K$108:$K$149)</f>
        <v>287</v>
      </c>
      <c r="M23" s="70">
        <f t="shared" ca="1" si="1"/>
        <v>1167</v>
      </c>
      <c r="N23" s="7"/>
    </row>
    <row r="24" spans="1:19" ht="19.5" customHeight="1">
      <c r="A24" s="4">
        <v>4</v>
      </c>
      <c r="B24" s="176" t="s">
        <v>109</v>
      </c>
      <c r="C24" s="176"/>
      <c r="D24" s="74">
        <f ca="1">+SUMIF($B$33:$I$103,B24,$D$33:$D$103)</f>
        <v>0</v>
      </c>
      <c r="E24" s="74">
        <f ca="1">+SUMIF($B$33:$I$103,B24,$E$33:$E$103)</f>
        <v>100</v>
      </c>
      <c r="F24" s="74">
        <f ca="1">+SUMIF($B$33:$I$103,B24,$F$33:$F$103)</f>
        <v>85</v>
      </c>
      <c r="G24" s="74">
        <f ca="1">+SUMIF($B$33:$I$103,B24,$G$33:$G$103)</f>
        <v>165</v>
      </c>
      <c r="H24" s="74">
        <f ca="1">+SUMIF($B$33:$I$103,B24,$H$33:$H$103)</f>
        <v>190</v>
      </c>
      <c r="I24" s="74">
        <f ca="1">+SUMIF($B$33:$I$103,B24,$I$33:$I$103)</f>
        <v>260</v>
      </c>
      <c r="J24" s="74">
        <f ca="1">+SUMIF($B$33:$J$103,B24,$J$33:$J$103)</f>
        <v>0</v>
      </c>
      <c r="K24" s="70">
        <f t="shared" ca="1" si="2"/>
        <v>800</v>
      </c>
      <c r="L24" s="74">
        <f ca="1">SUMIF($B$108:$K$149,B24,$K$108:$K$149)</f>
        <v>532</v>
      </c>
      <c r="M24" s="70">
        <f t="shared" ca="1" si="1"/>
        <v>1332</v>
      </c>
      <c r="N24" s="7"/>
    </row>
    <row r="25" spans="1:19" ht="19.5" customHeight="1" thickBot="1">
      <c r="A25" s="85"/>
      <c r="B25" s="112" t="s">
        <v>37</v>
      </c>
      <c r="C25" s="113"/>
      <c r="D25" s="12">
        <f t="shared" ref="D25:M25" ca="1" si="3">SUM(D21:D24)</f>
        <v>0</v>
      </c>
      <c r="E25" s="12">
        <f t="shared" ca="1" si="3"/>
        <v>375</v>
      </c>
      <c r="F25" s="12">
        <f t="shared" ca="1" si="3"/>
        <v>520</v>
      </c>
      <c r="G25" s="12">
        <f t="shared" ca="1" si="3"/>
        <v>850</v>
      </c>
      <c r="H25" s="12">
        <f t="shared" ca="1" si="3"/>
        <v>800</v>
      </c>
      <c r="I25" s="12">
        <f t="shared" ca="1" si="3"/>
        <v>850</v>
      </c>
      <c r="J25" s="12">
        <f t="shared" ca="1" si="3"/>
        <v>0</v>
      </c>
      <c r="K25" s="12">
        <f t="shared" ca="1" si="3"/>
        <v>3395</v>
      </c>
      <c r="L25" s="12">
        <f t="shared" ca="1" si="3"/>
        <v>2095</v>
      </c>
      <c r="M25" s="12">
        <f t="shared" ca="1" si="3"/>
        <v>5490</v>
      </c>
      <c r="N25" s="82"/>
      <c r="Q25"/>
    </row>
    <row r="26" spans="1:19" ht="14.25">
      <c r="A26" s="54"/>
      <c r="B26" s="15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</row>
    <row r="27" spans="1:19" ht="14.25" customHeight="1">
      <c r="A27" s="114" t="s">
        <v>41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  <c r="N27" s="114"/>
    </row>
    <row r="28" spans="1:19" ht="36" customHeight="1">
      <c r="A28" s="95" t="s">
        <v>0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38"/>
      <c r="P28" s="38"/>
    </row>
    <row r="29" spans="1:19" ht="25.5">
      <c r="A29" s="88" t="s">
        <v>1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16"/>
      <c r="P29" s="16"/>
      <c r="Q29" s="16"/>
      <c r="R29" s="16"/>
      <c r="S29" s="16"/>
    </row>
    <row r="30" spans="1:19" ht="15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6"/>
      <c r="P30" s="16"/>
      <c r="Q30" s="16"/>
      <c r="R30" s="16"/>
      <c r="S30" s="16"/>
    </row>
    <row r="31" spans="1:19" ht="15" customHeight="1">
      <c r="A31" s="89" t="s">
        <v>42</v>
      </c>
      <c r="B31" s="90" t="s">
        <v>43</v>
      </c>
      <c r="C31" s="18" t="s">
        <v>44</v>
      </c>
      <c r="D31" s="91"/>
      <c r="E31" s="91"/>
      <c r="F31" s="91"/>
      <c r="G31" s="91"/>
      <c r="H31" s="91"/>
      <c r="I31" s="91"/>
      <c r="J31" s="19"/>
      <c r="K31" s="92" t="s">
        <v>46</v>
      </c>
      <c r="L31" s="94" t="s">
        <v>47</v>
      </c>
      <c r="M31" s="94" t="s">
        <v>48</v>
      </c>
      <c r="N31" s="94" t="s">
        <v>49</v>
      </c>
      <c r="O31" s="16"/>
    </row>
    <row r="32" spans="1:19" ht="15" customHeight="1">
      <c r="A32" s="89"/>
      <c r="B32" s="90"/>
      <c r="C32" s="20" t="s">
        <v>50</v>
      </c>
      <c r="D32" s="21" t="s">
        <v>28</v>
      </c>
      <c r="E32" s="21" t="s">
        <v>29</v>
      </c>
      <c r="F32" s="21" t="s">
        <v>30</v>
      </c>
      <c r="G32" s="21" t="s">
        <v>31</v>
      </c>
      <c r="H32" s="21" t="s">
        <v>32</v>
      </c>
      <c r="I32" s="21" t="s">
        <v>33</v>
      </c>
      <c r="J32" s="21" t="s">
        <v>110</v>
      </c>
      <c r="K32" s="93"/>
      <c r="L32" s="94"/>
      <c r="M32" s="94"/>
      <c r="N32" s="94"/>
      <c r="O32" s="22"/>
    </row>
    <row r="33" spans="1:15">
      <c r="A33" s="42">
        <v>51</v>
      </c>
      <c r="B33" s="24" t="s">
        <v>109</v>
      </c>
      <c r="C33" s="25" t="s">
        <v>34</v>
      </c>
      <c r="D33" s="23"/>
      <c r="E33" s="23"/>
      <c r="F33" s="23"/>
      <c r="G33" s="23">
        <v>30</v>
      </c>
      <c r="H33" s="23"/>
      <c r="I33" s="23">
        <v>20</v>
      </c>
      <c r="J33" s="23"/>
      <c r="K33" s="26">
        <f t="shared" ref="K33:K96" si="4">SUM(D33:J33)</f>
        <v>50</v>
      </c>
      <c r="L33" s="27">
        <v>42682</v>
      </c>
      <c r="M33" s="28" t="s">
        <v>51</v>
      </c>
      <c r="N33" s="28">
        <v>15.05</v>
      </c>
      <c r="O33" s="29"/>
    </row>
    <row r="34" spans="1:15">
      <c r="A34" s="42">
        <v>52</v>
      </c>
      <c r="B34" s="24" t="s">
        <v>109</v>
      </c>
      <c r="C34" s="25" t="s">
        <v>34</v>
      </c>
      <c r="D34" s="23"/>
      <c r="E34" s="23"/>
      <c r="F34" s="23"/>
      <c r="G34" s="23"/>
      <c r="H34" s="23">
        <v>50</v>
      </c>
      <c r="I34" s="23"/>
      <c r="J34" s="23"/>
      <c r="K34" s="26">
        <f t="shared" si="4"/>
        <v>50</v>
      </c>
      <c r="L34" s="27">
        <v>42682</v>
      </c>
      <c r="M34" s="28" t="s">
        <v>51</v>
      </c>
      <c r="N34" s="28">
        <v>15.85</v>
      </c>
      <c r="O34" s="29"/>
    </row>
    <row r="35" spans="1:15">
      <c r="A35" s="42">
        <v>53</v>
      </c>
      <c r="B35" s="24" t="s">
        <v>109</v>
      </c>
      <c r="C35" s="25" t="s">
        <v>34</v>
      </c>
      <c r="D35" s="23"/>
      <c r="E35" s="23"/>
      <c r="F35" s="23"/>
      <c r="G35" s="23"/>
      <c r="H35" s="23">
        <v>50</v>
      </c>
      <c r="I35" s="23"/>
      <c r="J35" s="23"/>
      <c r="K35" s="26">
        <f t="shared" si="4"/>
        <v>50</v>
      </c>
      <c r="L35" s="27">
        <v>42682</v>
      </c>
      <c r="M35" s="28" t="s">
        <v>51</v>
      </c>
      <c r="N35" s="28">
        <v>15.85</v>
      </c>
      <c r="O35" s="29"/>
    </row>
    <row r="36" spans="1:15">
      <c r="A36" s="42">
        <v>54</v>
      </c>
      <c r="B36" s="24" t="s">
        <v>109</v>
      </c>
      <c r="C36" s="25" t="s">
        <v>34</v>
      </c>
      <c r="D36" s="23"/>
      <c r="E36" s="23"/>
      <c r="F36" s="23"/>
      <c r="G36" s="23"/>
      <c r="H36" s="23"/>
      <c r="I36" s="23">
        <v>40</v>
      </c>
      <c r="J36" s="23"/>
      <c r="K36" s="26">
        <f t="shared" si="4"/>
        <v>40</v>
      </c>
      <c r="L36" s="27">
        <v>42682</v>
      </c>
      <c r="M36" s="28" t="s">
        <v>51</v>
      </c>
      <c r="N36" s="28">
        <v>14.85</v>
      </c>
      <c r="O36" s="29"/>
    </row>
    <row r="37" spans="1:15">
      <c r="A37" s="42">
        <v>55</v>
      </c>
      <c r="B37" s="24" t="s">
        <v>109</v>
      </c>
      <c r="C37" s="25" t="s">
        <v>34</v>
      </c>
      <c r="D37" s="23"/>
      <c r="E37" s="23"/>
      <c r="F37" s="23"/>
      <c r="G37" s="23"/>
      <c r="H37" s="23"/>
      <c r="I37" s="23">
        <v>40</v>
      </c>
      <c r="J37" s="23"/>
      <c r="K37" s="26">
        <f t="shared" si="4"/>
        <v>40</v>
      </c>
      <c r="L37" s="27">
        <v>42682</v>
      </c>
      <c r="M37" s="28" t="s">
        <v>51</v>
      </c>
      <c r="N37" s="28">
        <v>14.85</v>
      </c>
      <c r="O37" s="29"/>
    </row>
    <row r="38" spans="1:15">
      <c r="A38" s="42">
        <v>56</v>
      </c>
      <c r="B38" s="24" t="s">
        <v>108</v>
      </c>
      <c r="C38" s="25" t="s">
        <v>34</v>
      </c>
      <c r="D38" s="23"/>
      <c r="E38" s="23"/>
      <c r="F38" s="23"/>
      <c r="G38" s="23"/>
      <c r="H38" s="23">
        <v>45</v>
      </c>
      <c r="I38" s="23"/>
      <c r="J38" s="23"/>
      <c r="K38" s="26">
        <f t="shared" si="4"/>
        <v>45</v>
      </c>
      <c r="L38" s="27">
        <v>42682</v>
      </c>
      <c r="M38" s="28" t="s">
        <v>51</v>
      </c>
      <c r="N38" s="28">
        <v>14.95</v>
      </c>
      <c r="O38" s="29"/>
    </row>
    <row r="39" spans="1:15">
      <c r="A39" s="42">
        <v>57</v>
      </c>
      <c r="B39" s="24" t="s">
        <v>109</v>
      </c>
      <c r="C39" s="25" t="s">
        <v>34</v>
      </c>
      <c r="D39" s="23"/>
      <c r="E39" s="23">
        <v>60</v>
      </c>
      <c r="F39" s="23"/>
      <c r="G39" s="23"/>
      <c r="H39" s="23"/>
      <c r="I39" s="23"/>
      <c r="J39" s="23"/>
      <c r="K39" s="26">
        <f t="shared" si="4"/>
        <v>60</v>
      </c>
      <c r="L39" s="27">
        <v>42683</v>
      </c>
      <c r="M39" s="28" t="s">
        <v>51</v>
      </c>
      <c r="N39" s="28">
        <v>14.8</v>
      </c>
      <c r="O39" s="29"/>
    </row>
    <row r="40" spans="1:15">
      <c r="A40" s="42">
        <v>58</v>
      </c>
      <c r="B40" s="24" t="s">
        <v>108</v>
      </c>
      <c r="C40" s="25" t="s">
        <v>34</v>
      </c>
      <c r="D40" s="23"/>
      <c r="E40" s="23"/>
      <c r="F40" s="23"/>
      <c r="G40" s="23">
        <v>50</v>
      </c>
      <c r="H40" s="23"/>
      <c r="I40" s="23"/>
      <c r="J40" s="23"/>
      <c r="K40" s="26">
        <f t="shared" si="4"/>
        <v>50</v>
      </c>
      <c r="L40" s="27">
        <v>42683</v>
      </c>
      <c r="M40" s="28" t="s">
        <v>51</v>
      </c>
      <c r="N40" s="28">
        <v>15</v>
      </c>
      <c r="O40" s="29"/>
    </row>
    <row r="41" spans="1:15">
      <c r="A41" s="42">
        <v>59</v>
      </c>
      <c r="B41" s="24" t="s">
        <v>108</v>
      </c>
      <c r="C41" s="25" t="s">
        <v>34</v>
      </c>
      <c r="D41" s="23"/>
      <c r="E41" s="23"/>
      <c r="F41" s="23"/>
      <c r="G41" s="23">
        <v>50</v>
      </c>
      <c r="H41" s="23"/>
      <c r="I41" s="23"/>
      <c r="J41" s="23"/>
      <c r="K41" s="26">
        <f t="shared" si="4"/>
        <v>50</v>
      </c>
      <c r="L41" s="27">
        <v>42683</v>
      </c>
      <c r="M41" s="28" t="s">
        <v>51</v>
      </c>
      <c r="N41" s="28">
        <v>15</v>
      </c>
      <c r="O41" s="29"/>
    </row>
    <row r="42" spans="1:15">
      <c r="A42" s="42">
        <v>60</v>
      </c>
      <c r="B42" s="24" t="s">
        <v>108</v>
      </c>
      <c r="C42" s="25" t="s">
        <v>34</v>
      </c>
      <c r="D42" s="23"/>
      <c r="E42" s="23"/>
      <c r="F42" s="23"/>
      <c r="G42" s="23">
        <v>50</v>
      </c>
      <c r="H42" s="23"/>
      <c r="I42" s="23"/>
      <c r="J42" s="23"/>
      <c r="K42" s="26">
        <f t="shared" si="4"/>
        <v>50</v>
      </c>
      <c r="L42" s="27">
        <v>42683</v>
      </c>
      <c r="M42" s="28" t="s">
        <v>51</v>
      </c>
      <c r="N42" s="28">
        <v>15</v>
      </c>
      <c r="O42" s="29"/>
    </row>
    <row r="43" spans="1:15">
      <c r="A43" s="42">
        <v>61</v>
      </c>
      <c r="B43" s="24" t="s">
        <v>108</v>
      </c>
      <c r="C43" s="25" t="s">
        <v>34</v>
      </c>
      <c r="D43" s="23"/>
      <c r="E43" s="23"/>
      <c r="F43" s="23"/>
      <c r="G43" s="23">
        <v>50</v>
      </c>
      <c r="H43" s="23"/>
      <c r="I43" s="23"/>
      <c r="J43" s="23"/>
      <c r="K43" s="26">
        <f t="shared" si="4"/>
        <v>50</v>
      </c>
      <c r="L43" s="27">
        <v>42683</v>
      </c>
      <c r="M43" s="28" t="s">
        <v>51</v>
      </c>
      <c r="N43" s="28">
        <v>15</v>
      </c>
      <c r="O43" s="29"/>
    </row>
    <row r="44" spans="1:15">
      <c r="A44" s="42">
        <v>62</v>
      </c>
      <c r="B44" s="24" t="s">
        <v>108</v>
      </c>
      <c r="C44" s="25" t="s">
        <v>34</v>
      </c>
      <c r="D44" s="23"/>
      <c r="E44" s="23">
        <v>60</v>
      </c>
      <c r="F44" s="23"/>
      <c r="G44" s="23"/>
      <c r="H44" s="23"/>
      <c r="I44" s="23"/>
      <c r="J44" s="23"/>
      <c r="K44" s="26">
        <f t="shared" si="4"/>
        <v>60</v>
      </c>
      <c r="L44" s="27">
        <v>42683</v>
      </c>
      <c r="M44" s="28" t="s">
        <v>51</v>
      </c>
      <c r="N44" s="28">
        <v>14.8</v>
      </c>
      <c r="O44" s="29"/>
    </row>
    <row r="45" spans="1:15">
      <c r="A45" s="42">
        <v>63</v>
      </c>
      <c r="B45" s="24" t="s">
        <v>108</v>
      </c>
      <c r="C45" s="25" t="s">
        <v>34</v>
      </c>
      <c r="D45" s="23"/>
      <c r="E45" s="23">
        <v>60</v>
      </c>
      <c r="F45" s="23"/>
      <c r="G45" s="23"/>
      <c r="H45" s="23"/>
      <c r="I45" s="23"/>
      <c r="J45" s="23"/>
      <c r="K45" s="26">
        <f t="shared" si="4"/>
        <v>60</v>
      </c>
      <c r="L45" s="27">
        <v>42683</v>
      </c>
      <c r="M45" s="28" t="s">
        <v>51</v>
      </c>
      <c r="N45" s="28">
        <v>14.8</v>
      </c>
      <c r="O45" s="29"/>
    </row>
    <row r="46" spans="1:15">
      <c r="A46" s="42">
        <v>64</v>
      </c>
      <c r="B46" s="24" t="s">
        <v>108</v>
      </c>
      <c r="C46" s="25" t="s">
        <v>34</v>
      </c>
      <c r="D46" s="23"/>
      <c r="E46" s="23"/>
      <c r="F46" s="23">
        <v>55</v>
      </c>
      <c r="G46" s="23"/>
      <c r="H46" s="23"/>
      <c r="I46" s="23"/>
      <c r="J46" s="23"/>
      <c r="K46" s="26">
        <f t="shared" si="4"/>
        <v>55</v>
      </c>
      <c r="L46" s="27">
        <v>42683</v>
      </c>
      <c r="M46" s="28" t="s">
        <v>51</v>
      </c>
      <c r="N46" s="28">
        <v>15</v>
      </c>
      <c r="O46" s="29"/>
    </row>
    <row r="47" spans="1:15">
      <c r="A47" s="42">
        <v>65</v>
      </c>
      <c r="B47" s="24" t="s">
        <v>108</v>
      </c>
      <c r="C47" s="25" t="s">
        <v>34</v>
      </c>
      <c r="D47" s="23"/>
      <c r="E47" s="23"/>
      <c r="F47" s="23">
        <v>55</v>
      </c>
      <c r="G47" s="23"/>
      <c r="H47" s="23"/>
      <c r="I47" s="23"/>
      <c r="J47" s="23"/>
      <c r="K47" s="26">
        <f t="shared" si="4"/>
        <v>55</v>
      </c>
      <c r="L47" s="27">
        <v>42683</v>
      </c>
      <c r="M47" s="28" t="s">
        <v>51</v>
      </c>
      <c r="N47" s="28">
        <v>15</v>
      </c>
      <c r="O47" s="29"/>
    </row>
    <row r="48" spans="1:15">
      <c r="A48" s="42">
        <v>66</v>
      </c>
      <c r="B48" s="24" t="s">
        <v>108</v>
      </c>
      <c r="C48" s="25" t="s">
        <v>34</v>
      </c>
      <c r="D48" s="23"/>
      <c r="E48" s="23"/>
      <c r="F48" s="23"/>
      <c r="G48" s="23">
        <v>50</v>
      </c>
      <c r="H48" s="23"/>
      <c r="I48" s="23"/>
      <c r="J48" s="23"/>
      <c r="K48" s="26">
        <f t="shared" si="4"/>
        <v>50</v>
      </c>
      <c r="L48" s="27">
        <v>42683</v>
      </c>
      <c r="M48" s="28" t="s">
        <v>51</v>
      </c>
      <c r="N48" s="28">
        <v>15</v>
      </c>
      <c r="O48" s="29"/>
    </row>
    <row r="49" spans="1:15">
      <c r="A49" s="42">
        <v>67</v>
      </c>
      <c r="B49" s="24" t="s">
        <v>65</v>
      </c>
      <c r="C49" s="25" t="s">
        <v>34</v>
      </c>
      <c r="D49" s="23"/>
      <c r="E49" s="23"/>
      <c r="F49" s="23"/>
      <c r="G49" s="23"/>
      <c r="H49" s="23"/>
      <c r="I49" s="23">
        <v>40</v>
      </c>
      <c r="J49" s="23"/>
      <c r="K49" s="26">
        <f t="shared" si="4"/>
        <v>40</v>
      </c>
      <c r="L49" s="27">
        <v>42684</v>
      </c>
      <c r="M49" s="28" t="s">
        <v>51</v>
      </c>
      <c r="N49" s="28">
        <v>14.85</v>
      </c>
      <c r="O49" s="29"/>
    </row>
    <row r="50" spans="1:15">
      <c r="A50" s="42">
        <v>68</v>
      </c>
      <c r="B50" s="24" t="s">
        <v>65</v>
      </c>
      <c r="C50" s="25" t="s">
        <v>34</v>
      </c>
      <c r="D50" s="23"/>
      <c r="E50" s="23"/>
      <c r="F50" s="23"/>
      <c r="G50" s="23"/>
      <c r="H50" s="23">
        <v>45</v>
      </c>
      <c r="I50" s="23"/>
      <c r="J50" s="23"/>
      <c r="K50" s="26">
        <f t="shared" si="4"/>
        <v>45</v>
      </c>
      <c r="L50" s="27">
        <v>42684</v>
      </c>
      <c r="M50" s="28" t="s">
        <v>51</v>
      </c>
      <c r="N50" s="28">
        <v>14.95</v>
      </c>
      <c r="O50" s="29"/>
    </row>
    <row r="51" spans="1:15">
      <c r="A51" s="42">
        <v>69</v>
      </c>
      <c r="B51" s="24" t="s">
        <v>65</v>
      </c>
      <c r="C51" s="25" t="s">
        <v>34</v>
      </c>
      <c r="D51" s="23"/>
      <c r="E51" s="23"/>
      <c r="F51" s="23">
        <v>55</v>
      </c>
      <c r="G51" s="23"/>
      <c r="H51" s="23"/>
      <c r="I51" s="23"/>
      <c r="J51" s="23"/>
      <c r="K51" s="26">
        <f t="shared" si="4"/>
        <v>55</v>
      </c>
      <c r="L51" s="27">
        <v>42684</v>
      </c>
      <c r="M51" s="28" t="s">
        <v>51</v>
      </c>
      <c r="N51" s="28">
        <v>15</v>
      </c>
      <c r="O51" s="29"/>
    </row>
    <row r="52" spans="1:15">
      <c r="A52" s="42">
        <v>70</v>
      </c>
      <c r="B52" s="24" t="s">
        <v>65</v>
      </c>
      <c r="C52" s="25" t="s">
        <v>34</v>
      </c>
      <c r="D52" s="23"/>
      <c r="E52" s="23"/>
      <c r="F52" s="23">
        <v>55</v>
      </c>
      <c r="G52" s="23"/>
      <c r="H52" s="23"/>
      <c r="I52" s="23"/>
      <c r="J52" s="23"/>
      <c r="K52" s="26">
        <f t="shared" si="4"/>
        <v>55</v>
      </c>
      <c r="L52" s="27">
        <v>42684</v>
      </c>
      <c r="M52" s="28" t="s">
        <v>51</v>
      </c>
      <c r="N52" s="28">
        <v>15</v>
      </c>
      <c r="O52" s="29"/>
    </row>
    <row r="53" spans="1:15">
      <c r="A53" s="42">
        <v>71</v>
      </c>
      <c r="B53" s="24" t="s">
        <v>65</v>
      </c>
      <c r="C53" s="25" t="s">
        <v>34</v>
      </c>
      <c r="D53" s="23"/>
      <c r="E53" s="23"/>
      <c r="F53" s="23"/>
      <c r="G53" s="23">
        <v>50</v>
      </c>
      <c r="H53" s="23"/>
      <c r="I53" s="23"/>
      <c r="J53" s="23"/>
      <c r="K53" s="26">
        <f t="shared" si="4"/>
        <v>50</v>
      </c>
      <c r="L53" s="27">
        <v>42684</v>
      </c>
      <c r="M53" s="28" t="s">
        <v>51</v>
      </c>
      <c r="N53" s="28">
        <v>15</v>
      </c>
      <c r="O53" s="29"/>
    </row>
    <row r="54" spans="1:15">
      <c r="A54" s="42">
        <v>72</v>
      </c>
      <c r="B54" s="24" t="s">
        <v>65</v>
      </c>
      <c r="C54" s="25" t="s">
        <v>34</v>
      </c>
      <c r="D54" s="23"/>
      <c r="E54" s="23"/>
      <c r="F54" s="23">
        <v>30</v>
      </c>
      <c r="G54" s="23"/>
      <c r="H54" s="23">
        <v>20</v>
      </c>
      <c r="I54" s="23"/>
      <c r="J54" s="23"/>
      <c r="K54" s="26">
        <f t="shared" si="4"/>
        <v>50</v>
      </c>
      <c r="L54" s="27">
        <v>42684</v>
      </c>
      <c r="M54" s="28" t="s">
        <v>51</v>
      </c>
      <c r="N54" s="28">
        <v>15</v>
      </c>
      <c r="O54" s="29"/>
    </row>
    <row r="55" spans="1:15">
      <c r="A55" s="42">
        <v>73</v>
      </c>
      <c r="B55" s="24" t="s">
        <v>65</v>
      </c>
      <c r="C55" s="25" t="s">
        <v>34</v>
      </c>
      <c r="D55" s="23"/>
      <c r="E55" s="23"/>
      <c r="F55" s="23"/>
      <c r="G55" s="23"/>
      <c r="H55" s="23"/>
      <c r="I55" s="23">
        <v>40</v>
      </c>
      <c r="J55" s="23"/>
      <c r="K55" s="26">
        <f t="shared" si="4"/>
        <v>40</v>
      </c>
      <c r="L55" s="27">
        <v>42684</v>
      </c>
      <c r="M55" s="28" t="s">
        <v>51</v>
      </c>
      <c r="N55" s="28">
        <v>14.85</v>
      </c>
      <c r="O55" s="29"/>
    </row>
    <row r="56" spans="1:15">
      <c r="A56" s="42">
        <v>74</v>
      </c>
      <c r="B56" s="24" t="s">
        <v>108</v>
      </c>
      <c r="C56" s="25" t="s">
        <v>34</v>
      </c>
      <c r="D56" s="23"/>
      <c r="E56" s="23"/>
      <c r="F56" s="23"/>
      <c r="G56" s="23"/>
      <c r="H56" s="23"/>
      <c r="I56" s="23">
        <v>40</v>
      </c>
      <c r="J56" s="23"/>
      <c r="K56" s="26">
        <f t="shared" si="4"/>
        <v>40</v>
      </c>
      <c r="L56" s="27">
        <v>42684</v>
      </c>
      <c r="M56" s="28" t="s">
        <v>51</v>
      </c>
      <c r="N56" s="28">
        <v>14.85</v>
      </c>
      <c r="O56" s="29"/>
    </row>
    <row r="57" spans="1:15">
      <c r="A57" s="42">
        <v>75</v>
      </c>
      <c r="B57" s="24" t="s">
        <v>108</v>
      </c>
      <c r="C57" s="25" t="s">
        <v>34</v>
      </c>
      <c r="D57" s="23"/>
      <c r="E57" s="23"/>
      <c r="F57" s="23"/>
      <c r="G57" s="23"/>
      <c r="H57" s="23"/>
      <c r="I57" s="23">
        <v>40</v>
      </c>
      <c r="J57" s="23"/>
      <c r="K57" s="26">
        <f t="shared" si="4"/>
        <v>40</v>
      </c>
      <c r="L57" s="27">
        <v>42684</v>
      </c>
      <c r="M57" s="28" t="s">
        <v>51</v>
      </c>
      <c r="N57" s="28">
        <v>14.85</v>
      </c>
      <c r="O57" s="29"/>
    </row>
    <row r="58" spans="1:15">
      <c r="A58" s="42">
        <v>76</v>
      </c>
      <c r="B58" s="24" t="s">
        <v>108</v>
      </c>
      <c r="C58" s="25" t="s">
        <v>34</v>
      </c>
      <c r="D58" s="23"/>
      <c r="E58" s="23"/>
      <c r="F58" s="23"/>
      <c r="G58" s="23"/>
      <c r="H58" s="23">
        <v>45</v>
      </c>
      <c r="I58" s="23"/>
      <c r="J58" s="23"/>
      <c r="K58" s="26">
        <f t="shared" si="4"/>
        <v>45</v>
      </c>
      <c r="L58" s="27">
        <v>42684</v>
      </c>
      <c r="M58" s="28" t="s">
        <v>51</v>
      </c>
      <c r="N58" s="28">
        <v>14.95</v>
      </c>
      <c r="O58" s="29"/>
    </row>
    <row r="59" spans="1:15">
      <c r="A59" s="42">
        <v>77</v>
      </c>
      <c r="B59" s="24" t="s">
        <v>108</v>
      </c>
      <c r="C59" s="25" t="s">
        <v>34</v>
      </c>
      <c r="D59" s="23"/>
      <c r="E59" s="23"/>
      <c r="F59" s="23"/>
      <c r="G59" s="23"/>
      <c r="H59" s="23">
        <v>45</v>
      </c>
      <c r="I59" s="23"/>
      <c r="J59" s="23"/>
      <c r="K59" s="26">
        <f t="shared" si="4"/>
        <v>45</v>
      </c>
      <c r="L59" s="27">
        <v>42684</v>
      </c>
      <c r="M59" s="28" t="s">
        <v>51</v>
      </c>
      <c r="N59" s="28">
        <v>14.95</v>
      </c>
      <c r="O59" s="29"/>
    </row>
    <row r="60" spans="1:15">
      <c r="A60" s="42">
        <v>78</v>
      </c>
      <c r="B60" s="24" t="s">
        <v>108</v>
      </c>
      <c r="C60" s="25" t="s">
        <v>34</v>
      </c>
      <c r="D60" s="23"/>
      <c r="E60" s="23"/>
      <c r="F60" s="23"/>
      <c r="G60" s="23"/>
      <c r="H60" s="23"/>
      <c r="I60" s="23">
        <v>40</v>
      </c>
      <c r="J60" s="23"/>
      <c r="K60" s="26">
        <f t="shared" si="4"/>
        <v>40</v>
      </c>
      <c r="L60" s="27">
        <v>42684</v>
      </c>
      <c r="M60" s="28" t="s">
        <v>51</v>
      </c>
      <c r="N60" s="28">
        <v>14.85</v>
      </c>
      <c r="O60" s="29"/>
    </row>
    <row r="61" spans="1:15">
      <c r="A61" s="42">
        <v>79</v>
      </c>
      <c r="B61" s="24" t="s">
        <v>65</v>
      </c>
      <c r="C61" s="25" t="s">
        <v>34</v>
      </c>
      <c r="D61" s="23"/>
      <c r="E61" s="23"/>
      <c r="F61" s="23"/>
      <c r="G61" s="23"/>
      <c r="H61" s="23">
        <v>45</v>
      </c>
      <c r="I61" s="23"/>
      <c r="J61" s="23"/>
      <c r="K61" s="26">
        <f t="shared" si="4"/>
        <v>45</v>
      </c>
      <c r="L61" s="27">
        <v>42685</v>
      </c>
      <c r="M61" s="28" t="s">
        <v>51</v>
      </c>
      <c r="N61" s="28">
        <v>14.95</v>
      </c>
      <c r="O61" s="29"/>
    </row>
    <row r="62" spans="1:15">
      <c r="A62" s="42">
        <v>80</v>
      </c>
      <c r="B62" s="24" t="s">
        <v>65</v>
      </c>
      <c r="C62" s="25" t="s">
        <v>34</v>
      </c>
      <c r="D62" s="23"/>
      <c r="E62" s="23"/>
      <c r="F62" s="23"/>
      <c r="G62" s="23"/>
      <c r="H62" s="23">
        <v>45</v>
      </c>
      <c r="I62" s="23"/>
      <c r="J62" s="23"/>
      <c r="K62" s="26">
        <f t="shared" si="4"/>
        <v>45</v>
      </c>
      <c r="L62" s="27">
        <v>42685</v>
      </c>
      <c r="M62" s="28" t="s">
        <v>51</v>
      </c>
      <c r="N62" s="28">
        <v>14.95</v>
      </c>
      <c r="O62" s="29"/>
    </row>
    <row r="63" spans="1:15">
      <c r="A63" s="42">
        <v>81</v>
      </c>
      <c r="B63" s="24" t="s">
        <v>65</v>
      </c>
      <c r="C63" s="25" t="s">
        <v>34</v>
      </c>
      <c r="D63" s="23"/>
      <c r="E63" s="23"/>
      <c r="F63" s="23"/>
      <c r="G63" s="23">
        <v>50</v>
      </c>
      <c r="H63" s="23"/>
      <c r="I63" s="23"/>
      <c r="J63" s="23"/>
      <c r="K63" s="26">
        <f t="shared" si="4"/>
        <v>50</v>
      </c>
      <c r="L63" s="27">
        <v>42685</v>
      </c>
      <c r="M63" s="28" t="s">
        <v>51</v>
      </c>
      <c r="N63" s="28">
        <v>15</v>
      </c>
      <c r="O63" s="29"/>
    </row>
    <row r="64" spans="1:15">
      <c r="A64" s="42">
        <v>82</v>
      </c>
      <c r="B64" s="24" t="s">
        <v>65</v>
      </c>
      <c r="C64" s="25" t="s">
        <v>34</v>
      </c>
      <c r="D64" s="23"/>
      <c r="E64" s="23"/>
      <c r="F64" s="23"/>
      <c r="G64" s="23">
        <v>50</v>
      </c>
      <c r="H64" s="23"/>
      <c r="I64" s="23"/>
      <c r="J64" s="23"/>
      <c r="K64" s="26">
        <f t="shared" si="4"/>
        <v>50</v>
      </c>
      <c r="L64" s="27">
        <v>42685</v>
      </c>
      <c r="M64" s="28" t="s">
        <v>51</v>
      </c>
      <c r="N64" s="28">
        <v>15</v>
      </c>
      <c r="O64" s="29"/>
    </row>
    <row r="65" spans="1:15">
      <c r="A65" s="42">
        <v>83</v>
      </c>
      <c r="B65" s="24" t="s">
        <v>65</v>
      </c>
      <c r="C65" s="25" t="s">
        <v>34</v>
      </c>
      <c r="D65" s="23"/>
      <c r="E65" s="23"/>
      <c r="F65" s="23"/>
      <c r="G65" s="23"/>
      <c r="H65" s="23">
        <v>45</v>
      </c>
      <c r="I65" s="23"/>
      <c r="J65" s="23"/>
      <c r="K65" s="26">
        <f t="shared" si="4"/>
        <v>45</v>
      </c>
      <c r="L65" s="27">
        <v>42685</v>
      </c>
      <c r="M65" s="28" t="s">
        <v>51</v>
      </c>
      <c r="N65" s="28">
        <v>14.95</v>
      </c>
      <c r="O65" s="29"/>
    </row>
    <row r="66" spans="1:15">
      <c r="A66" s="42">
        <v>84</v>
      </c>
      <c r="B66" s="24" t="s">
        <v>65</v>
      </c>
      <c r="C66" s="25" t="s">
        <v>34</v>
      </c>
      <c r="D66" s="23"/>
      <c r="E66" s="23"/>
      <c r="F66" s="23"/>
      <c r="G66" s="23">
        <v>50</v>
      </c>
      <c r="H66" s="23"/>
      <c r="I66" s="23"/>
      <c r="J66" s="23"/>
      <c r="K66" s="26">
        <f t="shared" si="4"/>
        <v>50</v>
      </c>
      <c r="L66" s="27">
        <v>42685</v>
      </c>
      <c r="M66" s="28" t="s">
        <v>51</v>
      </c>
      <c r="N66" s="28">
        <v>15</v>
      </c>
      <c r="O66" s="29"/>
    </row>
    <row r="67" spans="1:15">
      <c r="A67" s="42">
        <v>85</v>
      </c>
      <c r="B67" s="24" t="s">
        <v>65</v>
      </c>
      <c r="C67" s="25" t="s">
        <v>34</v>
      </c>
      <c r="D67" s="23"/>
      <c r="E67" s="23"/>
      <c r="F67" s="23"/>
      <c r="G67" s="23"/>
      <c r="H67" s="23"/>
      <c r="I67" s="23">
        <v>40</v>
      </c>
      <c r="J67" s="23"/>
      <c r="K67" s="26">
        <f t="shared" si="4"/>
        <v>40</v>
      </c>
      <c r="L67" s="27">
        <v>42685</v>
      </c>
      <c r="M67" s="28" t="s">
        <v>51</v>
      </c>
      <c r="N67" s="28">
        <v>14.85</v>
      </c>
      <c r="O67" s="29"/>
    </row>
    <row r="68" spans="1:15">
      <c r="A68" s="42">
        <v>86</v>
      </c>
      <c r="B68" s="24" t="s">
        <v>65</v>
      </c>
      <c r="C68" s="25" t="s">
        <v>34</v>
      </c>
      <c r="D68" s="23"/>
      <c r="E68" s="23">
        <v>60</v>
      </c>
      <c r="F68" s="23"/>
      <c r="G68" s="23"/>
      <c r="H68" s="23"/>
      <c r="I68" s="23"/>
      <c r="J68" s="23"/>
      <c r="K68" s="26">
        <f t="shared" si="4"/>
        <v>60</v>
      </c>
      <c r="L68" s="27">
        <v>42685</v>
      </c>
      <c r="M68" s="28" t="s">
        <v>51</v>
      </c>
      <c r="N68" s="28">
        <v>14.8</v>
      </c>
      <c r="O68" s="29"/>
    </row>
    <row r="69" spans="1:15">
      <c r="A69" s="42">
        <v>87</v>
      </c>
      <c r="B69" s="24" t="s">
        <v>65</v>
      </c>
      <c r="C69" s="25" t="s">
        <v>34</v>
      </c>
      <c r="D69" s="23"/>
      <c r="E69" s="23"/>
      <c r="F69" s="23"/>
      <c r="G69" s="23">
        <v>50</v>
      </c>
      <c r="H69" s="23"/>
      <c r="I69" s="23"/>
      <c r="J69" s="23"/>
      <c r="K69" s="26">
        <f t="shared" si="4"/>
        <v>50</v>
      </c>
      <c r="L69" s="27">
        <v>42685</v>
      </c>
      <c r="M69" s="28" t="s">
        <v>51</v>
      </c>
      <c r="N69" s="28">
        <v>15</v>
      </c>
      <c r="O69" s="29"/>
    </row>
    <row r="70" spans="1:15">
      <c r="A70" s="42">
        <v>88</v>
      </c>
      <c r="B70" s="24" t="s">
        <v>65</v>
      </c>
      <c r="C70" s="25" t="s">
        <v>34</v>
      </c>
      <c r="D70" s="23"/>
      <c r="E70" s="23"/>
      <c r="F70" s="23">
        <v>55</v>
      </c>
      <c r="G70" s="23"/>
      <c r="H70" s="23"/>
      <c r="I70" s="23"/>
      <c r="J70" s="23"/>
      <c r="K70" s="26">
        <f t="shared" si="4"/>
        <v>55</v>
      </c>
      <c r="L70" s="27">
        <v>42685</v>
      </c>
      <c r="M70" s="28" t="s">
        <v>51</v>
      </c>
      <c r="N70" s="28">
        <v>15</v>
      </c>
      <c r="O70" s="29"/>
    </row>
    <row r="71" spans="1:15">
      <c r="A71" s="42">
        <v>89</v>
      </c>
      <c r="B71" s="24" t="s">
        <v>65</v>
      </c>
      <c r="C71" s="25" t="s">
        <v>34</v>
      </c>
      <c r="D71" s="23"/>
      <c r="E71" s="23"/>
      <c r="F71" s="23">
        <v>20</v>
      </c>
      <c r="G71" s="23">
        <v>30</v>
      </c>
      <c r="H71" s="23"/>
      <c r="I71" s="23"/>
      <c r="J71" s="23"/>
      <c r="K71" s="26">
        <f t="shared" si="4"/>
        <v>50</v>
      </c>
      <c r="L71" s="27">
        <v>42685</v>
      </c>
      <c r="M71" s="28" t="s">
        <v>51</v>
      </c>
      <c r="N71" s="28">
        <v>14.95</v>
      </c>
      <c r="O71" s="29"/>
    </row>
    <row r="72" spans="1:15">
      <c r="A72" s="42">
        <v>90</v>
      </c>
      <c r="B72" s="24" t="s">
        <v>65</v>
      </c>
      <c r="C72" s="25" t="s">
        <v>34</v>
      </c>
      <c r="D72" s="23"/>
      <c r="E72" s="23">
        <v>60</v>
      </c>
      <c r="F72" s="23"/>
      <c r="G72" s="23"/>
      <c r="H72" s="23"/>
      <c r="I72" s="23"/>
      <c r="J72" s="23"/>
      <c r="K72" s="26">
        <f t="shared" si="4"/>
        <v>60</v>
      </c>
      <c r="L72" s="27">
        <v>42688</v>
      </c>
      <c r="M72" s="28" t="s">
        <v>51</v>
      </c>
      <c r="N72" s="28">
        <v>14.8</v>
      </c>
      <c r="O72" s="29"/>
    </row>
    <row r="73" spans="1:15">
      <c r="A73" s="42">
        <v>91</v>
      </c>
      <c r="B73" s="24" t="s">
        <v>65</v>
      </c>
      <c r="C73" s="25" t="s">
        <v>34</v>
      </c>
      <c r="D73" s="23"/>
      <c r="E73" s="23"/>
      <c r="F73" s="23"/>
      <c r="G73" s="23"/>
      <c r="H73" s="23"/>
      <c r="I73" s="23">
        <v>40</v>
      </c>
      <c r="J73" s="23"/>
      <c r="K73" s="26">
        <f t="shared" si="4"/>
        <v>40</v>
      </c>
      <c r="L73" s="27">
        <v>42688</v>
      </c>
      <c r="M73" s="28" t="s">
        <v>51</v>
      </c>
      <c r="N73" s="28">
        <v>14.85</v>
      </c>
      <c r="O73" s="29"/>
    </row>
    <row r="74" spans="1:15">
      <c r="A74" s="42">
        <v>92</v>
      </c>
      <c r="B74" s="24" t="s">
        <v>107</v>
      </c>
      <c r="C74" s="25" t="s">
        <v>34</v>
      </c>
      <c r="D74" s="23"/>
      <c r="E74" s="23"/>
      <c r="F74" s="23"/>
      <c r="G74" s="23"/>
      <c r="H74" s="23">
        <v>45</v>
      </c>
      <c r="I74" s="23"/>
      <c r="J74" s="23"/>
      <c r="K74" s="26">
        <f t="shared" si="4"/>
        <v>45</v>
      </c>
      <c r="L74" s="27">
        <v>42688</v>
      </c>
      <c r="M74" s="28" t="s">
        <v>51</v>
      </c>
      <c r="N74" s="28">
        <v>14.95</v>
      </c>
      <c r="O74" s="29"/>
    </row>
    <row r="75" spans="1:15">
      <c r="A75" s="42">
        <v>93</v>
      </c>
      <c r="B75" s="24" t="s">
        <v>107</v>
      </c>
      <c r="C75" s="25" t="s">
        <v>34</v>
      </c>
      <c r="D75" s="23"/>
      <c r="E75" s="23"/>
      <c r="F75" s="23"/>
      <c r="G75" s="23"/>
      <c r="H75" s="23">
        <v>45</v>
      </c>
      <c r="I75" s="23"/>
      <c r="J75" s="23"/>
      <c r="K75" s="26">
        <f t="shared" si="4"/>
        <v>45</v>
      </c>
      <c r="L75" s="27">
        <v>42688</v>
      </c>
      <c r="M75" s="28" t="s">
        <v>51</v>
      </c>
      <c r="N75" s="28">
        <v>14.95</v>
      </c>
      <c r="O75" s="29"/>
    </row>
    <row r="76" spans="1:15">
      <c r="A76" s="42">
        <v>94</v>
      </c>
      <c r="B76" s="24" t="s">
        <v>107</v>
      </c>
      <c r="C76" s="25" t="s">
        <v>34</v>
      </c>
      <c r="D76" s="23"/>
      <c r="E76" s="23"/>
      <c r="F76" s="23"/>
      <c r="G76" s="23"/>
      <c r="H76" s="23">
        <v>45</v>
      </c>
      <c r="I76" s="23"/>
      <c r="J76" s="23"/>
      <c r="K76" s="26">
        <f t="shared" si="4"/>
        <v>45</v>
      </c>
      <c r="L76" s="27">
        <v>42688</v>
      </c>
      <c r="M76" s="28" t="s">
        <v>51</v>
      </c>
      <c r="N76" s="28">
        <v>14.95</v>
      </c>
      <c r="O76" s="29"/>
    </row>
    <row r="77" spans="1:15">
      <c r="A77" s="42">
        <v>95</v>
      </c>
      <c r="B77" s="24" t="s">
        <v>107</v>
      </c>
      <c r="C77" s="25" t="s">
        <v>34</v>
      </c>
      <c r="D77" s="23"/>
      <c r="E77" s="23"/>
      <c r="F77" s="23"/>
      <c r="G77" s="23"/>
      <c r="H77" s="23"/>
      <c r="I77" s="23">
        <v>40</v>
      </c>
      <c r="J77" s="23"/>
      <c r="K77" s="26">
        <f t="shared" si="4"/>
        <v>40</v>
      </c>
      <c r="L77" s="27">
        <v>42688</v>
      </c>
      <c r="M77" s="28" t="s">
        <v>51</v>
      </c>
      <c r="N77" s="28">
        <v>14.85</v>
      </c>
      <c r="O77" s="29"/>
    </row>
    <row r="78" spans="1:15">
      <c r="A78" s="42">
        <v>96</v>
      </c>
      <c r="B78" s="24" t="s">
        <v>107</v>
      </c>
      <c r="C78" s="25" t="s">
        <v>34</v>
      </c>
      <c r="D78" s="23"/>
      <c r="E78" s="23"/>
      <c r="F78" s="23"/>
      <c r="G78" s="23"/>
      <c r="H78" s="23"/>
      <c r="I78" s="23">
        <v>40</v>
      </c>
      <c r="J78" s="23"/>
      <c r="K78" s="26">
        <f t="shared" si="4"/>
        <v>40</v>
      </c>
      <c r="L78" s="27">
        <v>42688</v>
      </c>
      <c r="M78" s="28" t="s">
        <v>51</v>
      </c>
      <c r="N78" s="28">
        <v>14.85</v>
      </c>
      <c r="O78" s="29"/>
    </row>
    <row r="79" spans="1:15">
      <c r="A79" s="42">
        <v>97</v>
      </c>
      <c r="B79" s="24" t="s">
        <v>107</v>
      </c>
      <c r="C79" s="25" t="s">
        <v>34</v>
      </c>
      <c r="D79" s="23"/>
      <c r="E79" s="23"/>
      <c r="F79" s="23"/>
      <c r="G79" s="23"/>
      <c r="H79" s="23"/>
      <c r="I79" s="23">
        <v>40</v>
      </c>
      <c r="J79" s="23"/>
      <c r="K79" s="26">
        <f t="shared" si="4"/>
        <v>40</v>
      </c>
      <c r="L79" s="27">
        <v>42688</v>
      </c>
      <c r="M79" s="28" t="s">
        <v>51</v>
      </c>
      <c r="N79" s="28">
        <v>14.85</v>
      </c>
      <c r="O79" s="29"/>
    </row>
    <row r="80" spans="1:15">
      <c r="A80" s="42">
        <v>98</v>
      </c>
      <c r="B80" s="24" t="s">
        <v>107</v>
      </c>
      <c r="C80" s="25" t="s">
        <v>34</v>
      </c>
      <c r="D80" s="23"/>
      <c r="E80" s="23"/>
      <c r="F80" s="23"/>
      <c r="G80" s="23"/>
      <c r="H80" s="23"/>
      <c r="I80" s="23">
        <v>40</v>
      </c>
      <c r="J80" s="23"/>
      <c r="K80" s="26">
        <f t="shared" si="4"/>
        <v>40</v>
      </c>
      <c r="L80" s="27">
        <v>42688</v>
      </c>
      <c r="M80" s="28" t="s">
        <v>51</v>
      </c>
      <c r="N80" s="28">
        <v>14.85</v>
      </c>
      <c r="O80" s="29"/>
    </row>
    <row r="81" spans="1:15">
      <c r="A81" s="42">
        <v>99</v>
      </c>
      <c r="B81" s="24" t="s">
        <v>107</v>
      </c>
      <c r="C81" s="25" t="s">
        <v>34</v>
      </c>
      <c r="D81" s="23"/>
      <c r="E81" s="23"/>
      <c r="F81" s="23">
        <v>55</v>
      </c>
      <c r="G81" s="23"/>
      <c r="H81" s="23"/>
      <c r="I81" s="23"/>
      <c r="J81" s="23"/>
      <c r="K81" s="26">
        <f t="shared" si="4"/>
        <v>55</v>
      </c>
      <c r="L81" s="27">
        <v>42688</v>
      </c>
      <c r="M81" s="28" t="s">
        <v>51</v>
      </c>
      <c r="N81" s="28">
        <v>15</v>
      </c>
      <c r="O81" s="29"/>
    </row>
    <row r="82" spans="1:15">
      <c r="A82" s="42">
        <v>100</v>
      </c>
      <c r="B82" s="24" t="s">
        <v>107</v>
      </c>
      <c r="C82" s="25" t="s">
        <v>34</v>
      </c>
      <c r="D82" s="23"/>
      <c r="E82" s="23"/>
      <c r="F82" s="23"/>
      <c r="G82" s="23">
        <v>50</v>
      </c>
      <c r="H82" s="23"/>
      <c r="I82" s="23"/>
      <c r="J82" s="23"/>
      <c r="K82" s="26">
        <f t="shared" si="4"/>
        <v>50</v>
      </c>
      <c r="L82" s="27">
        <v>42688</v>
      </c>
      <c r="M82" s="28" t="s">
        <v>51</v>
      </c>
      <c r="N82" s="28">
        <v>15</v>
      </c>
      <c r="O82" s="29"/>
    </row>
    <row r="83" spans="1:15">
      <c r="A83" s="42">
        <v>101</v>
      </c>
      <c r="B83" s="24" t="s">
        <v>107</v>
      </c>
      <c r="C83" s="25" t="s">
        <v>34</v>
      </c>
      <c r="D83" s="23"/>
      <c r="E83" s="23"/>
      <c r="F83" s="23"/>
      <c r="G83" s="23">
        <v>50</v>
      </c>
      <c r="H83" s="23"/>
      <c r="I83" s="23"/>
      <c r="J83" s="23"/>
      <c r="K83" s="26">
        <f t="shared" si="4"/>
        <v>50</v>
      </c>
      <c r="L83" s="27">
        <v>42688</v>
      </c>
      <c r="M83" s="28" t="s">
        <v>51</v>
      </c>
      <c r="N83" s="28">
        <v>15</v>
      </c>
      <c r="O83" s="29"/>
    </row>
    <row r="84" spans="1:15">
      <c r="A84" s="42">
        <v>102</v>
      </c>
      <c r="B84" s="24" t="s">
        <v>109</v>
      </c>
      <c r="C84" s="25" t="s">
        <v>34</v>
      </c>
      <c r="D84" s="23"/>
      <c r="E84" s="23"/>
      <c r="F84" s="23"/>
      <c r="G84" s="23">
        <v>50</v>
      </c>
      <c r="H84" s="23"/>
      <c r="I84" s="23"/>
      <c r="J84" s="23"/>
      <c r="K84" s="26">
        <f t="shared" si="4"/>
        <v>50</v>
      </c>
      <c r="L84" s="27">
        <v>42689</v>
      </c>
      <c r="M84" s="28" t="s">
        <v>51</v>
      </c>
      <c r="N84" s="28">
        <v>15</v>
      </c>
      <c r="O84" s="29"/>
    </row>
    <row r="85" spans="1:15">
      <c r="A85" s="42">
        <v>103</v>
      </c>
      <c r="B85" s="24" t="s">
        <v>109</v>
      </c>
      <c r="C85" s="25" t="s">
        <v>34</v>
      </c>
      <c r="D85" s="23"/>
      <c r="E85" s="23"/>
      <c r="F85" s="23"/>
      <c r="G85" s="23"/>
      <c r="H85" s="23">
        <v>45</v>
      </c>
      <c r="I85" s="23"/>
      <c r="J85" s="23"/>
      <c r="K85" s="26">
        <f t="shared" si="4"/>
        <v>45</v>
      </c>
      <c r="L85" s="27">
        <v>42689</v>
      </c>
      <c r="M85" s="28" t="s">
        <v>51</v>
      </c>
      <c r="N85" s="28">
        <v>14.95</v>
      </c>
      <c r="O85" s="29"/>
    </row>
    <row r="86" spans="1:15">
      <c r="A86" s="42">
        <v>104</v>
      </c>
      <c r="B86" s="24" t="s">
        <v>109</v>
      </c>
      <c r="C86" s="25" t="s">
        <v>34</v>
      </c>
      <c r="D86" s="23"/>
      <c r="E86" s="23"/>
      <c r="F86" s="23"/>
      <c r="G86" s="23"/>
      <c r="H86" s="23"/>
      <c r="I86" s="23">
        <v>40</v>
      </c>
      <c r="J86" s="23"/>
      <c r="K86" s="26">
        <f t="shared" si="4"/>
        <v>40</v>
      </c>
      <c r="L86" s="27">
        <v>42689</v>
      </c>
      <c r="M86" s="28" t="s">
        <v>51</v>
      </c>
      <c r="N86" s="28">
        <v>14.85</v>
      </c>
      <c r="O86" s="29"/>
    </row>
    <row r="87" spans="1:15">
      <c r="A87" s="42">
        <v>105</v>
      </c>
      <c r="B87" s="24" t="s">
        <v>109</v>
      </c>
      <c r="C87" s="25" t="s">
        <v>34</v>
      </c>
      <c r="D87" s="23"/>
      <c r="E87" s="23"/>
      <c r="F87" s="23"/>
      <c r="G87" s="23"/>
      <c r="H87" s="23"/>
      <c r="I87" s="23">
        <v>40</v>
      </c>
      <c r="J87" s="23"/>
      <c r="K87" s="26">
        <f t="shared" si="4"/>
        <v>40</v>
      </c>
      <c r="L87" s="27">
        <v>42689</v>
      </c>
      <c r="M87" s="28" t="s">
        <v>51</v>
      </c>
      <c r="N87" s="28">
        <v>14.85</v>
      </c>
      <c r="O87" s="29"/>
    </row>
    <row r="88" spans="1:15">
      <c r="A88" s="42">
        <v>106</v>
      </c>
      <c r="B88" s="24" t="s">
        <v>109</v>
      </c>
      <c r="C88" s="25" t="s">
        <v>34</v>
      </c>
      <c r="D88" s="23"/>
      <c r="E88" s="23"/>
      <c r="F88" s="23"/>
      <c r="G88" s="23"/>
      <c r="H88" s="23"/>
      <c r="I88" s="23">
        <v>40</v>
      </c>
      <c r="J88" s="23"/>
      <c r="K88" s="26">
        <f t="shared" si="4"/>
        <v>40</v>
      </c>
      <c r="L88" s="27">
        <v>42689</v>
      </c>
      <c r="M88" s="28" t="s">
        <v>51</v>
      </c>
      <c r="N88" s="28">
        <v>14.85</v>
      </c>
      <c r="O88" s="29"/>
    </row>
    <row r="89" spans="1:15">
      <c r="A89" s="42">
        <v>107</v>
      </c>
      <c r="B89" s="24" t="s">
        <v>109</v>
      </c>
      <c r="C89" s="25" t="s">
        <v>34</v>
      </c>
      <c r="D89" s="23"/>
      <c r="E89" s="23"/>
      <c r="F89" s="23">
        <v>55</v>
      </c>
      <c r="G89" s="23"/>
      <c r="H89" s="23"/>
      <c r="I89" s="23"/>
      <c r="J89" s="23"/>
      <c r="K89" s="26">
        <f t="shared" si="4"/>
        <v>55</v>
      </c>
      <c r="L89" s="27">
        <v>42689</v>
      </c>
      <c r="M89" s="28" t="s">
        <v>51</v>
      </c>
      <c r="N89" s="28">
        <v>15</v>
      </c>
      <c r="O89" s="29"/>
    </row>
    <row r="90" spans="1:15">
      <c r="A90" s="42">
        <v>108</v>
      </c>
      <c r="B90" s="24" t="s">
        <v>109</v>
      </c>
      <c r="C90" s="25" t="s">
        <v>34</v>
      </c>
      <c r="D90" s="23"/>
      <c r="E90" s="23"/>
      <c r="F90" s="23"/>
      <c r="G90" s="23">
        <v>20</v>
      </c>
      <c r="H90" s="23">
        <v>30</v>
      </c>
      <c r="I90" s="23"/>
      <c r="J90" s="23"/>
      <c r="K90" s="26">
        <f t="shared" si="4"/>
        <v>50</v>
      </c>
      <c r="L90" s="27">
        <v>42689</v>
      </c>
      <c r="M90" s="28" t="s">
        <v>51</v>
      </c>
      <c r="N90" s="28">
        <v>15.25</v>
      </c>
      <c r="O90" s="29"/>
    </row>
    <row r="91" spans="1:15">
      <c r="A91" s="42">
        <v>109</v>
      </c>
      <c r="B91" s="24" t="s">
        <v>109</v>
      </c>
      <c r="C91" s="25" t="s">
        <v>34</v>
      </c>
      <c r="D91" s="23"/>
      <c r="E91" s="23">
        <v>20</v>
      </c>
      <c r="F91" s="23">
        <v>15</v>
      </c>
      <c r="G91" s="23">
        <v>15</v>
      </c>
      <c r="H91" s="23"/>
      <c r="I91" s="23"/>
      <c r="J91" s="23"/>
      <c r="K91" s="26">
        <f t="shared" si="4"/>
        <v>50</v>
      </c>
      <c r="L91" s="27">
        <v>42689</v>
      </c>
      <c r="M91" s="28" t="s">
        <v>51</v>
      </c>
      <c r="N91" s="28">
        <v>15</v>
      </c>
      <c r="O91" s="29"/>
    </row>
    <row r="92" spans="1:15">
      <c r="A92" s="42">
        <v>110</v>
      </c>
      <c r="B92" s="24" t="s">
        <v>109</v>
      </c>
      <c r="C92" s="25" t="s">
        <v>34</v>
      </c>
      <c r="D92" s="23"/>
      <c r="E92" s="23">
        <v>20</v>
      </c>
      <c r="F92" s="23">
        <v>15</v>
      </c>
      <c r="G92" s="23"/>
      <c r="H92" s="23">
        <v>15</v>
      </c>
      <c r="I92" s="23"/>
      <c r="J92" s="23"/>
      <c r="K92" s="26">
        <f t="shared" si="4"/>
        <v>50</v>
      </c>
      <c r="L92" s="27">
        <v>42690</v>
      </c>
      <c r="M92" s="28" t="s">
        <v>51</v>
      </c>
      <c r="N92" s="28">
        <v>15.15</v>
      </c>
      <c r="O92" s="29"/>
    </row>
    <row r="93" spans="1:15">
      <c r="A93" s="42">
        <v>111</v>
      </c>
      <c r="B93" s="24" t="s">
        <v>65</v>
      </c>
      <c r="C93" s="25" t="s">
        <v>34</v>
      </c>
      <c r="D93" s="23"/>
      <c r="E93" s="23"/>
      <c r="F93" s="23"/>
      <c r="G93" s="23"/>
      <c r="H93" s="23"/>
      <c r="I93" s="23">
        <v>45</v>
      </c>
      <c r="J93" s="23"/>
      <c r="K93" s="26">
        <f t="shared" si="4"/>
        <v>45</v>
      </c>
      <c r="L93" s="27">
        <v>42712</v>
      </c>
      <c r="M93" s="28" t="s">
        <v>51</v>
      </c>
      <c r="N93" s="28">
        <v>15.4</v>
      </c>
      <c r="O93" s="29"/>
    </row>
    <row r="94" spans="1:15">
      <c r="A94" s="42">
        <v>112</v>
      </c>
      <c r="B94" s="24" t="s">
        <v>65</v>
      </c>
      <c r="C94" s="25" t="s">
        <v>34</v>
      </c>
      <c r="D94" s="23"/>
      <c r="E94" s="23">
        <v>10</v>
      </c>
      <c r="F94" s="23"/>
      <c r="G94" s="23">
        <v>20</v>
      </c>
      <c r="H94" s="23">
        <v>20</v>
      </c>
      <c r="I94" s="23"/>
      <c r="J94" s="23"/>
      <c r="K94" s="26">
        <f t="shared" si="4"/>
        <v>50</v>
      </c>
      <c r="L94" s="27">
        <v>42712</v>
      </c>
      <c r="M94" s="28" t="s">
        <v>51</v>
      </c>
      <c r="N94" s="28">
        <v>15.35</v>
      </c>
      <c r="O94" s="29"/>
    </row>
    <row r="95" spans="1:15">
      <c r="A95" s="42">
        <v>113</v>
      </c>
      <c r="B95" s="24" t="s">
        <v>65</v>
      </c>
      <c r="C95" s="25" t="s">
        <v>34</v>
      </c>
      <c r="D95" s="23"/>
      <c r="E95" s="23"/>
      <c r="F95" s="23"/>
      <c r="G95" s="23"/>
      <c r="H95" s="23">
        <v>45</v>
      </c>
      <c r="I95" s="23"/>
      <c r="J95" s="23"/>
      <c r="K95" s="26">
        <f t="shared" si="4"/>
        <v>45</v>
      </c>
      <c r="L95" s="27">
        <v>42712</v>
      </c>
      <c r="M95" s="28" t="s">
        <v>51</v>
      </c>
      <c r="N95" s="28">
        <v>15</v>
      </c>
      <c r="O95" s="29"/>
    </row>
    <row r="96" spans="1:15">
      <c r="A96" s="42">
        <v>114</v>
      </c>
      <c r="B96" s="24" t="s">
        <v>65</v>
      </c>
      <c r="C96" s="25" t="s">
        <v>34</v>
      </c>
      <c r="D96" s="23"/>
      <c r="E96" s="23"/>
      <c r="F96" s="23"/>
      <c r="G96" s="23"/>
      <c r="H96" s="23">
        <v>45</v>
      </c>
      <c r="I96" s="23"/>
      <c r="J96" s="23"/>
      <c r="K96" s="26">
        <f t="shared" si="4"/>
        <v>45</v>
      </c>
      <c r="L96" s="27">
        <v>42712</v>
      </c>
      <c r="M96" s="28" t="s">
        <v>51</v>
      </c>
      <c r="N96" s="28">
        <v>15</v>
      </c>
      <c r="O96" s="29"/>
    </row>
    <row r="97" spans="1:18">
      <c r="A97" s="42">
        <v>115</v>
      </c>
      <c r="B97" s="24" t="s">
        <v>65</v>
      </c>
      <c r="C97" s="25" t="s">
        <v>34</v>
      </c>
      <c r="D97" s="23"/>
      <c r="E97" s="23"/>
      <c r="F97" s="23">
        <v>55</v>
      </c>
      <c r="G97" s="23"/>
      <c r="H97" s="23"/>
      <c r="I97" s="23"/>
      <c r="J97" s="23"/>
      <c r="K97" s="26">
        <f t="shared" ref="K97:K103" si="5">SUM(D97:J97)</f>
        <v>55</v>
      </c>
      <c r="L97" s="27">
        <v>42712</v>
      </c>
      <c r="M97" s="28" t="s">
        <v>51</v>
      </c>
      <c r="N97" s="28">
        <v>14.8</v>
      </c>
      <c r="O97" s="29"/>
    </row>
    <row r="98" spans="1:18">
      <c r="A98" s="42">
        <v>116</v>
      </c>
      <c r="B98" s="24" t="s">
        <v>109</v>
      </c>
      <c r="C98" s="25" t="s">
        <v>34</v>
      </c>
      <c r="D98" s="23"/>
      <c r="E98" s="23"/>
      <c r="F98" s="23"/>
      <c r="G98" s="23">
        <v>50</v>
      </c>
      <c r="H98" s="23"/>
      <c r="I98" s="23"/>
      <c r="J98" s="23"/>
      <c r="K98" s="26">
        <f t="shared" si="5"/>
        <v>50</v>
      </c>
      <c r="L98" s="27">
        <v>42712</v>
      </c>
      <c r="M98" s="28" t="s">
        <v>51</v>
      </c>
      <c r="N98" s="28">
        <v>14.55</v>
      </c>
      <c r="O98" s="29"/>
    </row>
    <row r="99" spans="1:18">
      <c r="A99" s="42">
        <v>117</v>
      </c>
      <c r="B99" s="24" t="s">
        <v>109</v>
      </c>
      <c r="C99" s="25" t="s">
        <v>34</v>
      </c>
      <c r="D99" s="23"/>
      <c r="E99" s="23"/>
      <c r="F99" s="23"/>
      <c r="G99" s="23"/>
      <c r="H99" s="23"/>
      <c r="I99" s="23">
        <v>40</v>
      </c>
      <c r="J99" s="23"/>
      <c r="K99" s="26">
        <f t="shared" si="5"/>
        <v>40</v>
      </c>
      <c r="L99" s="27">
        <v>42713</v>
      </c>
      <c r="M99" s="28" t="s">
        <v>51</v>
      </c>
      <c r="N99" s="28">
        <v>15.9</v>
      </c>
      <c r="O99" s="29"/>
    </row>
    <row r="100" spans="1:18">
      <c r="A100" s="42">
        <v>118</v>
      </c>
      <c r="B100" s="24" t="s">
        <v>108</v>
      </c>
      <c r="C100" s="25" t="s">
        <v>34</v>
      </c>
      <c r="D100" s="23"/>
      <c r="E100" s="23">
        <v>25</v>
      </c>
      <c r="F100" s="23"/>
      <c r="G100" s="23"/>
      <c r="H100" s="23">
        <v>30</v>
      </c>
      <c r="I100" s="23"/>
      <c r="J100" s="23"/>
      <c r="K100" s="26">
        <f t="shared" si="5"/>
        <v>55</v>
      </c>
      <c r="L100" s="27">
        <v>42713</v>
      </c>
      <c r="M100" s="28" t="s">
        <v>51</v>
      </c>
      <c r="N100" s="28">
        <v>16.3</v>
      </c>
      <c r="O100" s="29"/>
    </row>
    <row r="101" spans="1:18">
      <c r="A101" s="42">
        <v>119</v>
      </c>
      <c r="B101" s="24" t="s">
        <v>108</v>
      </c>
      <c r="C101" s="25" t="s">
        <v>34</v>
      </c>
      <c r="D101" s="23"/>
      <c r="E101" s="23"/>
      <c r="F101" s="23"/>
      <c r="G101" s="23"/>
      <c r="H101" s="23"/>
      <c r="I101" s="23">
        <v>45</v>
      </c>
      <c r="J101" s="23"/>
      <c r="K101" s="26">
        <f t="shared" si="5"/>
        <v>45</v>
      </c>
      <c r="L101" s="27">
        <v>42713</v>
      </c>
      <c r="M101" s="28" t="s">
        <v>51</v>
      </c>
      <c r="N101" s="28">
        <v>15.6</v>
      </c>
      <c r="O101" s="29"/>
    </row>
    <row r="102" spans="1:18">
      <c r="A102" s="42">
        <v>120</v>
      </c>
      <c r="B102" s="24" t="s">
        <v>108</v>
      </c>
      <c r="C102" s="25" t="s">
        <v>34</v>
      </c>
      <c r="D102" s="23"/>
      <c r="E102" s="23"/>
      <c r="F102" s="23"/>
      <c r="G102" s="23"/>
      <c r="H102" s="23"/>
      <c r="I102" s="23">
        <v>45</v>
      </c>
      <c r="J102" s="23"/>
      <c r="K102" s="26">
        <f t="shared" si="5"/>
        <v>45</v>
      </c>
      <c r="L102" s="27">
        <v>42713</v>
      </c>
      <c r="M102" s="28" t="s">
        <v>51</v>
      </c>
      <c r="N102" s="28">
        <v>15.6</v>
      </c>
      <c r="O102" s="29"/>
    </row>
    <row r="103" spans="1:18" ht="14.25" thickBot="1">
      <c r="A103" s="42">
        <v>121</v>
      </c>
      <c r="B103" s="24" t="s">
        <v>107</v>
      </c>
      <c r="C103" s="25" t="s">
        <v>34</v>
      </c>
      <c r="D103" s="23"/>
      <c r="E103" s="23"/>
      <c r="F103" s="23"/>
      <c r="G103" s="23">
        <v>35</v>
      </c>
      <c r="H103" s="23"/>
      <c r="I103" s="23">
        <v>15</v>
      </c>
      <c r="J103" s="23"/>
      <c r="K103" s="26">
        <f t="shared" si="5"/>
        <v>50</v>
      </c>
      <c r="L103" s="27">
        <v>42713</v>
      </c>
      <c r="M103" s="28" t="s">
        <v>51</v>
      </c>
      <c r="N103" s="28">
        <v>17.100000000000001</v>
      </c>
      <c r="O103" s="29"/>
    </row>
    <row r="104" spans="1:18" ht="15" thickTop="1" thickBot="1">
      <c r="A104" s="86" t="s">
        <v>53</v>
      </c>
      <c r="B104" s="87"/>
      <c r="C104" s="30"/>
      <c r="D104" s="30">
        <f t="shared" ref="D104:K104" si="6">SUM(D33:D103)</f>
        <v>0</v>
      </c>
      <c r="E104" s="30">
        <f t="shared" si="6"/>
        <v>375</v>
      </c>
      <c r="F104" s="30">
        <f t="shared" si="6"/>
        <v>520</v>
      </c>
      <c r="G104" s="30">
        <f t="shared" si="6"/>
        <v>850</v>
      </c>
      <c r="H104" s="30">
        <f t="shared" si="6"/>
        <v>800</v>
      </c>
      <c r="I104" s="30">
        <f t="shared" si="6"/>
        <v>850</v>
      </c>
      <c r="J104" s="30">
        <f t="shared" si="6"/>
        <v>0</v>
      </c>
      <c r="K104" s="30">
        <f t="shared" si="6"/>
        <v>3395</v>
      </c>
      <c r="L104" s="30"/>
      <c r="M104" s="30">
        <f>SUM(M33:M103)</f>
        <v>0</v>
      </c>
      <c r="N104" s="30">
        <f>SUM(N33:N103)</f>
        <v>1068.75</v>
      </c>
      <c r="O104" s="29"/>
    </row>
    <row r="105" spans="1:18" ht="14.25" thickTop="1">
      <c r="O105" s="29"/>
      <c r="P105" s="29"/>
      <c r="Q105" s="29"/>
      <c r="R105" s="29"/>
    </row>
    <row r="106" spans="1:18" ht="15" customHeight="1">
      <c r="A106" s="89" t="s">
        <v>42</v>
      </c>
      <c r="B106" s="90" t="s">
        <v>67</v>
      </c>
      <c r="C106" s="18" t="s">
        <v>44</v>
      </c>
      <c r="D106" s="91"/>
      <c r="E106" s="91"/>
      <c r="F106" s="91"/>
      <c r="G106" s="91"/>
      <c r="H106" s="91"/>
      <c r="I106" s="91"/>
      <c r="J106" s="19"/>
      <c r="K106" s="92" t="s">
        <v>46</v>
      </c>
      <c r="L106" s="94" t="s">
        <v>47</v>
      </c>
      <c r="M106" s="94" t="s">
        <v>48</v>
      </c>
      <c r="N106" s="94" t="s">
        <v>49</v>
      </c>
      <c r="O106" s="16"/>
    </row>
    <row r="107" spans="1:18" ht="15" customHeight="1">
      <c r="A107" s="89"/>
      <c r="B107" s="90"/>
      <c r="C107" s="20" t="s">
        <v>50</v>
      </c>
      <c r="D107" s="21" t="str">
        <f t="shared" ref="D107:J107" si="7">+D32</f>
        <v>XS</v>
      </c>
      <c r="E107" s="21" t="str">
        <f t="shared" si="7"/>
        <v>S</v>
      </c>
      <c r="F107" s="21" t="str">
        <f t="shared" si="7"/>
        <v>M</v>
      </c>
      <c r="G107" s="21" t="str">
        <f t="shared" si="7"/>
        <v>L</v>
      </c>
      <c r="H107" s="21" t="str">
        <f t="shared" si="7"/>
        <v>XL</v>
      </c>
      <c r="I107" s="21" t="str">
        <f t="shared" si="7"/>
        <v>XXL</v>
      </c>
      <c r="J107" s="21" t="str">
        <f t="shared" si="7"/>
        <v>XXXL</v>
      </c>
      <c r="K107" s="93"/>
      <c r="L107" s="94"/>
      <c r="M107" s="94"/>
      <c r="N107" s="94"/>
      <c r="O107" s="22"/>
    </row>
    <row r="108" spans="1:18">
      <c r="A108" s="42">
        <v>41</v>
      </c>
      <c r="B108" s="24" t="s">
        <v>108</v>
      </c>
      <c r="C108" s="25" t="s">
        <v>35</v>
      </c>
      <c r="D108" s="24"/>
      <c r="E108" s="24"/>
      <c r="F108" s="24"/>
      <c r="G108" s="24"/>
      <c r="H108" s="24">
        <v>55</v>
      </c>
      <c r="I108" s="24"/>
      <c r="J108" s="24"/>
      <c r="K108" s="52">
        <f t="shared" ref="K108:K149" si="8">SUM(D108:J108)</f>
        <v>55</v>
      </c>
      <c r="L108" s="27">
        <v>42541</v>
      </c>
      <c r="M108" s="28" t="s">
        <v>69</v>
      </c>
      <c r="N108" s="28">
        <v>18.3</v>
      </c>
      <c r="O108" s="29"/>
    </row>
    <row r="109" spans="1:18">
      <c r="A109" s="42">
        <v>42</v>
      </c>
      <c r="B109" s="24" t="s">
        <v>108</v>
      </c>
      <c r="C109" s="25" t="s">
        <v>35</v>
      </c>
      <c r="D109" s="24"/>
      <c r="E109" s="24">
        <v>64</v>
      </c>
      <c r="F109" s="24">
        <v>6</v>
      </c>
      <c r="G109" s="24"/>
      <c r="H109" s="24"/>
      <c r="I109" s="24"/>
      <c r="J109" s="24"/>
      <c r="K109" s="52">
        <f t="shared" si="8"/>
        <v>70</v>
      </c>
      <c r="L109" s="27">
        <v>42541</v>
      </c>
      <c r="M109" s="28" t="s">
        <v>69</v>
      </c>
      <c r="N109" s="28">
        <v>17.95</v>
      </c>
      <c r="O109" s="29"/>
    </row>
    <row r="110" spans="1:18">
      <c r="A110" s="42">
        <v>43</v>
      </c>
      <c r="B110" s="24" t="s">
        <v>108</v>
      </c>
      <c r="C110" s="25" t="s">
        <v>35</v>
      </c>
      <c r="D110" s="24"/>
      <c r="E110" s="24"/>
      <c r="F110" s="24"/>
      <c r="G110" s="24">
        <v>9</v>
      </c>
      <c r="H110" s="24">
        <v>26</v>
      </c>
      <c r="I110" s="24">
        <v>12</v>
      </c>
      <c r="J110" s="24">
        <v>8</v>
      </c>
      <c r="K110" s="52">
        <f t="shared" si="8"/>
        <v>55</v>
      </c>
      <c r="L110" s="27">
        <v>42541</v>
      </c>
      <c r="M110" s="28" t="s">
        <v>69</v>
      </c>
      <c r="N110" s="28">
        <v>18.95</v>
      </c>
      <c r="O110" s="29"/>
    </row>
    <row r="111" spans="1:18">
      <c r="A111" s="42">
        <v>44</v>
      </c>
      <c r="B111" s="24" t="s">
        <v>108</v>
      </c>
      <c r="C111" s="25" t="s">
        <v>35</v>
      </c>
      <c r="D111" s="24"/>
      <c r="E111" s="24"/>
      <c r="F111" s="24"/>
      <c r="G111" s="24">
        <v>30</v>
      </c>
      <c r="H111" s="24"/>
      <c r="I111" s="24">
        <v>25</v>
      </c>
      <c r="J111" s="24"/>
      <c r="K111" s="52">
        <f t="shared" si="8"/>
        <v>55</v>
      </c>
      <c r="L111" s="27">
        <v>42541</v>
      </c>
      <c r="M111" s="28" t="s">
        <v>69</v>
      </c>
      <c r="N111" s="28">
        <v>18.149999999999999</v>
      </c>
      <c r="O111" s="29"/>
    </row>
    <row r="112" spans="1:18">
      <c r="A112" s="42">
        <v>45</v>
      </c>
      <c r="B112" s="24" t="s">
        <v>108</v>
      </c>
      <c r="C112" s="25" t="s">
        <v>35</v>
      </c>
      <c r="D112" s="24"/>
      <c r="E112" s="24"/>
      <c r="F112" s="24">
        <v>41</v>
      </c>
      <c r="G112" s="24">
        <v>11</v>
      </c>
      <c r="H112" s="24"/>
      <c r="I112" s="24"/>
      <c r="J112" s="24"/>
      <c r="K112" s="52">
        <f t="shared" si="8"/>
        <v>52</v>
      </c>
      <c r="L112" s="27">
        <v>42541</v>
      </c>
      <c r="M112" s="153" t="s">
        <v>69</v>
      </c>
      <c r="N112" s="153">
        <v>18.399999999999999</v>
      </c>
      <c r="O112" s="29"/>
    </row>
    <row r="113" spans="1:15">
      <c r="A113" s="42"/>
      <c r="B113" s="24" t="s">
        <v>109</v>
      </c>
      <c r="C113" s="25" t="s">
        <v>35</v>
      </c>
      <c r="D113" s="24"/>
      <c r="E113" s="24"/>
      <c r="F113" s="24">
        <v>13</v>
      </c>
      <c r="G113" s="24"/>
      <c r="H113" s="24"/>
      <c r="I113" s="24"/>
      <c r="J113" s="24"/>
      <c r="K113" s="52">
        <f t="shared" si="8"/>
        <v>13</v>
      </c>
      <c r="L113" s="27">
        <v>42541</v>
      </c>
      <c r="M113" s="154"/>
      <c r="N113" s="154"/>
      <c r="O113" s="29"/>
    </row>
    <row r="114" spans="1:15">
      <c r="A114" s="42">
        <v>46</v>
      </c>
      <c r="B114" s="24" t="s">
        <v>109</v>
      </c>
      <c r="C114" s="25" t="s">
        <v>35</v>
      </c>
      <c r="D114" s="24"/>
      <c r="E114" s="24"/>
      <c r="F114" s="24"/>
      <c r="G114" s="24">
        <v>60</v>
      </c>
      <c r="H114" s="24"/>
      <c r="I114" s="24"/>
      <c r="J114" s="24"/>
      <c r="K114" s="52">
        <f t="shared" si="8"/>
        <v>60</v>
      </c>
      <c r="L114" s="27">
        <v>42541</v>
      </c>
      <c r="M114" s="28" t="s">
        <v>69</v>
      </c>
      <c r="N114" s="28">
        <v>17.899999999999999</v>
      </c>
      <c r="O114" s="29"/>
    </row>
    <row r="115" spans="1:15">
      <c r="A115" s="42">
        <v>47</v>
      </c>
      <c r="B115" s="24" t="s">
        <v>109</v>
      </c>
      <c r="C115" s="25" t="s">
        <v>35</v>
      </c>
      <c r="D115" s="24"/>
      <c r="E115" s="24"/>
      <c r="F115" s="24"/>
      <c r="G115" s="24"/>
      <c r="H115" s="24">
        <v>55</v>
      </c>
      <c r="I115" s="24"/>
      <c r="J115" s="24"/>
      <c r="K115" s="52">
        <f t="shared" si="8"/>
        <v>55</v>
      </c>
      <c r="L115" s="27">
        <v>42541</v>
      </c>
      <c r="M115" s="28" t="s">
        <v>69</v>
      </c>
      <c r="N115" s="28">
        <v>17.899999999999999</v>
      </c>
      <c r="O115" s="29"/>
    </row>
    <row r="116" spans="1:15">
      <c r="A116" s="42">
        <v>48</v>
      </c>
      <c r="B116" s="24" t="s">
        <v>109</v>
      </c>
      <c r="C116" s="25" t="s">
        <v>35</v>
      </c>
      <c r="D116" s="24"/>
      <c r="E116" s="24"/>
      <c r="F116" s="24">
        <v>20</v>
      </c>
      <c r="G116" s="24">
        <v>40</v>
      </c>
      <c r="H116" s="24"/>
      <c r="I116" s="24"/>
      <c r="J116" s="24"/>
      <c r="K116" s="52">
        <f t="shared" si="8"/>
        <v>60</v>
      </c>
      <c r="L116" s="27">
        <v>42541</v>
      </c>
      <c r="M116" s="28" t="s">
        <v>69</v>
      </c>
      <c r="N116" s="28">
        <v>17.350000000000001</v>
      </c>
      <c r="O116" s="29"/>
    </row>
    <row r="117" spans="1:15">
      <c r="A117" s="42">
        <v>49</v>
      </c>
      <c r="B117" s="24" t="s">
        <v>109</v>
      </c>
      <c r="C117" s="25" t="s">
        <v>35</v>
      </c>
      <c r="D117" s="24"/>
      <c r="E117" s="24">
        <v>36</v>
      </c>
      <c r="F117" s="24">
        <v>34</v>
      </c>
      <c r="G117" s="24"/>
      <c r="H117" s="24"/>
      <c r="I117" s="24"/>
      <c r="J117" s="24"/>
      <c r="K117" s="26">
        <f t="shared" si="8"/>
        <v>70</v>
      </c>
      <c r="L117" s="27">
        <v>42541</v>
      </c>
      <c r="M117" s="28" t="s">
        <v>69</v>
      </c>
      <c r="N117" s="28">
        <v>18.2</v>
      </c>
      <c r="O117" s="29"/>
    </row>
    <row r="118" spans="1:15">
      <c r="A118" s="42">
        <v>50</v>
      </c>
      <c r="B118" s="24" t="s">
        <v>65</v>
      </c>
      <c r="C118" s="25" t="s">
        <v>35</v>
      </c>
      <c r="D118" s="24"/>
      <c r="E118" s="24"/>
      <c r="F118" s="24"/>
      <c r="G118" s="24">
        <v>50</v>
      </c>
      <c r="H118" s="24"/>
      <c r="I118" s="24"/>
      <c r="J118" s="24"/>
      <c r="K118" s="26">
        <f t="shared" si="8"/>
        <v>50</v>
      </c>
      <c r="L118" s="27">
        <v>42541</v>
      </c>
      <c r="M118" s="28" t="s">
        <v>69</v>
      </c>
      <c r="N118" s="28">
        <v>14.8</v>
      </c>
      <c r="O118" s="29"/>
    </row>
    <row r="119" spans="1:15">
      <c r="A119" s="42">
        <v>51</v>
      </c>
      <c r="B119" s="24" t="s">
        <v>65</v>
      </c>
      <c r="C119" s="25" t="s">
        <v>35</v>
      </c>
      <c r="D119" s="24"/>
      <c r="E119" s="24">
        <v>30</v>
      </c>
      <c r="F119" s="24">
        <v>20</v>
      </c>
      <c r="G119" s="24"/>
      <c r="H119" s="24"/>
      <c r="I119" s="24"/>
      <c r="J119" s="24"/>
      <c r="K119" s="26">
        <f t="shared" si="8"/>
        <v>50</v>
      </c>
      <c r="L119" s="27">
        <v>42541</v>
      </c>
      <c r="M119" s="28" t="s">
        <v>69</v>
      </c>
      <c r="N119" s="28">
        <v>13.5</v>
      </c>
      <c r="O119" s="29"/>
    </row>
    <row r="120" spans="1:15">
      <c r="A120" s="42">
        <v>52</v>
      </c>
      <c r="B120" s="24" t="s">
        <v>65</v>
      </c>
      <c r="C120" s="25" t="s">
        <v>35</v>
      </c>
      <c r="D120" s="24"/>
      <c r="E120" s="24"/>
      <c r="F120" s="24"/>
      <c r="G120" s="24"/>
      <c r="H120" s="24">
        <v>55</v>
      </c>
      <c r="I120" s="24"/>
      <c r="J120" s="24"/>
      <c r="K120" s="26">
        <f t="shared" si="8"/>
        <v>55</v>
      </c>
      <c r="L120" s="27">
        <v>42541</v>
      </c>
      <c r="M120" s="28" t="s">
        <v>69</v>
      </c>
      <c r="N120" s="28">
        <v>17.399999999999999</v>
      </c>
      <c r="O120" s="29"/>
    </row>
    <row r="121" spans="1:15">
      <c r="A121" s="42">
        <v>53</v>
      </c>
      <c r="B121" s="24" t="s">
        <v>65</v>
      </c>
      <c r="C121" s="25" t="s">
        <v>35</v>
      </c>
      <c r="D121" s="24"/>
      <c r="E121" s="24"/>
      <c r="F121" s="24"/>
      <c r="G121" s="24"/>
      <c r="H121" s="24"/>
      <c r="I121" s="24">
        <v>50</v>
      </c>
      <c r="J121" s="24"/>
      <c r="K121" s="26">
        <f t="shared" si="8"/>
        <v>50</v>
      </c>
      <c r="L121" s="27">
        <v>42541</v>
      </c>
      <c r="M121" s="28" t="s">
        <v>69</v>
      </c>
      <c r="N121" s="28">
        <v>17.399999999999999</v>
      </c>
      <c r="O121" s="29"/>
    </row>
    <row r="122" spans="1:15">
      <c r="A122" s="42">
        <v>54</v>
      </c>
      <c r="B122" s="24" t="s">
        <v>65</v>
      </c>
      <c r="C122" s="25" t="s">
        <v>35</v>
      </c>
      <c r="D122" s="24"/>
      <c r="E122" s="24">
        <v>65</v>
      </c>
      <c r="F122" s="24"/>
      <c r="G122" s="24"/>
      <c r="H122" s="24"/>
      <c r="I122" s="24"/>
      <c r="J122" s="24"/>
      <c r="K122" s="26">
        <f t="shared" si="8"/>
        <v>65</v>
      </c>
      <c r="L122" s="27">
        <v>42541</v>
      </c>
      <c r="M122" s="28" t="s">
        <v>69</v>
      </c>
      <c r="N122" s="28">
        <v>16.649999999999999</v>
      </c>
      <c r="O122" s="29"/>
    </row>
    <row r="123" spans="1:15">
      <c r="A123" s="42">
        <v>55</v>
      </c>
      <c r="B123" s="24" t="s">
        <v>65</v>
      </c>
      <c r="C123" s="25" t="s">
        <v>35</v>
      </c>
      <c r="D123" s="24"/>
      <c r="E123" s="24"/>
      <c r="F123" s="24">
        <v>65</v>
      </c>
      <c r="G123" s="24"/>
      <c r="H123" s="24"/>
      <c r="I123" s="24"/>
      <c r="J123" s="24"/>
      <c r="K123" s="26">
        <f t="shared" si="8"/>
        <v>65</v>
      </c>
      <c r="L123" s="27">
        <v>42541</v>
      </c>
      <c r="M123" s="28" t="s">
        <v>69</v>
      </c>
      <c r="N123" s="28">
        <v>17.75</v>
      </c>
      <c r="O123" s="29"/>
    </row>
    <row r="124" spans="1:15">
      <c r="A124" s="42">
        <v>56</v>
      </c>
      <c r="B124" s="24" t="s">
        <v>65</v>
      </c>
      <c r="C124" s="25" t="s">
        <v>35</v>
      </c>
      <c r="D124" s="24"/>
      <c r="E124" s="24"/>
      <c r="F124" s="24"/>
      <c r="G124" s="24">
        <v>60</v>
      </c>
      <c r="H124" s="24"/>
      <c r="I124" s="24"/>
      <c r="J124" s="24"/>
      <c r="K124" s="26">
        <f t="shared" si="8"/>
        <v>60</v>
      </c>
      <c r="L124" s="27">
        <v>42541</v>
      </c>
      <c r="M124" s="28" t="s">
        <v>69</v>
      </c>
      <c r="N124" s="28">
        <v>17.899999999999999</v>
      </c>
      <c r="O124" s="29"/>
    </row>
    <row r="125" spans="1:15">
      <c r="A125" s="42">
        <v>57</v>
      </c>
      <c r="B125" s="24" t="s">
        <v>65</v>
      </c>
      <c r="C125" s="25" t="s">
        <v>35</v>
      </c>
      <c r="D125" s="24"/>
      <c r="E125" s="24"/>
      <c r="F125" s="24"/>
      <c r="G125" s="24"/>
      <c r="H125" s="24">
        <v>55</v>
      </c>
      <c r="I125" s="24"/>
      <c r="J125" s="24"/>
      <c r="K125" s="26">
        <f t="shared" si="8"/>
        <v>55</v>
      </c>
      <c r="L125" s="27">
        <v>42541</v>
      </c>
      <c r="M125" s="28" t="s">
        <v>69</v>
      </c>
      <c r="N125" s="28">
        <v>17.95</v>
      </c>
      <c r="O125" s="29"/>
    </row>
    <row r="126" spans="1:15">
      <c r="A126" s="42">
        <v>58</v>
      </c>
      <c r="B126" s="24" t="s">
        <v>65</v>
      </c>
      <c r="C126" s="25" t="s">
        <v>35</v>
      </c>
      <c r="D126" s="24"/>
      <c r="E126" s="24"/>
      <c r="F126" s="24"/>
      <c r="G126" s="24"/>
      <c r="H126" s="24"/>
      <c r="I126" s="24">
        <v>50</v>
      </c>
      <c r="J126" s="24"/>
      <c r="K126" s="26">
        <f t="shared" si="8"/>
        <v>50</v>
      </c>
      <c r="L126" s="27">
        <v>42541</v>
      </c>
      <c r="M126" s="28" t="s">
        <v>69</v>
      </c>
      <c r="N126" s="28">
        <v>17.8</v>
      </c>
      <c r="O126" s="29"/>
    </row>
    <row r="127" spans="1:15">
      <c r="A127" s="42">
        <v>59</v>
      </c>
      <c r="B127" s="24" t="s">
        <v>109</v>
      </c>
      <c r="C127" s="25" t="s">
        <v>35</v>
      </c>
      <c r="D127" s="24"/>
      <c r="E127" s="24">
        <v>24</v>
      </c>
      <c r="F127" s="24"/>
      <c r="G127" s="24"/>
      <c r="H127" s="24"/>
      <c r="I127" s="24"/>
      <c r="J127" s="24"/>
      <c r="K127" s="26">
        <f t="shared" si="8"/>
        <v>24</v>
      </c>
      <c r="L127" s="27">
        <v>42542</v>
      </c>
      <c r="M127" s="153" t="s">
        <v>51</v>
      </c>
      <c r="N127" s="153">
        <v>17.55</v>
      </c>
      <c r="O127" s="29"/>
    </row>
    <row r="128" spans="1:15">
      <c r="A128" s="42"/>
      <c r="B128" s="24" t="s">
        <v>107</v>
      </c>
      <c r="C128" s="25" t="s">
        <v>35</v>
      </c>
      <c r="D128" s="24"/>
      <c r="E128" s="24">
        <v>27</v>
      </c>
      <c r="F128" s="24">
        <v>9</v>
      </c>
      <c r="G128" s="24"/>
      <c r="H128" s="24"/>
      <c r="I128" s="24"/>
      <c r="J128" s="24"/>
      <c r="K128" s="26">
        <f t="shared" si="8"/>
        <v>36</v>
      </c>
      <c r="L128" s="27">
        <v>42542</v>
      </c>
      <c r="M128" s="154"/>
      <c r="N128" s="154"/>
      <c r="O128" s="29"/>
    </row>
    <row r="129" spans="1:15">
      <c r="A129" s="42">
        <v>60</v>
      </c>
      <c r="B129" s="24" t="s">
        <v>107</v>
      </c>
      <c r="C129" s="25" t="s">
        <v>35</v>
      </c>
      <c r="D129" s="24"/>
      <c r="E129" s="24"/>
      <c r="F129" s="24">
        <v>50</v>
      </c>
      <c r="G129" s="24"/>
      <c r="H129" s="24"/>
      <c r="I129" s="24"/>
      <c r="J129" s="24"/>
      <c r="K129" s="26">
        <f t="shared" si="8"/>
        <v>50</v>
      </c>
      <c r="L129" s="27">
        <v>42542</v>
      </c>
      <c r="M129" s="28" t="s">
        <v>51</v>
      </c>
      <c r="N129" s="28">
        <v>14.8</v>
      </c>
      <c r="O129" s="29"/>
    </row>
    <row r="130" spans="1:15">
      <c r="A130" s="42">
        <v>61</v>
      </c>
      <c r="B130" s="24" t="s">
        <v>107</v>
      </c>
      <c r="C130" s="25" t="s">
        <v>35</v>
      </c>
      <c r="D130" s="24"/>
      <c r="E130" s="24"/>
      <c r="F130" s="24"/>
      <c r="G130" s="24"/>
      <c r="H130" s="24">
        <v>40</v>
      </c>
      <c r="I130" s="24"/>
      <c r="J130" s="24"/>
      <c r="K130" s="26">
        <f t="shared" si="8"/>
        <v>40</v>
      </c>
      <c r="L130" s="27">
        <v>42542</v>
      </c>
      <c r="M130" s="28" t="s">
        <v>51</v>
      </c>
      <c r="N130" s="28">
        <v>14</v>
      </c>
      <c r="O130" s="29"/>
    </row>
    <row r="131" spans="1:15">
      <c r="A131" s="42">
        <v>62</v>
      </c>
      <c r="B131" s="24" t="s">
        <v>107</v>
      </c>
      <c r="C131" s="25" t="s">
        <v>35</v>
      </c>
      <c r="D131" s="24"/>
      <c r="E131" s="24"/>
      <c r="F131" s="24"/>
      <c r="G131" s="24">
        <v>42</v>
      </c>
      <c r="H131" s="24">
        <v>8</v>
      </c>
      <c r="I131" s="24"/>
      <c r="J131" s="24"/>
      <c r="K131" s="26">
        <f t="shared" si="8"/>
        <v>50</v>
      </c>
      <c r="L131" s="27">
        <v>42542</v>
      </c>
      <c r="M131" s="28" t="s">
        <v>51</v>
      </c>
      <c r="N131" s="28">
        <v>14.8</v>
      </c>
      <c r="O131" s="29"/>
    </row>
    <row r="132" spans="1:15">
      <c r="A132" s="42">
        <v>63</v>
      </c>
      <c r="B132" s="24" t="s">
        <v>107</v>
      </c>
      <c r="C132" s="25" t="s">
        <v>35</v>
      </c>
      <c r="D132" s="24"/>
      <c r="E132" s="24"/>
      <c r="F132" s="24"/>
      <c r="G132" s="24">
        <v>50</v>
      </c>
      <c r="H132" s="24"/>
      <c r="I132" s="24"/>
      <c r="J132" s="24"/>
      <c r="K132" s="26">
        <f t="shared" si="8"/>
        <v>50</v>
      </c>
      <c r="L132" s="27">
        <v>42542</v>
      </c>
      <c r="M132" s="28" t="s">
        <v>51</v>
      </c>
      <c r="N132" s="28">
        <v>15.1</v>
      </c>
      <c r="O132" s="29"/>
    </row>
    <row r="133" spans="1:15">
      <c r="A133" s="42">
        <v>64</v>
      </c>
      <c r="B133" s="24" t="s">
        <v>107</v>
      </c>
      <c r="C133" s="25" t="s">
        <v>35</v>
      </c>
      <c r="D133" s="24"/>
      <c r="E133" s="24"/>
      <c r="F133" s="24"/>
      <c r="G133" s="24"/>
      <c r="H133" s="24"/>
      <c r="I133" s="24">
        <v>40</v>
      </c>
      <c r="J133" s="24"/>
      <c r="K133" s="26">
        <f t="shared" si="8"/>
        <v>40</v>
      </c>
      <c r="L133" s="27">
        <v>42542</v>
      </c>
      <c r="M133" s="28" t="s">
        <v>51</v>
      </c>
      <c r="N133" s="28">
        <v>14.2</v>
      </c>
      <c r="O133" s="29"/>
    </row>
    <row r="134" spans="1:15">
      <c r="A134" s="42">
        <v>65</v>
      </c>
      <c r="B134" s="24" t="s">
        <v>109</v>
      </c>
      <c r="C134" s="25" t="s">
        <v>35</v>
      </c>
      <c r="D134" s="24"/>
      <c r="E134" s="24"/>
      <c r="F134" s="24"/>
      <c r="G134" s="24"/>
      <c r="H134" s="24">
        <v>45</v>
      </c>
      <c r="I134" s="24"/>
      <c r="J134" s="24"/>
      <c r="K134" s="26">
        <f t="shared" si="8"/>
        <v>45</v>
      </c>
      <c r="L134" s="27">
        <v>42542</v>
      </c>
      <c r="M134" s="28" t="s">
        <v>51</v>
      </c>
      <c r="N134" s="28">
        <v>14.8</v>
      </c>
      <c r="O134" s="29"/>
    </row>
    <row r="135" spans="1:15">
      <c r="A135" s="42">
        <v>66</v>
      </c>
      <c r="B135" s="24" t="s">
        <v>109</v>
      </c>
      <c r="C135" s="25" t="s">
        <v>35</v>
      </c>
      <c r="D135" s="24"/>
      <c r="E135" s="24">
        <v>16</v>
      </c>
      <c r="F135" s="24">
        <v>35</v>
      </c>
      <c r="G135" s="24">
        <v>4</v>
      </c>
      <c r="H135" s="24"/>
      <c r="I135" s="24"/>
      <c r="J135" s="24"/>
      <c r="K135" s="26">
        <f t="shared" si="8"/>
        <v>55</v>
      </c>
      <c r="L135" s="27">
        <v>42542</v>
      </c>
      <c r="M135" s="28" t="s">
        <v>51</v>
      </c>
      <c r="N135" s="28">
        <v>14.95</v>
      </c>
      <c r="O135" s="29"/>
    </row>
    <row r="136" spans="1:15">
      <c r="A136" s="42">
        <v>67</v>
      </c>
      <c r="B136" s="24" t="s">
        <v>109</v>
      </c>
      <c r="C136" s="25" t="s">
        <v>35</v>
      </c>
      <c r="D136" s="24"/>
      <c r="E136" s="24"/>
      <c r="F136" s="24"/>
      <c r="G136" s="24">
        <v>7</v>
      </c>
      <c r="H136" s="24">
        <v>10</v>
      </c>
      <c r="I136" s="24">
        <v>16</v>
      </c>
      <c r="J136" s="24">
        <v>7</v>
      </c>
      <c r="K136" s="26">
        <f t="shared" si="8"/>
        <v>40</v>
      </c>
      <c r="L136" s="27">
        <v>42542</v>
      </c>
      <c r="M136" s="28" t="s">
        <v>51</v>
      </c>
      <c r="N136" s="28">
        <v>14.05</v>
      </c>
      <c r="O136" s="29"/>
    </row>
    <row r="137" spans="1:15">
      <c r="A137" s="42">
        <v>68</v>
      </c>
      <c r="B137" s="24" t="s">
        <v>109</v>
      </c>
      <c r="C137" s="25" t="s">
        <v>35</v>
      </c>
      <c r="D137" s="24"/>
      <c r="E137" s="24"/>
      <c r="F137" s="24"/>
      <c r="G137" s="24"/>
      <c r="H137" s="24"/>
      <c r="I137" s="24"/>
      <c r="J137" s="24">
        <v>50</v>
      </c>
      <c r="K137" s="26">
        <f t="shared" si="8"/>
        <v>50</v>
      </c>
      <c r="L137" s="27">
        <v>42542</v>
      </c>
      <c r="M137" s="28" t="s">
        <v>69</v>
      </c>
      <c r="N137" s="28">
        <v>17.7</v>
      </c>
      <c r="O137" s="29"/>
    </row>
    <row r="138" spans="1:15">
      <c r="A138" s="42">
        <v>69</v>
      </c>
      <c r="B138" s="24" t="s">
        <v>109</v>
      </c>
      <c r="C138" s="25" t="s">
        <v>35</v>
      </c>
      <c r="D138" s="24"/>
      <c r="E138" s="24"/>
      <c r="F138" s="24"/>
      <c r="G138" s="24">
        <v>60</v>
      </c>
      <c r="H138" s="24"/>
      <c r="I138" s="24"/>
      <c r="J138" s="24"/>
      <c r="K138" s="26">
        <f t="shared" si="8"/>
        <v>60</v>
      </c>
      <c r="L138" s="27">
        <v>42542</v>
      </c>
      <c r="M138" s="28" t="s">
        <v>69</v>
      </c>
      <c r="N138" s="28">
        <v>18.100000000000001</v>
      </c>
      <c r="O138" s="29"/>
    </row>
    <row r="139" spans="1:15">
      <c r="A139" s="42">
        <v>70</v>
      </c>
      <c r="B139" s="24" t="s">
        <v>65</v>
      </c>
      <c r="C139" s="25" t="s">
        <v>35</v>
      </c>
      <c r="D139" s="24"/>
      <c r="E139" s="24">
        <v>55</v>
      </c>
      <c r="F139" s="24"/>
      <c r="G139" s="24"/>
      <c r="H139" s="24"/>
      <c r="I139" s="24"/>
      <c r="J139" s="24"/>
      <c r="K139" s="26">
        <f t="shared" si="8"/>
        <v>55</v>
      </c>
      <c r="L139" s="27">
        <v>42542</v>
      </c>
      <c r="M139" s="28" t="s">
        <v>51</v>
      </c>
      <c r="N139" s="28">
        <v>13.85</v>
      </c>
      <c r="O139" s="29"/>
    </row>
    <row r="140" spans="1:15">
      <c r="A140" s="42">
        <v>71</v>
      </c>
      <c r="B140" s="24" t="s">
        <v>65</v>
      </c>
      <c r="C140" s="25" t="s">
        <v>35</v>
      </c>
      <c r="D140" s="24"/>
      <c r="E140" s="24"/>
      <c r="F140" s="24"/>
      <c r="G140" s="24"/>
      <c r="H140" s="24"/>
      <c r="I140" s="24">
        <v>40</v>
      </c>
      <c r="J140" s="24"/>
      <c r="K140" s="26">
        <f t="shared" si="8"/>
        <v>40</v>
      </c>
      <c r="L140" s="27">
        <v>42542</v>
      </c>
      <c r="M140" s="28" t="s">
        <v>51</v>
      </c>
      <c r="N140" s="28">
        <v>14.2</v>
      </c>
      <c r="O140" s="29"/>
    </row>
    <row r="141" spans="1:15">
      <c r="A141" s="42">
        <v>72</v>
      </c>
      <c r="B141" s="24" t="s">
        <v>65</v>
      </c>
      <c r="C141" s="25" t="s">
        <v>35</v>
      </c>
      <c r="D141" s="24"/>
      <c r="E141" s="24"/>
      <c r="F141" s="24"/>
      <c r="G141" s="24">
        <v>30</v>
      </c>
      <c r="H141" s="24">
        <v>15</v>
      </c>
      <c r="I141" s="24"/>
      <c r="J141" s="24"/>
      <c r="K141" s="26">
        <f t="shared" si="8"/>
        <v>45</v>
      </c>
      <c r="L141" s="27">
        <v>42542</v>
      </c>
      <c r="M141" s="28" t="s">
        <v>51</v>
      </c>
      <c r="N141" s="28">
        <v>14.2</v>
      </c>
      <c r="O141" s="29"/>
    </row>
    <row r="142" spans="1:15">
      <c r="A142" s="42">
        <v>73</v>
      </c>
      <c r="B142" s="24" t="s">
        <v>65</v>
      </c>
      <c r="C142" s="25" t="s">
        <v>35</v>
      </c>
      <c r="D142" s="24"/>
      <c r="E142" s="24"/>
      <c r="F142" s="24"/>
      <c r="G142" s="24"/>
      <c r="H142" s="24"/>
      <c r="I142" s="24">
        <v>40</v>
      </c>
      <c r="J142" s="24"/>
      <c r="K142" s="26">
        <f t="shared" si="8"/>
        <v>40</v>
      </c>
      <c r="L142" s="27">
        <v>42542</v>
      </c>
      <c r="M142" s="28" t="s">
        <v>51</v>
      </c>
      <c r="N142" s="28">
        <v>14.2</v>
      </c>
      <c r="O142" s="29"/>
    </row>
    <row r="143" spans="1:15">
      <c r="A143" s="42">
        <v>74</v>
      </c>
      <c r="B143" s="24" t="s">
        <v>65</v>
      </c>
      <c r="C143" s="25" t="s">
        <v>35</v>
      </c>
      <c r="D143" s="24"/>
      <c r="E143" s="24"/>
      <c r="F143" s="24"/>
      <c r="G143" s="24">
        <v>45</v>
      </c>
      <c r="H143" s="24"/>
      <c r="I143" s="24"/>
      <c r="J143" s="24"/>
      <c r="K143" s="26">
        <f t="shared" si="8"/>
        <v>45</v>
      </c>
      <c r="L143" s="27">
        <v>42542</v>
      </c>
      <c r="M143" s="28" t="s">
        <v>51</v>
      </c>
      <c r="N143" s="28">
        <v>13.5</v>
      </c>
      <c r="O143" s="29"/>
    </row>
    <row r="144" spans="1:15">
      <c r="A144" s="42">
        <v>75</v>
      </c>
      <c r="B144" s="24" t="s">
        <v>65</v>
      </c>
      <c r="C144" s="25" t="s">
        <v>35</v>
      </c>
      <c r="D144" s="24"/>
      <c r="E144" s="24"/>
      <c r="F144" s="24"/>
      <c r="G144" s="24"/>
      <c r="H144" s="24">
        <v>45</v>
      </c>
      <c r="I144" s="24"/>
      <c r="J144" s="24"/>
      <c r="K144" s="26">
        <f t="shared" si="8"/>
        <v>45</v>
      </c>
      <c r="L144" s="27">
        <v>42542</v>
      </c>
      <c r="M144" s="28" t="s">
        <v>51</v>
      </c>
      <c r="N144" s="28">
        <v>14.7</v>
      </c>
      <c r="O144" s="29"/>
    </row>
    <row r="145" spans="1:19">
      <c r="A145" s="42">
        <v>76</v>
      </c>
      <c r="B145" s="24" t="s">
        <v>65</v>
      </c>
      <c r="C145" s="25" t="s">
        <v>35</v>
      </c>
      <c r="D145" s="24"/>
      <c r="E145" s="24"/>
      <c r="F145" s="24"/>
      <c r="G145" s="24"/>
      <c r="H145" s="24"/>
      <c r="I145" s="24">
        <v>40</v>
      </c>
      <c r="J145" s="24"/>
      <c r="K145" s="26">
        <f t="shared" si="8"/>
        <v>40</v>
      </c>
      <c r="L145" s="27">
        <v>42542</v>
      </c>
      <c r="M145" s="28" t="s">
        <v>51</v>
      </c>
      <c r="N145" s="28">
        <v>14.2</v>
      </c>
      <c r="O145" s="29"/>
    </row>
    <row r="146" spans="1:19">
      <c r="A146" s="42">
        <v>77</v>
      </c>
      <c r="B146" s="24" t="s">
        <v>65</v>
      </c>
      <c r="C146" s="25" t="s">
        <v>35</v>
      </c>
      <c r="D146" s="24"/>
      <c r="E146" s="24"/>
      <c r="F146" s="24"/>
      <c r="G146" s="24">
        <v>45</v>
      </c>
      <c r="H146" s="24"/>
      <c r="I146" s="24"/>
      <c r="J146" s="24"/>
      <c r="K146" s="26">
        <f t="shared" si="8"/>
        <v>45</v>
      </c>
      <c r="L146" s="27">
        <v>42542</v>
      </c>
      <c r="M146" s="28" t="s">
        <v>51</v>
      </c>
      <c r="N146" s="28">
        <v>13.5</v>
      </c>
      <c r="O146" s="29"/>
    </row>
    <row r="147" spans="1:19">
      <c r="A147" s="42">
        <v>78</v>
      </c>
      <c r="B147" s="24" t="s">
        <v>65</v>
      </c>
      <c r="C147" s="25" t="s">
        <v>35</v>
      </c>
      <c r="D147" s="24"/>
      <c r="E147" s="24">
        <v>25</v>
      </c>
      <c r="F147" s="24">
        <v>30</v>
      </c>
      <c r="G147" s="24"/>
      <c r="H147" s="24"/>
      <c r="I147" s="24"/>
      <c r="J147" s="24"/>
      <c r="K147" s="26">
        <f t="shared" si="8"/>
        <v>55</v>
      </c>
      <c r="L147" s="27">
        <v>42542</v>
      </c>
      <c r="M147" s="28" t="s">
        <v>51</v>
      </c>
      <c r="N147" s="28">
        <v>14.75</v>
      </c>
      <c r="O147" s="29"/>
    </row>
    <row r="148" spans="1:19">
      <c r="A148" s="42">
        <v>79</v>
      </c>
      <c r="B148" s="24" t="s">
        <v>65</v>
      </c>
      <c r="C148" s="25" t="s">
        <v>35</v>
      </c>
      <c r="D148" s="24"/>
      <c r="E148" s="24"/>
      <c r="F148" s="24"/>
      <c r="G148" s="24">
        <v>45</v>
      </c>
      <c r="H148" s="24"/>
      <c r="I148" s="24"/>
      <c r="J148" s="24"/>
      <c r="K148" s="26">
        <f t="shared" si="8"/>
        <v>45</v>
      </c>
      <c r="L148" s="27">
        <v>42542</v>
      </c>
      <c r="M148" s="28" t="s">
        <v>51</v>
      </c>
      <c r="N148" s="28">
        <v>14.2</v>
      </c>
      <c r="O148" s="29"/>
    </row>
    <row r="149" spans="1:19" ht="14.25" thickBot="1">
      <c r="A149" s="42">
        <v>80</v>
      </c>
      <c r="B149" s="24" t="s">
        <v>65</v>
      </c>
      <c r="C149" s="25" t="s">
        <v>35</v>
      </c>
      <c r="D149" s="24"/>
      <c r="E149" s="24"/>
      <c r="F149" s="24">
        <v>55</v>
      </c>
      <c r="G149" s="24"/>
      <c r="H149" s="24"/>
      <c r="I149" s="24"/>
      <c r="J149" s="24"/>
      <c r="K149" s="26">
        <f t="shared" si="8"/>
        <v>55</v>
      </c>
      <c r="L149" s="27">
        <v>42542</v>
      </c>
      <c r="M149" s="28" t="s">
        <v>51</v>
      </c>
      <c r="N149" s="28">
        <v>15</v>
      </c>
      <c r="O149" s="29"/>
    </row>
    <row r="150" spans="1:19" ht="15" thickTop="1" thickBot="1">
      <c r="A150" s="86" t="s">
        <v>54</v>
      </c>
      <c r="B150" s="87"/>
      <c r="C150" s="30"/>
      <c r="D150" s="30">
        <f t="shared" ref="D150:K150" si="9">SUM(D108:D149)</f>
        <v>0</v>
      </c>
      <c r="E150" s="30">
        <f t="shared" si="9"/>
        <v>342</v>
      </c>
      <c r="F150" s="30">
        <f t="shared" si="9"/>
        <v>378</v>
      </c>
      <c r="G150" s="30">
        <f t="shared" si="9"/>
        <v>588</v>
      </c>
      <c r="H150" s="30">
        <f t="shared" si="9"/>
        <v>409</v>
      </c>
      <c r="I150" s="30">
        <f t="shared" si="9"/>
        <v>313</v>
      </c>
      <c r="J150" s="30">
        <f t="shared" si="9"/>
        <v>65</v>
      </c>
      <c r="K150" s="30">
        <f t="shared" si="9"/>
        <v>2095</v>
      </c>
      <c r="L150" s="30"/>
      <c r="M150" s="30">
        <f>SUM(M108:M149)</f>
        <v>0</v>
      </c>
      <c r="N150" s="30">
        <f>SUM(N108:N149)</f>
        <v>640.60000000000036</v>
      </c>
      <c r="O150" s="29"/>
    </row>
    <row r="151" spans="1:19" ht="15" thickTop="1" thickBot="1">
      <c r="G151" s="31"/>
      <c r="O151" s="29"/>
      <c r="P151" s="29"/>
      <c r="Q151" s="29"/>
      <c r="R151" s="29"/>
    </row>
    <row r="152" spans="1:19" ht="15" thickTop="1" thickBot="1">
      <c r="A152" s="86" t="s">
        <v>46</v>
      </c>
      <c r="B152" s="160"/>
      <c r="C152" s="87"/>
      <c r="D152" s="30">
        <f t="shared" ref="D152:K152" si="10">+D150+D104</f>
        <v>0</v>
      </c>
      <c r="E152" s="30">
        <f t="shared" si="10"/>
        <v>717</v>
      </c>
      <c r="F152" s="30">
        <f t="shared" si="10"/>
        <v>898</v>
      </c>
      <c r="G152" s="30">
        <f t="shared" si="10"/>
        <v>1438</v>
      </c>
      <c r="H152" s="30">
        <f t="shared" si="10"/>
        <v>1209</v>
      </c>
      <c r="I152" s="30">
        <f t="shared" si="10"/>
        <v>1163</v>
      </c>
      <c r="J152" s="30">
        <f t="shared" si="10"/>
        <v>65</v>
      </c>
      <c r="K152" s="32">
        <f t="shared" si="10"/>
        <v>5490</v>
      </c>
      <c r="L152" s="32"/>
      <c r="M152" s="32">
        <f>+M150+M104</f>
        <v>0</v>
      </c>
      <c r="N152" s="32">
        <f>+N150+N104</f>
        <v>1709.3500000000004</v>
      </c>
      <c r="O152" s="29"/>
    </row>
    <row r="153" spans="1:19" ht="14.25" thickTop="1">
      <c r="O153" s="29"/>
      <c r="P153" s="29"/>
      <c r="Q153" s="29"/>
      <c r="R153" s="29"/>
      <c r="S153" s="29"/>
    </row>
    <row r="154" spans="1:19">
      <c r="O154" s="29"/>
      <c r="P154" s="29"/>
      <c r="Q154" s="29"/>
      <c r="R154" s="29"/>
      <c r="S154" s="29"/>
    </row>
    <row r="155" spans="1:19" ht="15" customHeight="1"/>
    <row r="156" spans="1:19" ht="15" customHeight="1"/>
    <row r="159" spans="1:19" ht="15" customHeight="1"/>
    <row r="160" spans="1:19" ht="15" customHeight="1"/>
    <row r="161" spans="16:16" ht="15" customHeight="1"/>
    <row r="162" spans="16:16" ht="15" customHeight="1"/>
    <row r="163" spans="16:16" ht="15" customHeight="1"/>
    <row r="164" spans="16:16" ht="15" customHeight="1"/>
    <row r="165" spans="16:16" ht="15" customHeight="1"/>
    <row r="166" spans="16:16" ht="15.75" customHeight="1"/>
    <row r="173" spans="16:16">
      <c r="P173" s="1" t="s">
        <v>70</v>
      </c>
    </row>
    <row r="177" spans="16:17">
      <c r="P177" s="37"/>
      <c r="Q177" s="37"/>
    </row>
  </sheetData>
  <mergeCells count="66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0:G10"/>
    <mergeCell ref="H10:I10"/>
    <mergeCell ref="J10:L10"/>
    <mergeCell ref="F11:G12"/>
    <mergeCell ref="H11:I12"/>
    <mergeCell ref="J11:L16"/>
    <mergeCell ref="M19:M20"/>
    <mergeCell ref="N19:N20"/>
    <mergeCell ref="M11:N16"/>
    <mergeCell ref="F13:G14"/>
    <mergeCell ref="H13:I14"/>
    <mergeCell ref="F15:G16"/>
    <mergeCell ref="H15:I16"/>
    <mergeCell ref="F17:G18"/>
    <mergeCell ref="H17:I18"/>
    <mergeCell ref="J17:L18"/>
    <mergeCell ref="M17:N18"/>
    <mergeCell ref="A19:A20"/>
    <mergeCell ref="B19:C20"/>
    <mergeCell ref="D19:J19"/>
    <mergeCell ref="K19:L19"/>
    <mergeCell ref="B21:C21"/>
    <mergeCell ref="B22:C22"/>
    <mergeCell ref="B23:C23"/>
    <mergeCell ref="B24:C24"/>
    <mergeCell ref="B25:C25"/>
    <mergeCell ref="A27:N27"/>
    <mergeCell ref="A28:N28"/>
    <mergeCell ref="A29:N29"/>
    <mergeCell ref="A31:A32"/>
    <mergeCell ref="B31:B32"/>
    <mergeCell ref="D31:I31"/>
    <mergeCell ref="K31:K32"/>
    <mergeCell ref="L31:L32"/>
    <mergeCell ref="M31:M32"/>
    <mergeCell ref="N31:N32"/>
    <mergeCell ref="A104:B104"/>
    <mergeCell ref="A106:A107"/>
    <mergeCell ref="B106:B107"/>
    <mergeCell ref="D106:I106"/>
    <mergeCell ref="K106:K107"/>
    <mergeCell ref="A150:B150"/>
    <mergeCell ref="A152:C152"/>
    <mergeCell ref="M112:M113"/>
    <mergeCell ref="N112:N113"/>
    <mergeCell ref="L106:L107"/>
    <mergeCell ref="M106:M107"/>
    <mergeCell ref="N106:N107"/>
    <mergeCell ref="N127:N128"/>
    <mergeCell ref="M127:M128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3" tint="0.79998168889431442"/>
    <pageSetUpPr fitToPage="1"/>
  </sheetPr>
  <dimension ref="A1:R136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509703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71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42683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+COUNTA(A33:A90)</f>
        <v>57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5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D32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200" t="s">
        <v>96</v>
      </c>
      <c r="C21" s="201"/>
      <c r="D21" s="74">
        <f ca="1">+SUMIF($B$33:$I$90,B21,$D$33:$D$90)</f>
        <v>260</v>
      </c>
      <c r="E21" s="74">
        <f ca="1">+SUMIF($B$33:$I$90,B21,$E$33:$E$90)</f>
        <v>470</v>
      </c>
      <c r="F21" s="74">
        <f ca="1">+SUMIF($B$33:$I$90,B21,$F$33:$F$90)</f>
        <v>678</v>
      </c>
      <c r="G21" s="74">
        <f ca="1">+SUMIF($B$33:$I$90,B21,$G$33:$G$90)</f>
        <v>455</v>
      </c>
      <c r="H21" s="74">
        <f ca="1">+SUMIF($B$33:$I$90,B21,$H$33:$H$90)</f>
        <v>410</v>
      </c>
      <c r="I21" s="74">
        <f ca="1">+SUMIF($B$33:$I$90,B21,$I$33:$I$90)</f>
        <v>35</v>
      </c>
      <c r="J21" s="70">
        <f ca="1">SUM(D21:I21)</f>
        <v>2308</v>
      </c>
      <c r="K21" s="74">
        <f ca="1">SUMIF($B$95:$J$109,B21,$J$95:$J$109)</f>
        <v>165</v>
      </c>
      <c r="L21" s="70">
        <f t="shared" ref="L21:L24" ca="1" si="1">+J21+K21</f>
        <v>2473</v>
      </c>
      <c r="M21" s="7"/>
    </row>
    <row r="22" spans="1:18" ht="19.5" customHeight="1">
      <c r="A22" s="4">
        <v>2</v>
      </c>
      <c r="B22" s="176" t="s">
        <v>111</v>
      </c>
      <c r="C22" s="176"/>
      <c r="D22" s="74">
        <f ca="1">+SUMIF($B$33:$I$90,B22,$D$33:$D$90)</f>
        <v>0</v>
      </c>
      <c r="E22" s="74">
        <f ca="1">+SUMIF($B$33:$I$90,B22,$E$33:$E$90)</f>
        <v>0</v>
      </c>
      <c r="F22" s="74">
        <f ca="1">+SUMIF($B$33:$I$90,B22,$F$33:$F$90)</f>
        <v>0</v>
      </c>
      <c r="G22" s="74">
        <f ca="1">+SUMIF($B$33:$I$90,B22,$G$33:$G$90)</f>
        <v>0</v>
      </c>
      <c r="H22" s="74">
        <f ca="1">+SUMIF($B$33:$I$90,B22,$H$33:$H$90)</f>
        <v>0</v>
      </c>
      <c r="I22" s="74">
        <f ca="1">+SUMIF($B$33:$I$90,B22,$I$33:$I$90)</f>
        <v>0</v>
      </c>
      <c r="J22" s="70">
        <f t="shared" ref="J22:J24" ca="1" si="2">SUM(D22:I22)</f>
        <v>0</v>
      </c>
      <c r="K22" s="74">
        <f ca="1">SUMIF($B$95:$J$109,B22,$J$95:$J$109)</f>
        <v>265</v>
      </c>
      <c r="L22" s="70">
        <f t="shared" ca="1" si="1"/>
        <v>265</v>
      </c>
      <c r="M22" s="7"/>
    </row>
    <row r="23" spans="1:18" ht="19.5" customHeight="1">
      <c r="A23" s="4">
        <v>3</v>
      </c>
      <c r="B23" s="176" t="s">
        <v>65</v>
      </c>
      <c r="C23" s="176"/>
      <c r="D23" s="74">
        <f ca="1">+SUMIF($B$33:$I$90,B23,$D$33:$D$90)</f>
        <v>0</v>
      </c>
      <c r="E23" s="74">
        <f ca="1">+SUMIF($B$33:$I$90,B23,$E$33:$E$90)</f>
        <v>0</v>
      </c>
      <c r="F23" s="74">
        <f ca="1">+SUMIF($B$33:$I$90,B23,$F$33:$F$90)</f>
        <v>0</v>
      </c>
      <c r="G23" s="74">
        <f ca="1">+SUMIF($B$33:$I$90,B23,$G$33:$G$90)</f>
        <v>0</v>
      </c>
      <c r="H23" s="74">
        <f ca="1">+SUMIF($B$33:$I$90,B23,$H$33:$H$90)</f>
        <v>0</v>
      </c>
      <c r="I23" s="74">
        <f ca="1">+SUMIF($B$33:$I$90,B23,$I$33:$I$90)</f>
        <v>0</v>
      </c>
      <c r="J23" s="70">
        <f t="shared" ca="1" si="2"/>
        <v>0</v>
      </c>
      <c r="K23" s="74">
        <f ca="1">SUMIF($B$95:$J$109,B23,$J$95:$J$109)</f>
        <v>311</v>
      </c>
      <c r="L23" s="70">
        <f t="shared" ca="1" si="1"/>
        <v>311</v>
      </c>
      <c r="M23" s="7"/>
    </row>
    <row r="24" spans="1:18" ht="19.5" customHeight="1">
      <c r="A24" s="4">
        <v>4</v>
      </c>
      <c r="B24" s="176" t="s">
        <v>112</v>
      </c>
      <c r="C24" s="176"/>
      <c r="D24" s="74">
        <f ca="1">+SUMIF($B$33:$I$90,B24,$D$33:$D$90)</f>
        <v>30</v>
      </c>
      <c r="E24" s="74">
        <f ca="1">+SUMIF($B$33:$I$90,B24,$E$33:$E$90)</f>
        <v>115</v>
      </c>
      <c r="F24" s="74">
        <f ca="1">+SUMIF($B$33:$I$90,B24,$F$33:$F$90)</f>
        <v>0</v>
      </c>
      <c r="G24" s="74">
        <f ca="1">+SUMIF($B$33:$I$90,B24,$G$33:$G$90)</f>
        <v>77</v>
      </c>
      <c r="H24" s="74">
        <f ca="1">+SUMIF($B$33:$I$90,B24,$H$33:$H$90)</f>
        <v>0</v>
      </c>
      <c r="I24" s="74">
        <f ca="1">+SUMIF($B$33:$I$90,B24,$I$33:$I$90)</f>
        <v>0</v>
      </c>
      <c r="J24" s="70">
        <f t="shared" ca="1" si="2"/>
        <v>222</v>
      </c>
      <c r="K24" s="74">
        <f ca="1">SUMIF($B$95:$J$109,B24,$J$95:$J$109)</f>
        <v>0</v>
      </c>
      <c r="L24" s="70">
        <f t="shared" ca="1" si="1"/>
        <v>222</v>
      </c>
      <c r="M24" s="7"/>
    </row>
    <row r="25" spans="1:18" ht="19.5" customHeight="1" thickBot="1">
      <c r="A25" s="11"/>
      <c r="B25" s="112" t="s">
        <v>37</v>
      </c>
      <c r="C25" s="113"/>
      <c r="D25" s="12">
        <f t="shared" ref="D25:L25" ca="1" si="3">SUM(D21:D24)</f>
        <v>290</v>
      </c>
      <c r="E25" s="12">
        <f t="shared" ca="1" si="3"/>
        <v>585</v>
      </c>
      <c r="F25" s="12">
        <f t="shared" ca="1" si="3"/>
        <v>678</v>
      </c>
      <c r="G25" s="12">
        <f t="shared" ca="1" si="3"/>
        <v>532</v>
      </c>
      <c r="H25" s="12">
        <f t="shared" ca="1" si="3"/>
        <v>410</v>
      </c>
      <c r="I25" s="12">
        <f t="shared" ca="1" si="3"/>
        <v>35</v>
      </c>
      <c r="J25" s="12">
        <f t="shared" ca="1" si="3"/>
        <v>2530</v>
      </c>
      <c r="K25" s="12">
        <f t="shared" ca="1" si="3"/>
        <v>741</v>
      </c>
      <c r="L25" s="12">
        <f t="shared" ca="1" si="3"/>
        <v>3271</v>
      </c>
      <c r="M25" s="82"/>
      <c r="P25"/>
    </row>
    <row r="26" spans="1:18" ht="14.25">
      <c r="A26" s="14"/>
      <c r="B26" s="15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</row>
    <row r="27" spans="1:18" ht="14.25" customHeight="1">
      <c r="A27" s="114" t="s">
        <v>41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</row>
    <row r="28" spans="1:18" ht="36" customHeight="1">
      <c r="A28" s="95" t="s">
        <v>0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38"/>
      <c r="O28" s="38"/>
    </row>
    <row r="29" spans="1:18" ht="25.5">
      <c r="A29" s="88" t="s">
        <v>1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16"/>
      <c r="O29" s="16"/>
      <c r="P29" s="16"/>
      <c r="Q29" s="16"/>
      <c r="R29" s="16"/>
    </row>
    <row r="30" spans="1:18" ht="15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6"/>
      <c r="O30" s="16"/>
      <c r="P30" s="16"/>
      <c r="Q30" s="16"/>
      <c r="R30" s="16"/>
    </row>
    <row r="31" spans="1:18" ht="15" customHeight="1">
      <c r="A31" s="89" t="s">
        <v>42</v>
      </c>
      <c r="B31" s="90" t="s">
        <v>43</v>
      </c>
      <c r="C31" s="18" t="s">
        <v>44</v>
      </c>
      <c r="D31" s="91"/>
      <c r="E31" s="91"/>
      <c r="F31" s="91"/>
      <c r="G31" s="91"/>
      <c r="H31" s="91"/>
      <c r="I31" s="91"/>
      <c r="J31" s="92" t="s">
        <v>46</v>
      </c>
      <c r="K31" s="94" t="s">
        <v>47</v>
      </c>
      <c r="L31" s="94" t="s">
        <v>48</v>
      </c>
      <c r="M31" s="94" t="s">
        <v>49</v>
      </c>
      <c r="N31" s="16"/>
    </row>
    <row r="32" spans="1:18" ht="15" customHeight="1">
      <c r="A32" s="89"/>
      <c r="B32" s="90"/>
      <c r="C32" s="20" t="s">
        <v>50</v>
      </c>
      <c r="D32" s="21" t="s">
        <v>28</v>
      </c>
      <c r="E32" s="21" t="s">
        <v>29</v>
      </c>
      <c r="F32" s="21" t="s">
        <v>30</v>
      </c>
      <c r="G32" s="21" t="s">
        <v>31</v>
      </c>
      <c r="H32" s="21" t="s">
        <v>32</v>
      </c>
      <c r="I32" s="21" t="s">
        <v>33</v>
      </c>
      <c r="J32" s="93"/>
      <c r="K32" s="94"/>
      <c r="L32" s="94"/>
      <c r="M32" s="94"/>
      <c r="N32" s="22"/>
    </row>
    <row r="33" spans="1:14">
      <c r="A33" s="23">
        <v>13</v>
      </c>
      <c r="B33" s="24" t="s">
        <v>96</v>
      </c>
      <c r="C33" s="25" t="s">
        <v>34</v>
      </c>
      <c r="D33" s="23"/>
      <c r="E33" s="23"/>
      <c r="F33" s="23">
        <v>45</v>
      </c>
      <c r="G33" s="23"/>
      <c r="H33" s="23"/>
      <c r="I33" s="23"/>
      <c r="J33" s="26">
        <f t="shared" ref="J33:J90" si="4">SUM(D33:I33)</f>
        <v>45</v>
      </c>
      <c r="K33" s="27">
        <v>42760</v>
      </c>
      <c r="L33" s="28" t="s">
        <v>51</v>
      </c>
      <c r="M33" s="28">
        <v>12.3</v>
      </c>
      <c r="N33" s="29"/>
    </row>
    <row r="34" spans="1:14">
      <c r="A34" s="23">
        <v>14</v>
      </c>
      <c r="B34" s="24" t="s">
        <v>96</v>
      </c>
      <c r="C34" s="25" t="s">
        <v>34</v>
      </c>
      <c r="D34" s="23"/>
      <c r="E34" s="23"/>
      <c r="F34" s="23"/>
      <c r="G34" s="23">
        <v>40</v>
      </c>
      <c r="H34" s="23"/>
      <c r="I34" s="23"/>
      <c r="J34" s="26">
        <f t="shared" si="4"/>
        <v>40</v>
      </c>
      <c r="K34" s="27">
        <v>42761</v>
      </c>
      <c r="L34" s="28" t="s">
        <v>51</v>
      </c>
      <c r="M34" s="28">
        <v>11.95</v>
      </c>
      <c r="N34" s="29"/>
    </row>
    <row r="35" spans="1:14">
      <c r="A35" s="23">
        <v>15</v>
      </c>
      <c r="B35" s="24" t="s">
        <v>96</v>
      </c>
      <c r="C35" s="25" t="s">
        <v>34</v>
      </c>
      <c r="D35" s="23"/>
      <c r="E35" s="23"/>
      <c r="F35" s="23"/>
      <c r="G35" s="23">
        <v>40</v>
      </c>
      <c r="H35" s="23"/>
      <c r="I35" s="23"/>
      <c r="J35" s="26">
        <f t="shared" si="4"/>
        <v>40</v>
      </c>
      <c r="K35" s="27">
        <v>42761</v>
      </c>
      <c r="L35" s="28" t="s">
        <v>51</v>
      </c>
      <c r="M35" s="28">
        <v>11.95</v>
      </c>
      <c r="N35" s="29"/>
    </row>
    <row r="36" spans="1:14">
      <c r="A36" s="23">
        <v>16</v>
      </c>
      <c r="B36" s="24" t="s">
        <v>96</v>
      </c>
      <c r="C36" s="25" t="s">
        <v>34</v>
      </c>
      <c r="D36" s="23"/>
      <c r="E36" s="23"/>
      <c r="F36" s="23"/>
      <c r="G36" s="23"/>
      <c r="H36" s="23">
        <v>40</v>
      </c>
      <c r="I36" s="23"/>
      <c r="J36" s="26">
        <f t="shared" si="4"/>
        <v>40</v>
      </c>
      <c r="K36" s="27">
        <v>42761</v>
      </c>
      <c r="L36" s="28" t="s">
        <v>51</v>
      </c>
      <c r="M36" s="28">
        <v>12.95</v>
      </c>
      <c r="N36" s="29"/>
    </row>
    <row r="37" spans="1:14">
      <c r="A37" s="23">
        <v>17</v>
      </c>
      <c r="B37" s="24" t="s">
        <v>96</v>
      </c>
      <c r="C37" s="25" t="s">
        <v>34</v>
      </c>
      <c r="D37" s="23"/>
      <c r="E37" s="23">
        <v>50</v>
      </c>
      <c r="F37" s="23"/>
      <c r="G37" s="23"/>
      <c r="H37" s="23"/>
      <c r="I37" s="23"/>
      <c r="J37" s="26">
        <f t="shared" si="4"/>
        <v>50</v>
      </c>
      <c r="K37" s="27">
        <v>42761</v>
      </c>
      <c r="L37" s="28" t="s">
        <v>51</v>
      </c>
      <c r="M37" s="28">
        <v>12.4</v>
      </c>
      <c r="N37" s="29"/>
    </row>
    <row r="38" spans="1:14">
      <c r="A38" s="23">
        <v>18</v>
      </c>
      <c r="B38" s="24" t="s">
        <v>96</v>
      </c>
      <c r="C38" s="25" t="s">
        <v>34</v>
      </c>
      <c r="D38" s="23"/>
      <c r="E38" s="23"/>
      <c r="F38" s="23"/>
      <c r="G38" s="23">
        <v>40</v>
      </c>
      <c r="H38" s="23"/>
      <c r="I38" s="23"/>
      <c r="J38" s="26">
        <f t="shared" si="4"/>
        <v>40</v>
      </c>
      <c r="K38" s="27">
        <v>42761</v>
      </c>
      <c r="L38" s="28" t="s">
        <v>51</v>
      </c>
      <c r="M38" s="28">
        <v>11.95</v>
      </c>
      <c r="N38" s="29"/>
    </row>
    <row r="39" spans="1:14">
      <c r="A39" s="23">
        <v>19</v>
      </c>
      <c r="B39" s="24" t="s">
        <v>96</v>
      </c>
      <c r="C39" s="25" t="s">
        <v>34</v>
      </c>
      <c r="D39" s="23"/>
      <c r="E39" s="23"/>
      <c r="F39" s="23"/>
      <c r="G39" s="23"/>
      <c r="H39" s="23">
        <v>40</v>
      </c>
      <c r="I39" s="23"/>
      <c r="J39" s="26">
        <f t="shared" si="4"/>
        <v>40</v>
      </c>
      <c r="K39" s="27">
        <v>42761</v>
      </c>
      <c r="L39" s="28" t="s">
        <v>51</v>
      </c>
      <c r="M39" s="28">
        <v>12.95</v>
      </c>
      <c r="N39" s="29"/>
    </row>
    <row r="40" spans="1:14">
      <c r="A40" s="23">
        <v>20</v>
      </c>
      <c r="B40" s="24" t="s">
        <v>96</v>
      </c>
      <c r="C40" s="25" t="s">
        <v>34</v>
      </c>
      <c r="D40" s="23"/>
      <c r="E40" s="23">
        <v>45</v>
      </c>
      <c r="F40" s="23"/>
      <c r="G40" s="23"/>
      <c r="H40" s="23"/>
      <c r="I40" s="23"/>
      <c r="J40" s="26">
        <f t="shared" si="4"/>
        <v>45</v>
      </c>
      <c r="K40" s="27">
        <v>42761</v>
      </c>
      <c r="L40" s="28" t="s">
        <v>51</v>
      </c>
      <c r="M40" s="28">
        <v>11.7</v>
      </c>
      <c r="N40" s="29"/>
    </row>
    <row r="41" spans="1:14">
      <c r="A41" s="23">
        <v>21</v>
      </c>
      <c r="B41" s="24" t="s">
        <v>96</v>
      </c>
      <c r="C41" s="25" t="s">
        <v>34</v>
      </c>
      <c r="D41" s="23"/>
      <c r="E41" s="23"/>
      <c r="F41" s="23">
        <v>45</v>
      </c>
      <c r="G41" s="23"/>
      <c r="H41" s="23"/>
      <c r="I41" s="23"/>
      <c r="J41" s="26">
        <f t="shared" si="4"/>
        <v>45</v>
      </c>
      <c r="K41" s="27">
        <v>42761</v>
      </c>
      <c r="L41" s="28" t="s">
        <v>51</v>
      </c>
      <c r="M41" s="28">
        <v>12.3</v>
      </c>
      <c r="N41" s="29"/>
    </row>
    <row r="42" spans="1:14">
      <c r="A42" s="23">
        <v>22</v>
      </c>
      <c r="B42" s="24" t="s">
        <v>96</v>
      </c>
      <c r="C42" s="25" t="s">
        <v>34</v>
      </c>
      <c r="D42" s="23"/>
      <c r="E42" s="23"/>
      <c r="F42" s="23"/>
      <c r="G42" s="23"/>
      <c r="H42" s="23">
        <v>40</v>
      </c>
      <c r="I42" s="23"/>
      <c r="J42" s="26">
        <f t="shared" si="4"/>
        <v>40</v>
      </c>
      <c r="K42" s="27">
        <v>42761</v>
      </c>
      <c r="L42" s="28" t="s">
        <v>51</v>
      </c>
      <c r="M42" s="28">
        <v>12.95</v>
      </c>
      <c r="N42" s="29"/>
    </row>
    <row r="43" spans="1:14">
      <c r="A43" s="23">
        <v>23</v>
      </c>
      <c r="B43" s="24" t="s">
        <v>96</v>
      </c>
      <c r="C43" s="25" t="s">
        <v>34</v>
      </c>
      <c r="D43" s="23"/>
      <c r="E43" s="23"/>
      <c r="F43" s="23"/>
      <c r="G43" s="23"/>
      <c r="H43" s="23">
        <v>40</v>
      </c>
      <c r="I43" s="23"/>
      <c r="J43" s="26">
        <f t="shared" si="4"/>
        <v>40</v>
      </c>
      <c r="K43" s="27">
        <v>42761</v>
      </c>
      <c r="L43" s="28" t="s">
        <v>51</v>
      </c>
      <c r="M43" s="28">
        <v>12.95</v>
      </c>
      <c r="N43" s="29"/>
    </row>
    <row r="44" spans="1:14">
      <c r="A44" s="23">
        <v>24</v>
      </c>
      <c r="B44" s="24" t="s">
        <v>96</v>
      </c>
      <c r="C44" s="25" t="s">
        <v>34</v>
      </c>
      <c r="D44" s="23"/>
      <c r="E44" s="23"/>
      <c r="F44" s="23"/>
      <c r="G44" s="23">
        <v>45</v>
      </c>
      <c r="H44" s="23"/>
      <c r="I44" s="23"/>
      <c r="J44" s="26">
        <f t="shared" si="4"/>
        <v>45</v>
      </c>
      <c r="K44" s="27">
        <v>42761</v>
      </c>
      <c r="L44" s="28" t="s">
        <v>51</v>
      </c>
      <c r="M44" s="28">
        <v>13.4</v>
      </c>
      <c r="N44" s="29"/>
    </row>
    <row r="45" spans="1:14">
      <c r="A45" s="23">
        <v>25</v>
      </c>
      <c r="B45" s="24" t="s">
        <v>96</v>
      </c>
      <c r="C45" s="25" t="s">
        <v>34</v>
      </c>
      <c r="D45" s="23"/>
      <c r="E45" s="23"/>
      <c r="F45" s="23"/>
      <c r="G45" s="23">
        <v>45</v>
      </c>
      <c r="H45" s="23"/>
      <c r="I45" s="23"/>
      <c r="J45" s="26">
        <f t="shared" si="4"/>
        <v>45</v>
      </c>
      <c r="K45" s="27">
        <v>42761</v>
      </c>
      <c r="L45" s="28" t="s">
        <v>51</v>
      </c>
      <c r="M45" s="28">
        <v>13.4</v>
      </c>
      <c r="N45" s="29"/>
    </row>
    <row r="46" spans="1:14">
      <c r="A46" s="23">
        <v>26</v>
      </c>
      <c r="B46" s="24" t="s">
        <v>96</v>
      </c>
      <c r="C46" s="25" t="s">
        <v>34</v>
      </c>
      <c r="D46" s="23"/>
      <c r="E46" s="23">
        <v>50</v>
      </c>
      <c r="F46" s="23"/>
      <c r="G46" s="23"/>
      <c r="H46" s="23"/>
      <c r="I46" s="23"/>
      <c r="J46" s="26">
        <f t="shared" si="4"/>
        <v>50</v>
      </c>
      <c r="K46" s="27">
        <v>42761</v>
      </c>
      <c r="L46" s="28" t="s">
        <v>51</v>
      </c>
      <c r="M46" s="28">
        <v>12.4</v>
      </c>
      <c r="N46" s="29"/>
    </row>
    <row r="47" spans="1:14">
      <c r="A47" s="23">
        <v>27</v>
      </c>
      <c r="B47" s="24" t="s">
        <v>96</v>
      </c>
      <c r="C47" s="25" t="s">
        <v>34</v>
      </c>
      <c r="D47" s="23"/>
      <c r="E47" s="23"/>
      <c r="F47" s="23"/>
      <c r="G47" s="23">
        <v>45</v>
      </c>
      <c r="H47" s="23"/>
      <c r="I47" s="23"/>
      <c r="J47" s="26">
        <f t="shared" si="4"/>
        <v>45</v>
      </c>
      <c r="K47" s="27">
        <v>42761</v>
      </c>
      <c r="L47" s="28" t="s">
        <v>51</v>
      </c>
      <c r="M47" s="28">
        <v>13.4</v>
      </c>
      <c r="N47" s="29"/>
    </row>
    <row r="48" spans="1:14">
      <c r="A48" s="23">
        <v>28</v>
      </c>
      <c r="B48" s="24" t="s">
        <v>96</v>
      </c>
      <c r="C48" s="25" t="s">
        <v>34</v>
      </c>
      <c r="D48" s="23"/>
      <c r="E48" s="23"/>
      <c r="F48" s="23"/>
      <c r="G48" s="23">
        <v>45</v>
      </c>
      <c r="H48" s="23"/>
      <c r="I48" s="23"/>
      <c r="J48" s="26">
        <f t="shared" si="4"/>
        <v>45</v>
      </c>
      <c r="K48" s="27">
        <v>42761</v>
      </c>
      <c r="L48" s="28" t="s">
        <v>51</v>
      </c>
      <c r="M48" s="28">
        <v>13.4</v>
      </c>
      <c r="N48" s="29"/>
    </row>
    <row r="49" spans="1:14">
      <c r="A49" s="23">
        <v>29</v>
      </c>
      <c r="B49" s="24" t="s">
        <v>96</v>
      </c>
      <c r="C49" s="25" t="s">
        <v>34</v>
      </c>
      <c r="D49" s="23"/>
      <c r="E49" s="23"/>
      <c r="F49" s="23"/>
      <c r="G49" s="23">
        <v>45</v>
      </c>
      <c r="H49" s="23"/>
      <c r="I49" s="23"/>
      <c r="J49" s="26">
        <f t="shared" si="4"/>
        <v>45</v>
      </c>
      <c r="K49" s="27">
        <v>42761</v>
      </c>
      <c r="L49" s="28" t="s">
        <v>51</v>
      </c>
      <c r="M49" s="28">
        <v>13.4</v>
      </c>
      <c r="N49" s="29"/>
    </row>
    <row r="50" spans="1:14">
      <c r="A50" s="23">
        <v>30</v>
      </c>
      <c r="B50" s="24" t="s">
        <v>96</v>
      </c>
      <c r="C50" s="25" t="s">
        <v>34</v>
      </c>
      <c r="D50" s="23"/>
      <c r="E50" s="23">
        <v>50</v>
      </c>
      <c r="F50" s="23"/>
      <c r="G50" s="23"/>
      <c r="H50" s="23"/>
      <c r="I50" s="23"/>
      <c r="J50" s="26">
        <f t="shared" si="4"/>
        <v>50</v>
      </c>
      <c r="K50" s="27">
        <v>42761</v>
      </c>
      <c r="L50" s="28" t="s">
        <v>51</v>
      </c>
      <c r="M50" s="28">
        <v>13.4</v>
      </c>
      <c r="N50" s="29"/>
    </row>
    <row r="51" spans="1:14">
      <c r="A51" s="23">
        <v>31</v>
      </c>
      <c r="B51" s="24" t="s">
        <v>96</v>
      </c>
      <c r="C51" s="25" t="s">
        <v>34</v>
      </c>
      <c r="D51" s="23"/>
      <c r="E51" s="23"/>
      <c r="F51" s="23"/>
      <c r="G51" s="23">
        <v>40</v>
      </c>
      <c r="H51" s="23"/>
      <c r="I51" s="23"/>
      <c r="J51" s="26">
        <f t="shared" si="4"/>
        <v>40</v>
      </c>
      <c r="K51" s="27">
        <v>42761</v>
      </c>
      <c r="L51" s="28" t="s">
        <v>51</v>
      </c>
      <c r="M51" s="28">
        <v>11.95</v>
      </c>
      <c r="N51" s="29"/>
    </row>
    <row r="52" spans="1:14">
      <c r="A52" s="23">
        <v>32</v>
      </c>
      <c r="B52" s="24" t="s">
        <v>96</v>
      </c>
      <c r="C52" s="25" t="s">
        <v>34</v>
      </c>
      <c r="D52" s="23"/>
      <c r="E52" s="23">
        <v>3</v>
      </c>
      <c r="F52" s="23">
        <v>42</v>
      </c>
      <c r="G52" s="23"/>
      <c r="H52" s="23"/>
      <c r="I52" s="23"/>
      <c r="J52" s="26">
        <f t="shared" si="4"/>
        <v>45</v>
      </c>
      <c r="K52" s="27">
        <v>42761</v>
      </c>
      <c r="L52" s="28" t="s">
        <v>51</v>
      </c>
      <c r="M52" s="28">
        <v>13.55</v>
      </c>
      <c r="N52" s="29"/>
    </row>
    <row r="53" spans="1:14">
      <c r="A53" s="23">
        <v>33</v>
      </c>
      <c r="B53" s="24" t="s">
        <v>96</v>
      </c>
      <c r="C53" s="25" t="s">
        <v>34</v>
      </c>
      <c r="D53" s="23"/>
      <c r="E53" s="23"/>
      <c r="F53" s="23"/>
      <c r="G53" s="23"/>
      <c r="H53" s="23">
        <v>40</v>
      </c>
      <c r="I53" s="23"/>
      <c r="J53" s="26">
        <f t="shared" si="4"/>
        <v>40</v>
      </c>
      <c r="K53" s="27">
        <v>42762</v>
      </c>
      <c r="L53" s="28" t="s">
        <v>51</v>
      </c>
      <c r="M53" s="28">
        <v>12.95</v>
      </c>
      <c r="N53" s="29"/>
    </row>
    <row r="54" spans="1:14">
      <c r="A54" s="23">
        <v>34</v>
      </c>
      <c r="B54" s="24" t="s">
        <v>96</v>
      </c>
      <c r="C54" s="25" t="s">
        <v>34</v>
      </c>
      <c r="D54" s="23"/>
      <c r="E54" s="23"/>
      <c r="F54" s="23"/>
      <c r="G54" s="23">
        <v>40</v>
      </c>
      <c r="H54" s="23"/>
      <c r="I54" s="23"/>
      <c r="J54" s="26">
        <f t="shared" si="4"/>
        <v>40</v>
      </c>
      <c r="K54" s="27">
        <v>42762</v>
      </c>
      <c r="L54" s="28" t="s">
        <v>51</v>
      </c>
      <c r="M54" s="28">
        <v>11.95</v>
      </c>
      <c r="N54" s="29"/>
    </row>
    <row r="55" spans="1:14">
      <c r="A55" s="23">
        <v>35</v>
      </c>
      <c r="B55" s="24" t="s">
        <v>96</v>
      </c>
      <c r="C55" s="25" t="s">
        <v>34</v>
      </c>
      <c r="D55" s="23"/>
      <c r="E55" s="23"/>
      <c r="F55" s="23">
        <v>45</v>
      </c>
      <c r="G55" s="23"/>
      <c r="H55" s="23"/>
      <c r="I55" s="23"/>
      <c r="J55" s="26">
        <f t="shared" si="4"/>
        <v>45</v>
      </c>
      <c r="K55" s="27">
        <v>42762</v>
      </c>
      <c r="L55" s="28" t="s">
        <v>51</v>
      </c>
      <c r="M55" s="28">
        <v>12.3</v>
      </c>
      <c r="N55" s="29"/>
    </row>
    <row r="56" spans="1:14">
      <c r="A56" s="23">
        <v>36</v>
      </c>
      <c r="B56" s="24" t="s">
        <v>96</v>
      </c>
      <c r="C56" s="25" t="s">
        <v>34</v>
      </c>
      <c r="D56" s="23"/>
      <c r="E56" s="23"/>
      <c r="F56" s="23"/>
      <c r="G56" s="23"/>
      <c r="H56" s="23">
        <v>40</v>
      </c>
      <c r="I56" s="23"/>
      <c r="J56" s="26">
        <f t="shared" si="4"/>
        <v>40</v>
      </c>
      <c r="K56" s="27">
        <v>42762</v>
      </c>
      <c r="L56" s="28" t="s">
        <v>51</v>
      </c>
      <c r="M56" s="28">
        <v>12.95</v>
      </c>
      <c r="N56" s="29"/>
    </row>
    <row r="57" spans="1:14">
      <c r="A57" s="23">
        <v>37</v>
      </c>
      <c r="B57" s="24" t="s">
        <v>96</v>
      </c>
      <c r="C57" s="25" t="s">
        <v>34</v>
      </c>
      <c r="D57" s="23">
        <v>11</v>
      </c>
      <c r="E57" s="23">
        <v>39</v>
      </c>
      <c r="F57" s="23"/>
      <c r="G57" s="23"/>
      <c r="H57" s="23"/>
      <c r="I57" s="23"/>
      <c r="J57" s="26">
        <f t="shared" si="4"/>
        <v>50</v>
      </c>
      <c r="K57" s="27">
        <v>42762</v>
      </c>
      <c r="L57" s="28" t="s">
        <v>51</v>
      </c>
      <c r="M57" s="28">
        <v>12.8</v>
      </c>
      <c r="N57" s="29"/>
    </row>
    <row r="58" spans="1:14">
      <c r="A58" s="23">
        <v>38</v>
      </c>
      <c r="B58" s="24" t="s">
        <v>96</v>
      </c>
      <c r="C58" s="25" t="s">
        <v>34</v>
      </c>
      <c r="D58" s="23"/>
      <c r="E58" s="23"/>
      <c r="F58" s="23">
        <v>45</v>
      </c>
      <c r="G58" s="23"/>
      <c r="H58" s="23"/>
      <c r="I58" s="23"/>
      <c r="J58" s="26">
        <f t="shared" si="4"/>
        <v>45</v>
      </c>
      <c r="K58" s="27">
        <v>42762</v>
      </c>
      <c r="L58" s="28" t="s">
        <v>51</v>
      </c>
      <c r="M58" s="28">
        <v>12.3</v>
      </c>
      <c r="N58" s="29"/>
    </row>
    <row r="59" spans="1:14">
      <c r="A59" s="23">
        <v>39</v>
      </c>
      <c r="B59" s="24" t="s">
        <v>96</v>
      </c>
      <c r="C59" s="25" t="s">
        <v>34</v>
      </c>
      <c r="D59" s="23"/>
      <c r="E59" s="23">
        <v>50</v>
      </c>
      <c r="F59" s="23"/>
      <c r="G59" s="23"/>
      <c r="H59" s="23"/>
      <c r="I59" s="23"/>
      <c r="J59" s="26">
        <f t="shared" si="4"/>
        <v>50</v>
      </c>
      <c r="K59" s="27">
        <v>42762</v>
      </c>
      <c r="L59" s="28" t="s">
        <v>51</v>
      </c>
      <c r="M59" s="28">
        <v>12.4</v>
      </c>
      <c r="N59" s="29"/>
    </row>
    <row r="60" spans="1:14">
      <c r="A60" s="23">
        <v>40</v>
      </c>
      <c r="B60" s="24" t="s">
        <v>96</v>
      </c>
      <c r="C60" s="25" t="s">
        <v>34</v>
      </c>
      <c r="D60" s="23">
        <v>50</v>
      </c>
      <c r="E60" s="23"/>
      <c r="F60" s="23"/>
      <c r="G60" s="23"/>
      <c r="H60" s="23"/>
      <c r="I60" s="23"/>
      <c r="J60" s="26">
        <f t="shared" si="4"/>
        <v>50</v>
      </c>
      <c r="K60" s="27">
        <v>42762</v>
      </c>
      <c r="L60" s="28" t="s">
        <v>51</v>
      </c>
      <c r="M60" s="28">
        <v>12.2</v>
      </c>
      <c r="N60" s="29"/>
    </row>
    <row r="61" spans="1:14">
      <c r="A61" s="23">
        <v>41</v>
      </c>
      <c r="B61" s="24" t="s">
        <v>96</v>
      </c>
      <c r="C61" s="25" t="s">
        <v>34</v>
      </c>
      <c r="D61" s="23">
        <v>50</v>
      </c>
      <c r="E61" s="23"/>
      <c r="F61" s="23"/>
      <c r="G61" s="23"/>
      <c r="H61" s="23"/>
      <c r="I61" s="23"/>
      <c r="J61" s="26">
        <f t="shared" si="4"/>
        <v>50</v>
      </c>
      <c r="K61" s="27">
        <v>42762</v>
      </c>
      <c r="L61" s="28" t="s">
        <v>51</v>
      </c>
      <c r="M61" s="28">
        <v>12.2</v>
      </c>
      <c r="N61" s="29"/>
    </row>
    <row r="62" spans="1:14">
      <c r="A62" s="23">
        <v>42</v>
      </c>
      <c r="B62" s="24" t="s">
        <v>96</v>
      </c>
      <c r="C62" s="25" t="s">
        <v>34</v>
      </c>
      <c r="D62" s="23">
        <v>28</v>
      </c>
      <c r="E62" s="23">
        <v>20</v>
      </c>
      <c r="F62" s="23">
        <v>2</v>
      </c>
      <c r="G62" s="23"/>
      <c r="H62" s="23"/>
      <c r="I62" s="23"/>
      <c r="J62" s="26">
        <f t="shared" si="4"/>
        <v>50</v>
      </c>
      <c r="K62" s="27">
        <v>42762</v>
      </c>
      <c r="L62" s="28" t="s">
        <v>51</v>
      </c>
      <c r="M62" s="28">
        <v>11.7</v>
      </c>
      <c r="N62" s="29"/>
    </row>
    <row r="63" spans="1:14">
      <c r="A63" s="23">
        <v>43</v>
      </c>
      <c r="B63" s="24" t="s">
        <v>96</v>
      </c>
      <c r="C63" s="25" t="s">
        <v>34</v>
      </c>
      <c r="D63" s="23"/>
      <c r="E63" s="23"/>
      <c r="F63" s="23">
        <v>45</v>
      </c>
      <c r="G63" s="23"/>
      <c r="H63" s="23"/>
      <c r="I63" s="23"/>
      <c r="J63" s="26">
        <f t="shared" si="4"/>
        <v>45</v>
      </c>
      <c r="K63" s="27">
        <v>42762</v>
      </c>
      <c r="L63" s="28" t="s">
        <v>51</v>
      </c>
      <c r="M63" s="28">
        <v>12.3</v>
      </c>
      <c r="N63" s="29"/>
    </row>
    <row r="64" spans="1:14">
      <c r="A64" s="23">
        <v>44</v>
      </c>
      <c r="B64" s="24" t="s">
        <v>96</v>
      </c>
      <c r="C64" s="25" t="s">
        <v>34</v>
      </c>
      <c r="D64" s="23"/>
      <c r="E64" s="23"/>
      <c r="F64" s="23">
        <v>45</v>
      </c>
      <c r="G64" s="23"/>
      <c r="H64" s="23"/>
      <c r="I64" s="23"/>
      <c r="J64" s="26">
        <f t="shared" si="4"/>
        <v>45</v>
      </c>
      <c r="K64" s="27">
        <v>42762</v>
      </c>
      <c r="L64" s="28" t="s">
        <v>51</v>
      </c>
      <c r="M64" s="28">
        <v>12.3</v>
      </c>
      <c r="N64" s="29"/>
    </row>
    <row r="65" spans="1:14">
      <c r="A65" s="23">
        <v>45</v>
      </c>
      <c r="B65" s="24" t="s">
        <v>96</v>
      </c>
      <c r="C65" s="25" t="s">
        <v>34</v>
      </c>
      <c r="D65" s="23"/>
      <c r="E65" s="23"/>
      <c r="F65" s="23">
        <v>45</v>
      </c>
      <c r="G65" s="23"/>
      <c r="H65" s="23"/>
      <c r="I65" s="23"/>
      <c r="J65" s="26">
        <f t="shared" si="4"/>
        <v>45</v>
      </c>
      <c r="K65" s="27">
        <v>42762</v>
      </c>
      <c r="L65" s="28" t="s">
        <v>51</v>
      </c>
      <c r="M65" s="28">
        <v>12.3</v>
      </c>
      <c r="N65" s="29"/>
    </row>
    <row r="66" spans="1:14">
      <c r="A66" s="23">
        <v>46</v>
      </c>
      <c r="B66" s="24" t="s">
        <v>96</v>
      </c>
      <c r="C66" s="25" t="s">
        <v>34</v>
      </c>
      <c r="D66" s="23"/>
      <c r="E66" s="23">
        <v>50</v>
      </c>
      <c r="F66" s="23"/>
      <c r="G66" s="23"/>
      <c r="H66" s="23"/>
      <c r="I66" s="23"/>
      <c r="J66" s="26">
        <f t="shared" si="4"/>
        <v>50</v>
      </c>
      <c r="K66" s="27">
        <v>42762</v>
      </c>
      <c r="L66" s="28" t="s">
        <v>51</v>
      </c>
      <c r="M66" s="28">
        <v>12.4</v>
      </c>
      <c r="N66" s="29"/>
    </row>
    <row r="67" spans="1:14">
      <c r="A67" s="23">
        <v>47</v>
      </c>
      <c r="B67" s="24" t="s">
        <v>96</v>
      </c>
      <c r="C67" s="25" t="s">
        <v>34</v>
      </c>
      <c r="D67" s="23"/>
      <c r="E67" s="23">
        <v>50</v>
      </c>
      <c r="F67" s="23"/>
      <c r="G67" s="23"/>
      <c r="H67" s="23"/>
      <c r="I67" s="23"/>
      <c r="J67" s="26">
        <f t="shared" si="4"/>
        <v>50</v>
      </c>
      <c r="K67" s="27">
        <v>42762</v>
      </c>
      <c r="L67" s="28" t="s">
        <v>51</v>
      </c>
      <c r="M67" s="28">
        <v>12.4</v>
      </c>
      <c r="N67" s="29"/>
    </row>
    <row r="68" spans="1:14">
      <c r="A68" s="23">
        <v>48</v>
      </c>
      <c r="B68" s="24" t="s">
        <v>96</v>
      </c>
      <c r="C68" s="25" t="s">
        <v>34</v>
      </c>
      <c r="D68" s="23"/>
      <c r="E68" s="23"/>
      <c r="F68" s="23"/>
      <c r="G68" s="23"/>
      <c r="H68" s="23"/>
      <c r="I68" s="23">
        <v>35</v>
      </c>
      <c r="J68" s="26">
        <f t="shared" si="4"/>
        <v>35</v>
      </c>
      <c r="K68" s="27">
        <v>42762</v>
      </c>
      <c r="L68" s="28" t="s">
        <v>51</v>
      </c>
      <c r="M68" s="28">
        <v>12</v>
      </c>
      <c r="N68" s="29"/>
    </row>
    <row r="69" spans="1:14">
      <c r="A69" s="23">
        <v>49</v>
      </c>
      <c r="B69" s="24" t="s">
        <v>96</v>
      </c>
      <c r="C69" s="25" t="s">
        <v>34</v>
      </c>
      <c r="D69" s="23"/>
      <c r="E69" s="23"/>
      <c r="F69" s="23">
        <v>45</v>
      </c>
      <c r="G69" s="23"/>
      <c r="H69" s="23"/>
      <c r="I69" s="23"/>
      <c r="J69" s="26">
        <f t="shared" si="4"/>
        <v>45</v>
      </c>
      <c r="K69" s="27">
        <v>42762</v>
      </c>
      <c r="L69" s="28" t="s">
        <v>51</v>
      </c>
      <c r="M69" s="28">
        <v>12.3</v>
      </c>
      <c r="N69" s="29"/>
    </row>
    <row r="70" spans="1:14">
      <c r="A70" s="23">
        <v>50</v>
      </c>
      <c r="B70" s="24" t="s">
        <v>96</v>
      </c>
      <c r="C70" s="25" t="s">
        <v>34</v>
      </c>
      <c r="D70" s="23"/>
      <c r="E70" s="23"/>
      <c r="F70" s="23">
        <v>45</v>
      </c>
      <c r="G70" s="23"/>
      <c r="H70" s="23"/>
      <c r="I70" s="23"/>
      <c r="J70" s="26">
        <f t="shared" si="4"/>
        <v>45</v>
      </c>
      <c r="K70" s="27">
        <v>42762</v>
      </c>
      <c r="L70" s="28" t="s">
        <v>51</v>
      </c>
      <c r="M70" s="28">
        <v>12.3</v>
      </c>
      <c r="N70" s="29"/>
    </row>
    <row r="71" spans="1:14">
      <c r="A71" s="23">
        <v>51</v>
      </c>
      <c r="B71" s="24" t="s">
        <v>96</v>
      </c>
      <c r="C71" s="25" t="s">
        <v>34</v>
      </c>
      <c r="D71" s="23"/>
      <c r="E71" s="23"/>
      <c r="F71" s="23"/>
      <c r="G71" s="23">
        <v>13</v>
      </c>
      <c r="H71" s="23">
        <v>27</v>
      </c>
      <c r="I71" s="23"/>
      <c r="J71" s="26">
        <f t="shared" si="4"/>
        <v>40</v>
      </c>
      <c r="K71" s="27">
        <v>42765</v>
      </c>
      <c r="L71" s="28" t="s">
        <v>51</v>
      </c>
      <c r="M71" s="28">
        <v>12.6</v>
      </c>
      <c r="N71" s="29"/>
    </row>
    <row r="72" spans="1:14">
      <c r="A72" s="23">
        <v>52</v>
      </c>
      <c r="B72" s="24" t="s">
        <v>96</v>
      </c>
      <c r="C72" s="25" t="s">
        <v>34</v>
      </c>
      <c r="D72" s="23"/>
      <c r="E72" s="23"/>
      <c r="F72" s="23">
        <v>45</v>
      </c>
      <c r="G72" s="23"/>
      <c r="H72" s="23"/>
      <c r="I72" s="23"/>
      <c r="J72" s="26">
        <f t="shared" si="4"/>
        <v>45</v>
      </c>
      <c r="K72" s="27">
        <v>42765</v>
      </c>
      <c r="L72" s="28" t="s">
        <v>51</v>
      </c>
      <c r="M72" s="28">
        <v>12.3</v>
      </c>
      <c r="N72" s="29"/>
    </row>
    <row r="73" spans="1:14">
      <c r="A73" s="23">
        <v>53</v>
      </c>
      <c r="B73" s="24" t="s">
        <v>96</v>
      </c>
      <c r="C73" s="25" t="s">
        <v>34</v>
      </c>
      <c r="D73" s="23"/>
      <c r="E73" s="23"/>
      <c r="F73" s="23"/>
      <c r="G73" s="23"/>
      <c r="H73" s="23">
        <v>40</v>
      </c>
      <c r="I73" s="23"/>
      <c r="J73" s="26">
        <f t="shared" si="4"/>
        <v>40</v>
      </c>
      <c r="K73" s="27">
        <v>42765</v>
      </c>
      <c r="L73" s="28" t="s">
        <v>51</v>
      </c>
      <c r="M73" s="28">
        <v>12.95</v>
      </c>
      <c r="N73" s="29"/>
    </row>
    <row r="74" spans="1:14">
      <c r="A74" s="23">
        <v>54</v>
      </c>
      <c r="B74" s="24" t="s">
        <v>96</v>
      </c>
      <c r="C74" s="25" t="s">
        <v>34</v>
      </c>
      <c r="D74" s="23"/>
      <c r="E74" s="23"/>
      <c r="F74" s="23">
        <v>45</v>
      </c>
      <c r="G74" s="23"/>
      <c r="H74" s="23"/>
      <c r="I74" s="23"/>
      <c r="J74" s="26">
        <f t="shared" si="4"/>
        <v>45</v>
      </c>
      <c r="K74" s="27">
        <v>42765</v>
      </c>
      <c r="L74" s="28" t="s">
        <v>51</v>
      </c>
      <c r="M74" s="28">
        <v>12.3</v>
      </c>
      <c r="N74" s="29"/>
    </row>
    <row r="75" spans="1:14">
      <c r="A75" s="23">
        <v>55</v>
      </c>
      <c r="B75" s="24" t="s">
        <v>96</v>
      </c>
      <c r="C75" s="25" t="s">
        <v>34</v>
      </c>
      <c r="D75" s="23"/>
      <c r="E75" s="23"/>
      <c r="F75" s="23">
        <v>45</v>
      </c>
      <c r="G75" s="23"/>
      <c r="H75" s="23"/>
      <c r="I75" s="23"/>
      <c r="J75" s="26">
        <f t="shared" si="4"/>
        <v>45</v>
      </c>
      <c r="K75" s="27">
        <v>42765</v>
      </c>
      <c r="L75" s="28" t="s">
        <v>51</v>
      </c>
      <c r="M75" s="28">
        <v>12.3</v>
      </c>
      <c r="N75" s="29"/>
    </row>
    <row r="76" spans="1:14">
      <c r="A76" s="23">
        <v>56</v>
      </c>
      <c r="B76" s="24" t="s">
        <v>96</v>
      </c>
      <c r="C76" s="25" t="s">
        <v>34</v>
      </c>
      <c r="D76" s="23"/>
      <c r="E76" s="23"/>
      <c r="F76" s="23">
        <v>45</v>
      </c>
      <c r="G76" s="23"/>
      <c r="H76" s="23"/>
      <c r="I76" s="23"/>
      <c r="J76" s="26">
        <f t="shared" si="4"/>
        <v>45</v>
      </c>
      <c r="K76" s="27">
        <v>42765</v>
      </c>
      <c r="L76" s="28" t="s">
        <v>51</v>
      </c>
      <c r="M76" s="28">
        <v>12.3</v>
      </c>
      <c r="N76" s="29"/>
    </row>
    <row r="77" spans="1:14">
      <c r="A77" s="23">
        <v>57</v>
      </c>
      <c r="B77" s="24" t="s">
        <v>96</v>
      </c>
      <c r="C77" s="25" t="s">
        <v>34</v>
      </c>
      <c r="D77" s="23"/>
      <c r="E77" s="23">
        <v>50</v>
      </c>
      <c r="F77" s="23"/>
      <c r="G77" s="23"/>
      <c r="H77" s="23"/>
      <c r="I77" s="23"/>
      <c r="J77" s="26">
        <f t="shared" si="4"/>
        <v>50</v>
      </c>
      <c r="K77" s="27">
        <v>42765</v>
      </c>
      <c r="L77" s="28" t="s">
        <v>51</v>
      </c>
      <c r="M77" s="28">
        <v>12.4</v>
      </c>
      <c r="N77" s="29"/>
    </row>
    <row r="78" spans="1:14">
      <c r="A78" s="23">
        <v>58</v>
      </c>
      <c r="B78" s="24" t="s">
        <v>96</v>
      </c>
      <c r="C78" s="25" t="s">
        <v>34</v>
      </c>
      <c r="D78" s="23"/>
      <c r="E78" s="23"/>
      <c r="F78" s="23">
        <v>45</v>
      </c>
      <c r="G78" s="23"/>
      <c r="H78" s="23"/>
      <c r="I78" s="23"/>
      <c r="J78" s="26">
        <f t="shared" si="4"/>
        <v>45</v>
      </c>
      <c r="K78" s="27">
        <v>42765</v>
      </c>
      <c r="L78" s="28" t="s">
        <v>51</v>
      </c>
      <c r="M78" s="28">
        <v>12.3</v>
      </c>
      <c r="N78" s="29"/>
    </row>
    <row r="79" spans="1:14">
      <c r="A79" s="23">
        <v>59</v>
      </c>
      <c r="B79" s="24" t="s">
        <v>96</v>
      </c>
      <c r="C79" s="25" t="s">
        <v>34</v>
      </c>
      <c r="D79" s="23"/>
      <c r="E79" s="23"/>
      <c r="F79" s="23"/>
      <c r="G79" s="23"/>
      <c r="H79" s="23">
        <v>40</v>
      </c>
      <c r="I79" s="23"/>
      <c r="J79" s="26">
        <f t="shared" si="4"/>
        <v>40</v>
      </c>
      <c r="K79" s="27">
        <v>42765</v>
      </c>
      <c r="L79" s="28" t="s">
        <v>51</v>
      </c>
      <c r="M79" s="28">
        <v>12.95</v>
      </c>
      <c r="N79" s="29"/>
    </row>
    <row r="80" spans="1:14">
      <c r="A80" s="23">
        <v>60</v>
      </c>
      <c r="B80" s="24" t="s">
        <v>96</v>
      </c>
      <c r="C80" s="25" t="s">
        <v>34</v>
      </c>
      <c r="D80" s="23">
        <v>50</v>
      </c>
      <c r="E80" s="23"/>
      <c r="F80" s="23"/>
      <c r="G80" s="23"/>
      <c r="H80" s="23"/>
      <c r="I80" s="23"/>
      <c r="J80" s="26">
        <f t="shared" si="4"/>
        <v>50</v>
      </c>
      <c r="K80" s="27">
        <v>42765</v>
      </c>
      <c r="L80" s="28" t="s">
        <v>51</v>
      </c>
      <c r="M80" s="28">
        <v>12.2</v>
      </c>
      <c r="N80" s="29"/>
    </row>
    <row r="81" spans="1:17">
      <c r="A81" s="23">
        <v>61</v>
      </c>
      <c r="B81" s="24" t="s">
        <v>96</v>
      </c>
      <c r="C81" s="25" t="s">
        <v>34</v>
      </c>
      <c r="D81" s="23"/>
      <c r="E81" s="23"/>
      <c r="F81" s="23"/>
      <c r="G81" s="23"/>
      <c r="H81" s="23">
        <v>40</v>
      </c>
      <c r="I81" s="23"/>
      <c r="J81" s="26">
        <f t="shared" si="4"/>
        <v>40</v>
      </c>
      <c r="K81" s="27">
        <v>42765</v>
      </c>
      <c r="L81" s="28" t="s">
        <v>51</v>
      </c>
      <c r="M81" s="28">
        <v>12.95</v>
      </c>
      <c r="N81" s="29"/>
    </row>
    <row r="82" spans="1:17">
      <c r="A82" s="23">
        <v>62</v>
      </c>
      <c r="B82" s="24" t="s">
        <v>96</v>
      </c>
      <c r="C82" s="25" t="s">
        <v>34</v>
      </c>
      <c r="D82" s="23"/>
      <c r="E82" s="23"/>
      <c r="F82" s="23"/>
      <c r="G82" s="23">
        <v>17</v>
      </c>
      <c r="H82" s="23">
        <v>23</v>
      </c>
      <c r="I82" s="23"/>
      <c r="J82" s="26">
        <f t="shared" si="4"/>
        <v>40</v>
      </c>
      <c r="K82" s="27">
        <v>42765</v>
      </c>
      <c r="L82" s="28" t="s">
        <v>51</v>
      </c>
      <c r="M82" s="28">
        <v>12.45</v>
      </c>
      <c r="N82" s="29"/>
    </row>
    <row r="83" spans="1:17">
      <c r="A83" s="23">
        <v>63</v>
      </c>
      <c r="B83" s="24" t="s">
        <v>96</v>
      </c>
      <c r="C83" s="25" t="s">
        <v>34</v>
      </c>
      <c r="D83" s="23">
        <v>50</v>
      </c>
      <c r="E83" s="23"/>
      <c r="F83" s="23"/>
      <c r="G83" s="23"/>
      <c r="H83" s="23"/>
      <c r="I83" s="23"/>
      <c r="J83" s="26">
        <f t="shared" si="4"/>
        <v>50</v>
      </c>
      <c r="K83" s="27">
        <v>42765</v>
      </c>
      <c r="L83" s="28" t="s">
        <v>51</v>
      </c>
      <c r="M83" s="28">
        <v>12.2</v>
      </c>
      <c r="N83" s="29"/>
    </row>
    <row r="84" spans="1:17">
      <c r="A84" s="23">
        <v>64</v>
      </c>
      <c r="B84" s="24" t="s">
        <v>96</v>
      </c>
      <c r="C84" s="25" t="s">
        <v>34</v>
      </c>
      <c r="D84" s="23">
        <v>21</v>
      </c>
      <c r="E84" s="23">
        <v>13</v>
      </c>
      <c r="F84" s="23">
        <v>4</v>
      </c>
      <c r="G84" s="23"/>
      <c r="H84" s="23"/>
      <c r="I84" s="23"/>
      <c r="J84" s="26">
        <f t="shared" si="4"/>
        <v>38</v>
      </c>
      <c r="K84" s="27">
        <v>42765</v>
      </c>
      <c r="L84" s="153" t="s">
        <v>51</v>
      </c>
      <c r="M84" s="153">
        <v>11.85</v>
      </c>
      <c r="N84" s="29"/>
    </row>
    <row r="85" spans="1:17">
      <c r="A85" s="23"/>
      <c r="B85" s="24" t="s">
        <v>112</v>
      </c>
      <c r="C85" s="25" t="s">
        <v>34</v>
      </c>
      <c r="D85" s="23"/>
      <c r="E85" s="23"/>
      <c r="F85" s="23"/>
      <c r="G85" s="23">
        <v>7</v>
      </c>
      <c r="H85" s="23"/>
      <c r="I85" s="23"/>
      <c r="J85" s="26">
        <f t="shared" si="4"/>
        <v>7</v>
      </c>
      <c r="K85" s="27">
        <v>42765</v>
      </c>
      <c r="L85" s="154"/>
      <c r="M85" s="154"/>
      <c r="N85" s="29"/>
    </row>
    <row r="86" spans="1:17">
      <c r="A86" s="23">
        <v>65</v>
      </c>
      <c r="B86" s="24" t="s">
        <v>112</v>
      </c>
      <c r="C86" s="25" t="s">
        <v>34</v>
      </c>
      <c r="D86" s="23"/>
      <c r="E86" s="23"/>
      <c r="F86" s="23"/>
      <c r="G86" s="23">
        <v>40</v>
      </c>
      <c r="H86" s="23"/>
      <c r="I86" s="23"/>
      <c r="J86" s="26">
        <f t="shared" si="4"/>
        <v>40</v>
      </c>
      <c r="K86" s="27">
        <v>42766</v>
      </c>
      <c r="L86" s="28" t="s">
        <v>51</v>
      </c>
      <c r="M86" s="28">
        <v>11.95</v>
      </c>
      <c r="N86" s="29"/>
    </row>
    <row r="87" spans="1:17">
      <c r="A87" s="23">
        <v>66</v>
      </c>
      <c r="B87" s="24" t="s">
        <v>112</v>
      </c>
      <c r="C87" s="25" t="s">
        <v>34</v>
      </c>
      <c r="D87" s="23"/>
      <c r="E87" s="23">
        <v>50</v>
      </c>
      <c r="F87" s="23"/>
      <c r="G87" s="23"/>
      <c r="H87" s="23"/>
      <c r="I87" s="23"/>
      <c r="J87" s="26">
        <f t="shared" si="4"/>
        <v>50</v>
      </c>
      <c r="K87" s="27">
        <v>42766</v>
      </c>
      <c r="L87" s="28" t="s">
        <v>51</v>
      </c>
      <c r="M87" s="28">
        <v>12.4</v>
      </c>
      <c r="N87" s="29"/>
    </row>
    <row r="88" spans="1:17">
      <c r="A88" s="23">
        <v>67</v>
      </c>
      <c r="B88" s="24" t="s">
        <v>112</v>
      </c>
      <c r="C88" s="25" t="s">
        <v>34</v>
      </c>
      <c r="D88" s="23"/>
      <c r="E88" s="23"/>
      <c r="F88" s="23"/>
      <c r="G88" s="23">
        <v>30</v>
      </c>
      <c r="H88" s="23"/>
      <c r="I88" s="23"/>
      <c r="J88" s="26">
        <f t="shared" si="4"/>
        <v>30</v>
      </c>
      <c r="K88" s="27">
        <v>42766</v>
      </c>
      <c r="L88" s="28" t="s">
        <v>51</v>
      </c>
      <c r="M88" s="28">
        <v>9.4499999999999993</v>
      </c>
      <c r="N88" s="29"/>
    </row>
    <row r="89" spans="1:17">
      <c r="A89" s="23">
        <v>68</v>
      </c>
      <c r="B89" s="24" t="s">
        <v>112</v>
      </c>
      <c r="C89" s="25" t="s">
        <v>34</v>
      </c>
      <c r="D89" s="23"/>
      <c r="E89" s="23">
        <v>50</v>
      </c>
      <c r="F89" s="23"/>
      <c r="G89" s="23"/>
      <c r="H89" s="23"/>
      <c r="I89" s="23"/>
      <c r="J89" s="26">
        <f t="shared" si="4"/>
        <v>50</v>
      </c>
      <c r="K89" s="27">
        <v>42737</v>
      </c>
      <c r="L89" s="28" t="s">
        <v>51</v>
      </c>
      <c r="M89" s="28">
        <v>12.4</v>
      </c>
      <c r="N89" s="29"/>
    </row>
    <row r="90" spans="1:17" ht="14.25" thickBot="1">
      <c r="A90" s="23">
        <v>69</v>
      </c>
      <c r="B90" s="24" t="s">
        <v>112</v>
      </c>
      <c r="C90" s="25" t="s">
        <v>34</v>
      </c>
      <c r="D90" s="23">
        <v>30</v>
      </c>
      <c r="E90" s="23">
        <v>15</v>
      </c>
      <c r="F90" s="23"/>
      <c r="G90" s="23"/>
      <c r="H90" s="23"/>
      <c r="I90" s="23"/>
      <c r="J90" s="26">
        <f t="shared" si="4"/>
        <v>45</v>
      </c>
      <c r="K90" s="27">
        <v>42737</v>
      </c>
      <c r="L90" s="28" t="s">
        <v>51</v>
      </c>
      <c r="M90" s="28">
        <v>11.05</v>
      </c>
      <c r="N90" s="29"/>
    </row>
    <row r="91" spans="1:17" ht="15" thickTop="1" thickBot="1">
      <c r="A91" s="86" t="s">
        <v>53</v>
      </c>
      <c r="B91" s="87"/>
      <c r="C91" s="30"/>
      <c r="D91" s="30">
        <f t="shared" ref="D91:J91" si="5">SUM(D33:D90)</f>
        <v>290</v>
      </c>
      <c r="E91" s="30">
        <f t="shared" si="5"/>
        <v>585</v>
      </c>
      <c r="F91" s="30">
        <f t="shared" si="5"/>
        <v>678</v>
      </c>
      <c r="G91" s="30">
        <f t="shared" si="5"/>
        <v>532</v>
      </c>
      <c r="H91" s="30">
        <f t="shared" si="5"/>
        <v>410</v>
      </c>
      <c r="I91" s="30">
        <f t="shared" si="5"/>
        <v>35</v>
      </c>
      <c r="J91" s="30">
        <f t="shared" si="5"/>
        <v>2530</v>
      </c>
      <c r="K91" s="30"/>
      <c r="L91" s="30">
        <f>SUM(L33:L90)</f>
        <v>0</v>
      </c>
      <c r="M91" s="30">
        <f>SUM(M33:M90)</f>
        <v>708.00000000000011</v>
      </c>
      <c r="N91" s="29"/>
    </row>
    <row r="92" spans="1:17" ht="14.25" thickTop="1">
      <c r="N92" s="29"/>
      <c r="O92" s="29"/>
      <c r="P92" s="29"/>
      <c r="Q92" s="29"/>
    </row>
    <row r="93" spans="1:17" ht="15" customHeight="1">
      <c r="A93" s="89" t="s">
        <v>42</v>
      </c>
      <c r="B93" s="90" t="s">
        <v>67</v>
      </c>
      <c r="C93" s="18" t="s">
        <v>44</v>
      </c>
      <c r="D93" s="91"/>
      <c r="E93" s="91"/>
      <c r="F93" s="91"/>
      <c r="G93" s="91"/>
      <c r="H93" s="91"/>
      <c r="I93" s="91"/>
      <c r="J93" s="92" t="s">
        <v>46</v>
      </c>
      <c r="K93" s="94" t="s">
        <v>47</v>
      </c>
      <c r="L93" s="94" t="s">
        <v>48</v>
      </c>
      <c r="M93" s="94" t="s">
        <v>49</v>
      </c>
      <c r="N93" s="16"/>
    </row>
    <row r="94" spans="1:17" ht="15" customHeight="1">
      <c r="A94" s="89"/>
      <c r="B94" s="90"/>
      <c r="C94" s="20" t="s">
        <v>50</v>
      </c>
      <c r="D94" s="21" t="str">
        <f t="shared" ref="D94:I94" si="6">+D32</f>
        <v>XS</v>
      </c>
      <c r="E94" s="21" t="str">
        <f t="shared" si="6"/>
        <v>S</v>
      </c>
      <c r="F94" s="21" t="str">
        <f t="shared" si="6"/>
        <v>M</v>
      </c>
      <c r="G94" s="21" t="str">
        <f t="shared" si="6"/>
        <v>L</v>
      </c>
      <c r="H94" s="21" t="str">
        <f t="shared" si="6"/>
        <v>XL</v>
      </c>
      <c r="I94" s="21" t="str">
        <f t="shared" si="6"/>
        <v>XXL</v>
      </c>
      <c r="J94" s="93"/>
      <c r="K94" s="94"/>
      <c r="L94" s="94"/>
      <c r="M94" s="94"/>
      <c r="N94" s="22"/>
    </row>
    <row r="95" spans="1:17">
      <c r="A95" s="23">
        <v>27</v>
      </c>
      <c r="B95" s="24" t="s">
        <v>111</v>
      </c>
      <c r="C95" s="25" t="s">
        <v>35</v>
      </c>
      <c r="D95" s="24"/>
      <c r="E95" s="24"/>
      <c r="F95" s="24"/>
      <c r="G95" s="24"/>
      <c r="H95" s="24">
        <v>20</v>
      </c>
      <c r="I95" s="24">
        <v>25</v>
      </c>
      <c r="J95" s="26">
        <f t="shared" ref="J95:J109" si="7">SUM(D95:I95)</f>
        <v>45</v>
      </c>
      <c r="K95" s="27">
        <v>42790</v>
      </c>
      <c r="L95" s="28" t="s">
        <v>69</v>
      </c>
      <c r="M95" s="28">
        <v>14.55</v>
      </c>
      <c r="N95" s="29"/>
    </row>
    <row r="96" spans="1:17">
      <c r="A96" s="23">
        <v>28</v>
      </c>
      <c r="B96" s="24" t="s">
        <v>111</v>
      </c>
      <c r="C96" s="25" t="s">
        <v>35</v>
      </c>
      <c r="D96" s="24"/>
      <c r="E96" s="24"/>
      <c r="F96" s="24"/>
      <c r="G96" s="24">
        <v>50</v>
      </c>
      <c r="H96" s="24"/>
      <c r="I96" s="24"/>
      <c r="J96" s="26">
        <f t="shared" si="7"/>
        <v>50</v>
      </c>
      <c r="K96" s="27">
        <v>42790</v>
      </c>
      <c r="L96" s="28" t="s">
        <v>69</v>
      </c>
      <c r="M96" s="28">
        <v>14.75</v>
      </c>
      <c r="N96" s="29"/>
    </row>
    <row r="97" spans="1:17">
      <c r="A97" s="23">
        <v>29</v>
      </c>
      <c r="B97" s="24" t="s">
        <v>111</v>
      </c>
      <c r="C97" s="25" t="s">
        <v>35</v>
      </c>
      <c r="D97" s="24"/>
      <c r="E97" s="24"/>
      <c r="F97" s="24">
        <v>50</v>
      </c>
      <c r="G97" s="24"/>
      <c r="H97" s="24"/>
      <c r="I97" s="24"/>
      <c r="J97" s="26">
        <f t="shared" si="7"/>
        <v>50</v>
      </c>
      <c r="K97" s="27">
        <v>42790</v>
      </c>
      <c r="L97" s="28" t="s">
        <v>69</v>
      </c>
      <c r="M97" s="28">
        <v>13.85</v>
      </c>
      <c r="N97" s="29"/>
    </row>
    <row r="98" spans="1:17">
      <c r="A98" s="23">
        <v>30</v>
      </c>
      <c r="B98" s="24" t="s">
        <v>111</v>
      </c>
      <c r="C98" s="25" t="s">
        <v>35</v>
      </c>
      <c r="D98" s="24"/>
      <c r="E98" s="24">
        <v>60</v>
      </c>
      <c r="F98" s="24"/>
      <c r="G98" s="24"/>
      <c r="H98" s="24"/>
      <c r="I98" s="24"/>
      <c r="J98" s="26">
        <f t="shared" si="7"/>
        <v>60</v>
      </c>
      <c r="K98" s="27">
        <v>42790</v>
      </c>
      <c r="L98" s="28" t="s">
        <v>69</v>
      </c>
      <c r="M98" s="28">
        <v>15.16</v>
      </c>
      <c r="N98" s="29"/>
    </row>
    <row r="99" spans="1:17">
      <c r="A99" s="23">
        <v>31</v>
      </c>
      <c r="B99" s="24" t="s">
        <v>111</v>
      </c>
      <c r="C99" s="25" t="s">
        <v>35</v>
      </c>
      <c r="D99" s="24">
        <v>45</v>
      </c>
      <c r="E99" s="24">
        <v>10</v>
      </c>
      <c r="F99" s="24">
        <v>5</v>
      </c>
      <c r="G99" s="24"/>
      <c r="H99" s="24"/>
      <c r="I99" s="24"/>
      <c r="J99" s="26">
        <f t="shared" si="7"/>
        <v>60</v>
      </c>
      <c r="K99" s="27">
        <v>42790</v>
      </c>
      <c r="L99" s="28" t="s">
        <v>69</v>
      </c>
      <c r="M99" s="28">
        <v>15</v>
      </c>
      <c r="N99" s="29"/>
    </row>
    <row r="100" spans="1:17">
      <c r="A100" s="23">
        <v>32</v>
      </c>
      <c r="B100" s="24" t="s">
        <v>96</v>
      </c>
      <c r="C100" s="25" t="s">
        <v>35</v>
      </c>
      <c r="D100" s="24">
        <v>15</v>
      </c>
      <c r="E100" s="24">
        <v>15</v>
      </c>
      <c r="F100" s="24">
        <v>10</v>
      </c>
      <c r="G100" s="24">
        <v>20</v>
      </c>
      <c r="H100" s="24"/>
      <c r="I100" s="24"/>
      <c r="J100" s="26">
        <f t="shared" si="7"/>
        <v>60</v>
      </c>
      <c r="K100" s="27">
        <v>42790</v>
      </c>
      <c r="L100" s="28" t="s">
        <v>69</v>
      </c>
      <c r="M100" s="28">
        <v>15.36</v>
      </c>
      <c r="N100" s="29"/>
    </row>
    <row r="101" spans="1:17">
      <c r="A101" s="23">
        <v>33</v>
      </c>
      <c r="B101" s="24" t="s">
        <v>96</v>
      </c>
      <c r="C101" s="25" t="s">
        <v>35</v>
      </c>
      <c r="D101" s="24"/>
      <c r="E101" s="24"/>
      <c r="F101" s="24"/>
      <c r="G101" s="24">
        <v>15</v>
      </c>
      <c r="H101" s="24">
        <v>15</v>
      </c>
      <c r="I101" s="24"/>
      <c r="J101" s="26">
        <f t="shared" si="7"/>
        <v>30</v>
      </c>
      <c r="K101" s="27">
        <v>42790</v>
      </c>
      <c r="L101" s="28" t="s">
        <v>69</v>
      </c>
      <c r="M101" s="28">
        <v>9.6</v>
      </c>
      <c r="N101" s="29"/>
    </row>
    <row r="102" spans="1:17">
      <c r="A102" s="23">
        <v>34</v>
      </c>
      <c r="B102" s="24" t="s">
        <v>96</v>
      </c>
      <c r="C102" s="25" t="s">
        <v>35</v>
      </c>
      <c r="D102" s="24"/>
      <c r="E102" s="24"/>
      <c r="F102" s="24"/>
      <c r="G102" s="24"/>
      <c r="H102" s="24">
        <v>10</v>
      </c>
      <c r="I102" s="24">
        <v>15</v>
      </c>
      <c r="J102" s="26">
        <f t="shared" si="7"/>
        <v>25</v>
      </c>
      <c r="K102" s="27">
        <v>42790</v>
      </c>
      <c r="L102" s="28" t="s">
        <v>69</v>
      </c>
      <c r="M102" s="28">
        <v>9.25</v>
      </c>
      <c r="N102" s="29"/>
    </row>
    <row r="103" spans="1:17">
      <c r="A103" s="23">
        <v>35</v>
      </c>
      <c r="B103" s="24" t="s">
        <v>65</v>
      </c>
      <c r="C103" s="25" t="s">
        <v>35</v>
      </c>
      <c r="D103" s="24">
        <v>15</v>
      </c>
      <c r="E103" s="24"/>
      <c r="F103" s="24"/>
      <c r="G103" s="24">
        <v>45</v>
      </c>
      <c r="H103" s="24"/>
      <c r="I103" s="24"/>
      <c r="J103" s="26">
        <f t="shared" si="7"/>
        <v>60</v>
      </c>
      <c r="K103" s="27">
        <v>42797</v>
      </c>
      <c r="L103" s="28" t="s">
        <v>69</v>
      </c>
      <c r="M103" s="28">
        <v>15.25</v>
      </c>
      <c r="N103" s="29"/>
    </row>
    <row r="104" spans="1:17">
      <c r="A104" s="23">
        <v>36</v>
      </c>
      <c r="B104" s="24" t="s">
        <v>65</v>
      </c>
      <c r="C104" s="25" t="s">
        <v>35</v>
      </c>
      <c r="D104" s="24"/>
      <c r="E104" s="24"/>
      <c r="F104" s="24"/>
      <c r="G104" s="24">
        <v>18</v>
      </c>
      <c r="H104" s="24">
        <v>43</v>
      </c>
      <c r="I104" s="24"/>
      <c r="J104" s="26">
        <f t="shared" si="7"/>
        <v>61</v>
      </c>
      <c r="K104" s="27">
        <v>42797</v>
      </c>
      <c r="L104" s="28" t="s">
        <v>69</v>
      </c>
      <c r="M104" s="28">
        <v>14.8</v>
      </c>
      <c r="N104" s="29"/>
    </row>
    <row r="105" spans="1:17">
      <c r="A105" s="23">
        <v>37</v>
      </c>
      <c r="B105" s="24" t="s">
        <v>65</v>
      </c>
      <c r="C105" s="25" t="s">
        <v>35</v>
      </c>
      <c r="D105" s="24"/>
      <c r="E105" s="24"/>
      <c r="F105" s="24">
        <v>30</v>
      </c>
      <c r="G105" s="24">
        <v>10</v>
      </c>
      <c r="H105" s="24">
        <v>10</v>
      </c>
      <c r="I105" s="24"/>
      <c r="J105" s="26">
        <f t="shared" si="7"/>
        <v>50</v>
      </c>
      <c r="K105" s="27">
        <v>42797</v>
      </c>
      <c r="L105" s="28" t="s">
        <v>69</v>
      </c>
      <c r="M105" s="28">
        <v>14.45</v>
      </c>
      <c r="N105" s="29"/>
    </row>
    <row r="106" spans="1:17">
      <c r="A106" s="23">
        <v>38</v>
      </c>
      <c r="B106" s="24" t="s">
        <v>65</v>
      </c>
      <c r="C106" s="25" t="s">
        <v>35</v>
      </c>
      <c r="D106" s="24">
        <v>15</v>
      </c>
      <c r="E106" s="24">
        <v>35</v>
      </c>
      <c r="F106" s="24"/>
      <c r="G106" s="24"/>
      <c r="H106" s="24"/>
      <c r="I106" s="24"/>
      <c r="J106" s="26">
        <f t="shared" si="7"/>
        <v>50</v>
      </c>
      <c r="K106" s="27">
        <v>42797</v>
      </c>
      <c r="L106" s="28" t="s">
        <v>69</v>
      </c>
      <c r="M106" s="28">
        <v>12.65</v>
      </c>
      <c r="N106" s="29"/>
    </row>
    <row r="107" spans="1:17">
      <c r="A107" s="23">
        <v>39</v>
      </c>
      <c r="B107" s="24" t="s">
        <v>96</v>
      </c>
      <c r="C107" s="25" t="s">
        <v>35</v>
      </c>
      <c r="D107" s="24"/>
      <c r="E107" s="24">
        <v>15</v>
      </c>
      <c r="F107" s="24">
        <v>15</v>
      </c>
      <c r="G107" s="24">
        <v>10</v>
      </c>
      <c r="H107" s="24">
        <v>10</v>
      </c>
      <c r="I107" s="24"/>
      <c r="J107" s="26">
        <f t="shared" si="7"/>
        <v>50</v>
      </c>
      <c r="K107" s="27">
        <v>42801</v>
      </c>
      <c r="L107" s="28" t="s">
        <v>69</v>
      </c>
      <c r="M107" s="28">
        <v>14.15</v>
      </c>
      <c r="N107" s="29"/>
    </row>
    <row r="108" spans="1:17">
      <c r="A108" s="23">
        <v>40</v>
      </c>
      <c r="B108" s="24" t="s">
        <v>65</v>
      </c>
      <c r="C108" s="25" t="s">
        <v>35</v>
      </c>
      <c r="D108" s="24">
        <v>15</v>
      </c>
      <c r="E108" s="24">
        <v>15</v>
      </c>
      <c r="F108" s="24">
        <v>15</v>
      </c>
      <c r="G108" s="24"/>
      <c r="H108" s="24"/>
      <c r="I108" s="24"/>
      <c r="J108" s="26">
        <f t="shared" si="7"/>
        <v>45</v>
      </c>
      <c r="K108" s="27">
        <v>42801</v>
      </c>
      <c r="L108" s="28" t="s">
        <v>69</v>
      </c>
      <c r="M108" s="28">
        <v>12.05</v>
      </c>
      <c r="N108" s="29"/>
    </row>
    <row r="109" spans="1:17" ht="14.25" thickBot="1">
      <c r="A109" s="23">
        <v>41</v>
      </c>
      <c r="B109" s="24" t="s">
        <v>65</v>
      </c>
      <c r="C109" s="25" t="s">
        <v>35</v>
      </c>
      <c r="D109" s="24"/>
      <c r="E109" s="24"/>
      <c r="F109" s="24">
        <v>10</v>
      </c>
      <c r="G109" s="24">
        <v>15</v>
      </c>
      <c r="H109" s="24">
        <v>10</v>
      </c>
      <c r="I109" s="24">
        <v>10</v>
      </c>
      <c r="J109" s="26">
        <f t="shared" si="7"/>
        <v>45</v>
      </c>
      <c r="K109" s="27">
        <v>42801</v>
      </c>
      <c r="L109" s="28" t="s">
        <v>69</v>
      </c>
      <c r="M109" s="28">
        <v>14</v>
      </c>
      <c r="N109" s="29"/>
    </row>
    <row r="110" spans="1:17" ht="15" thickTop="1" thickBot="1">
      <c r="A110" s="86" t="s">
        <v>54</v>
      </c>
      <c r="B110" s="87"/>
      <c r="C110" s="30"/>
      <c r="D110" s="30">
        <f t="shared" ref="D110:J110" si="8">SUM(D95:D109)</f>
        <v>105</v>
      </c>
      <c r="E110" s="30">
        <f t="shared" si="8"/>
        <v>150</v>
      </c>
      <c r="F110" s="30">
        <f t="shared" si="8"/>
        <v>135</v>
      </c>
      <c r="G110" s="30">
        <f t="shared" si="8"/>
        <v>183</v>
      </c>
      <c r="H110" s="30">
        <f t="shared" si="8"/>
        <v>118</v>
      </c>
      <c r="I110" s="30">
        <f t="shared" si="8"/>
        <v>50</v>
      </c>
      <c r="J110" s="30">
        <f t="shared" si="8"/>
        <v>741</v>
      </c>
      <c r="K110" s="30"/>
      <c r="L110" s="30">
        <f>SUM(L95:L109)</f>
        <v>0</v>
      </c>
      <c r="M110" s="30">
        <f>SUM(M95:M109)</f>
        <v>204.87</v>
      </c>
      <c r="N110" s="29"/>
    </row>
    <row r="111" spans="1:17" ht="15" thickTop="1" thickBot="1">
      <c r="G111" s="31"/>
      <c r="N111" s="29"/>
      <c r="O111" s="29"/>
      <c r="P111" s="29"/>
      <c r="Q111" s="29"/>
    </row>
    <row r="112" spans="1:17" ht="15" thickTop="1" thickBot="1">
      <c r="A112" s="86" t="s">
        <v>46</v>
      </c>
      <c r="B112" s="160"/>
      <c r="C112" s="87"/>
      <c r="D112" s="30">
        <f t="shared" ref="D112:J112" si="9">+D110+D91</f>
        <v>395</v>
      </c>
      <c r="E112" s="30">
        <f t="shared" si="9"/>
        <v>735</v>
      </c>
      <c r="F112" s="30">
        <f t="shared" si="9"/>
        <v>813</v>
      </c>
      <c r="G112" s="30">
        <f t="shared" si="9"/>
        <v>715</v>
      </c>
      <c r="H112" s="30">
        <f t="shared" si="9"/>
        <v>528</v>
      </c>
      <c r="I112" s="30">
        <f t="shared" si="9"/>
        <v>85</v>
      </c>
      <c r="J112" s="32">
        <f t="shared" si="9"/>
        <v>3271</v>
      </c>
      <c r="K112" s="32"/>
      <c r="L112" s="32">
        <f>+L110+L91</f>
        <v>0</v>
      </c>
      <c r="M112" s="32">
        <f>+M110+M91</f>
        <v>912.87000000000012</v>
      </c>
      <c r="N112" s="29"/>
    </row>
    <row r="113" spans="14:18" ht="14.25" thickTop="1">
      <c r="N113" s="29"/>
      <c r="O113" s="29"/>
      <c r="P113" s="29"/>
      <c r="Q113" s="29"/>
      <c r="R113" s="29"/>
    </row>
    <row r="114" spans="14:18">
      <c r="N114" s="29"/>
      <c r="O114" s="29"/>
      <c r="P114" s="29"/>
      <c r="Q114" s="29"/>
      <c r="R114" s="29"/>
    </row>
    <row r="115" spans="14:18" ht="15" customHeight="1"/>
    <row r="118" spans="14:18" ht="15" customHeight="1"/>
    <row r="119" spans="14:18" ht="15" customHeight="1"/>
    <row r="120" spans="14:18" ht="15" customHeight="1"/>
    <row r="121" spans="14:18" ht="15" customHeight="1"/>
    <row r="122" spans="14:18" ht="15" customHeight="1"/>
    <row r="123" spans="14:18" ht="15" customHeight="1"/>
    <row r="124" spans="14:18" ht="15" customHeight="1"/>
    <row r="125" spans="14:18" ht="15.75" customHeight="1"/>
    <row r="132" spans="15:16">
      <c r="O132" s="1" t="s">
        <v>70</v>
      </c>
    </row>
    <row r="136" spans="15:16">
      <c r="O136" s="37"/>
      <c r="P136" s="37"/>
    </row>
  </sheetData>
  <mergeCells count="64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L19:L20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B25:C25"/>
    <mergeCell ref="A27:M27"/>
    <mergeCell ref="A28:M28"/>
    <mergeCell ref="A29:M29"/>
    <mergeCell ref="A31:A32"/>
    <mergeCell ref="B31:B32"/>
    <mergeCell ref="D31:I31"/>
    <mergeCell ref="J31:J32"/>
    <mergeCell ref="K31:K32"/>
    <mergeCell ref="L31:L32"/>
    <mergeCell ref="M93:M94"/>
    <mergeCell ref="A110:B110"/>
    <mergeCell ref="A112:C112"/>
    <mergeCell ref="M31:M32"/>
    <mergeCell ref="L84:L85"/>
    <mergeCell ref="M84:M85"/>
    <mergeCell ref="A91:B91"/>
    <mergeCell ref="A93:A94"/>
    <mergeCell ref="B93:B94"/>
    <mergeCell ref="D93:I93"/>
    <mergeCell ref="J93:J94"/>
    <mergeCell ref="K93:K94"/>
    <mergeCell ref="L93:L94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3" tint="0.79998168889431442"/>
    <pageSetUpPr fitToPage="1"/>
  </sheetPr>
  <dimension ref="A1:S59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6.140625" style="1" bestFit="1" customWidth="1"/>
    <col min="3" max="3" width="7.7109375" style="1" bestFit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9" width="11.140625" style="1" customWidth="1"/>
    <col min="20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4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3" t="s">
        <v>4</v>
      </c>
      <c r="K3" s="144"/>
      <c r="L3" s="144"/>
      <c r="M3" s="145" t="s">
        <v>5</v>
      </c>
      <c r="N3" s="146"/>
    </row>
    <row r="4" spans="1:14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62</v>
      </c>
      <c r="I4" s="116"/>
      <c r="J4" s="128"/>
      <c r="K4" s="129"/>
      <c r="L4" s="129"/>
      <c r="M4" s="147"/>
      <c r="N4" s="148"/>
    </row>
    <row r="5" spans="1:14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0"/>
      <c r="K5" s="131"/>
      <c r="L5" s="131"/>
      <c r="M5" s="147"/>
      <c r="N5" s="148"/>
    </row>
    <row r="6" spans="1:14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510965</v>
      </c>
      <c r="I6" s="150"/>
      <c r="J6" s="130"/>
      <c r="K6" s="131"/>
      <c r="L6" s="131"/>
      <c r="M6" s="147"/>
      <c r="N6" s="148"/>
    </row>
    <row r="7" spans="1:14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0"/>
      <c r="K7" s="131"/>
      <c r="L7" s="131"/>
      <c r="M7" s="147"/>
      <c r="N7" s="148"/>
    </row>
    <row r="8" spans="1:14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0"/>
      <c r="K8" s="131"/>
      <c r="L8" s="131"/>
      <c r="M8" s="147"/>
      <c r="N8" s="148"/>
    </row>
    <row r="9" spans="1:14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2"/>
      <c r="K9" s="133"/>
      <c r="L9" s="133"/>
      <c r="M9" s="147"/>
      <c r="N9" s="148"/>
    </row>
    <row r="10" spans="1:14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6" t="s">
        <v>15</v>
      </c>
      <c r="K10" s="127"/>
      <c r="L10" s="127"/>
      <c r="M10" s="147"/>
      <c r="N10" s="148"/>
    </row>
    <row r="11" spans="1:14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71</v>
      </c>
      <c r="I11" s="116"/>
      <c r="J11" s="128"/>
      <c r="K11" s="129"/>
      <c r="L11" s="129"/>
      <c r="M11" s="134" t="s">
        <v>18</v>
      </c>
      <c r="N11" s="135"/>
    </row>
    <row r="12" spans="1:14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0"/>
      <c r="K12" s="131"/>
      <c r="L12" s="131"/>
      <c r="M12" s="134"/>
      <c r="N12" s="135"/>
    </row>
    <row r="13" spans="1:14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42174</v>
      </c>
      <c r="I13" s="124"/>
      <c r="J13" s="130"/>
      <c r="K13" s="131"/>
      <c r="L13" s="131"/>
      <c r="M13" s="134"/>
      <c r="N13" s="135"/>
    </row>
    <row r="14" spans="1:14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0"/>
      <c r="K14" s="131"/>
      <c r="L14" s="131"/>
      <c r="M14" s="134"/>
      <c r="N14" s="135"/>
    </row>
    <row r="15" spans="1:14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COUNT(A30:A32)</f>
        <v>3</v>
      </c>
      <c r="I15" s="116"/>
      <c r="J15" s="130"/>
      <c r="K15" s="131"/>
      <c r="L15" s="131"/>
      <c r="M15" s="134"/>
      <c r="N15" s="135"/>
    </row>
    <row r="16" spans="1:14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2"/>
      <c r="K16" s="133"/>
      <c r="L16" s="133"/>
      <c r="M16" s="134"/>
      <c r="N16" s="135"/>
    </row>
    <row r="17" spans="1:19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0" t="s">
        <v>23</v>
      </c>
      <c r="K17" s="121"/>
      <c r="L17" s="121"/>
      <c r="M17" s="124"/>
      <c r="N17" s="125"/>
    </row>
    <row r="18" spans="1:19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2"/>
      <c r="K18" s="123"/>
      <c r="L18" s="123"/>
      <c r="M18" s="124"/>
      <c r="N18" s="125"/>
    </row>
    <row r="19" spans="1:19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4"/>
      <c r="K19" s="105" t="s">
        <v>26</v>
      </c>
      <c r="L19" s="106"/>
      <c r="M19" s="107" t="s">
        <v>27</v>
      </c>
      <c r="N19" s="109" t="s">
        <v>3</v>
      </c>
      <c r="P19" s="37"/>
      <c r="Q19" s="37"/>
      <c r="R19" s="37"/>
    </row>
    <row r="20" spans="1:19" ht="19.5" customHeight="1" thickBot="1">
      <c r="A20" s="97"/>
      <c r="B20" s="100"/>
      <c r="C20" s="101"/>
      <c r="D20" s="2" t="str">
        <f t="shared" ref="D20:J20" si="0">D29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 t="str">
        <f t="shared" si="0"/>
        <v>NO SIZE</v>
      </c>
      <c r="K20" s="71" t="s">
        <v>34</v>
      </c>
      <c r="L20" s="71" t="s">
        <v>35</v>
      </c>
      <c r="M20" s="108"/>
      <c r="N20" s="110"/>
      <c r="P20" s="206"/>
      <c r="Q20" s="205"/>
      <c r="R20" s="37"/>
    </row>
    <row r="21" spans="1:19" ht="19.5" customHeight="1">
      <c r="A21" s="4">
        <v>1</v>
      </c>
      <c r="B21" s="202" t="s">
        <v>84</v>
      </c>
      <c r="C21" s="203"/>
      <c r="D21" s="74">
        <f ca="1">+SUMIF($B$30:$J$32,B21,$D$30:$D$32)</f>
        <v>0</v>
      </c>
      <c r="E21" s="74">
        <f ca="1">+SUMIF($B$30:$J$32,B21,$E$30:$E$32)</f>
        <v>45</v>
      </c>
      <c r="F21" s="74">
        <f ca="1">+SUMIF($B$30:$J$32,B21,$F$30:$F$32)</f>
        <v>5</v>
      </c>
      <c r="G21" s="74">
        <f ca="1">+SUMIF($B$30:$J$32,B21,$G$30:$G$32)</f>
        <v>25</v>
      </c>
      <c r="H21" s="74">
        <f ca="1">+SUMIF($B$30:$J$32,B21,$H$30:$H$32)</f>
        <v>20</v>
      </c>
      <c r="I21" s="74">
        <f ca="1">+SUMIF($B$30:$J$32,B21,$I$30:$I$32)</f>
        <v>10</v>
      </c>
      <c r="J21" s="74">
        <f ca="1">+SUMIF($B$30:$J$32,B21,$J$30:$J$32)</f>
        <v>0</v>
      </c>
      <c r="K21" s="70">
        <f ca="1">SUM(D21:J21)</f>
        <v>105</v>
      </c>
      <c r="L21" s="74">
        <f ca="1">SUMIF($B$30:$K$34,B21,$K$30:$K$34)</f>
        <v>105</v>
      </c>
      <c r="M21" s="70">
        <f ca="1">+K21+L21</f>
        <v>210</v>
      </c>
      <c r="N21" s="7"/>
      <c r="P21" s="204"/>
      <c r="Q21" s="205"/>
      <c r="R21" s="37"/>
    </row>
    <row r="22" spans="1:19" ht="19.5" customHeight="1" thickBot="1">
      <c r="A22" s="11"/>
      <c r="B22" s="112" t="s">
        <v>37</v>
      </c>
      <c r="C22" s="113"/>
      <c r="D22" s="12">
        <f t="shared" ref="D22:M22" ca="1" si="1">SUM(D21:D21)</f>
        <v>0</v>
      </c>
      <c r="E22" s="12">
        <f t="shared" ca="1" si="1"/>
        <v>45</v>
      </c>
      <c r="F22" s="12">
        <f t="shared" ca="1" si="1"/>
        <v>5</v>
      </c>
      <c r="G22" s="12">
        <f t="shared" ca="1" si="1"/>
        <v>25</v>
      </c>
      <c r="H22" s="12">
        <f t="shared" ca="1" si="1"/>
        <v>20</v>
      </c>
      <c r="I22" s="12">
        <f t="shared" ca="1" si="1"/>
        <v>10</v>
      </c>
      <c r="J22" s="12">
        <f t="shared" ca="1" si="1"/>
        <v>0</v>
      </c>
      <c r="K22" s="12">
        <f t="shared" ca="1" si="1"/>
        <v>105</v>
      </c>
      <c r="L22" s="12">
        <f t="shared" ca="1" si="1"/>
        <v>105</v>
      </c>
      <c r="M22" s="12">
        <f t="shared" ca="1" si="1"/>
        <v>210</v>
      </c>
      <c r="N22" s="82"/>
      <c r="P22" s="37"/>
      <c r="Q22" s="37"/>
      <c r="R22" s="37"/>
    </row>
    <row r="23" spans="1:19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</row>
    <row r="24" spans="1:19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</row>
    <row r="25" spans="1:19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</row>
    <row r="26" spans="1:19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16"/>
      <c r="P26" s="16"/>
      <c r="Q26" s="16"/>
      <c r="R26" s="16"/>
      <c r="S26" s="16"/>
    </row>
    <row r="27" spans="1:19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6"/>
      <c r="P27" s="16"/>
      <c r="Q27" s="16"/>
      <c r="R27" s="16"/>
      <c r="S27" s="16"/>
    </row>
    <row r="28" spans="1:19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91"/>
      <c r="J28" s="19"/>
      <c r="K28" s="92" t="s">
        <v>46</v>
      </c>
      <c r="L28" s="94" t="s">
        <v>47</v>
      </c>
      <c r="M28" s="94" t="s">
        <v>48</v>
      </c>
      <c r="N28" s="94" t="s">
        <v>49</v>
      </c>
      <c r="O28" s="16"/>
    </row>
    <row r="29" spans="1:19" ht="1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21" t="s">
        <v>85</v>
      </c>
      <c r="K29" s="93"/>
      <c r="L29" s="94"/>
      <c r="M29" s="94"/>
      <c r="N29" s="94"/>
      <c r="O29" s="22"/>
    </row>
    <row r="30" spans="1:19">
      <c r="A30" s="23">
        <v>1</v>
      </c>
      <c r="B30" s="24" t="s">
        <v>84</v>
      </c>
      <c r="C30" s="25" t="s">
        <v>34</v>
      </c>
      <c r="D30" s="24"/>
      <c r="E30" s="24"/>
      <c r="F30" s="24">
        <v>5</v>
      </c>
      <c r="G30" s="24">
        <v>25</v>
      </c>
      <c r="H30" s="24"/>
      <c r="I30" s="24">
        <v>5</v>
      </c>
      <c r="J30" s="24"/>
      <c r="K30" s="26">
        <f t="shared" ref="K30:K32" si="2">SUM(D30:J30)</f>
        <v>35</v>
      </c>
      <c r="L30" s="27">
        <v>42780</v>
      </c>
      <c r="M30" s="28" t="s">
        <v>51</v>
      </c>
      <c r="N30" s="28">
        <v>12.35</v>
      </c>
      <c r="O30" s="29"/>
    </row>
    <row r="31" spans="1:19">
      <c r="A31" s="23">
        <v>2</v>
      </c>
      <c r="B31" s="24" t="s">
        <v>84</v>
      </c>
      <c r="C31" s="25" t="s">
        <v>34</v>
      </c>
      <c r="D31" s="24"/>
      <c r="E31" s="24">
        <v>45</v>
      </c>
      <c r="F31" s="24"/>
      <c r="G31" s="24"/>
      <c r="H31" s="24"/>
      <c r="I31" s="24"/>
      <c r="J31" s="24"/>
      <c r="K31" s="26">
        <f t="shared" si="2"/>
        <v>45</v>
      </c>
      <c r="L31" s="27">
        <v>42780</v>
      </c>
      <c r="M31" s="28" t="s">
        <v>51</v>
      </c>
      <c r="N31" s="28">
        <v>13.2</v>
      </c>
      <c r="O31" s="29"/>
    </row>
    <row r="32" spans="1:19" ht="14.25" thickBot="1">
      <c r="A32" s="23">
        <v>3</v>
      </c>
      <c r="B32" s="24" t="s">
        <v>84</v>
      </c>
      <c r="C32" s="25" t="s">
        <v>34</v>
      </c>
      <c r="D32" s="24"/>
      <c r="E32" s="24"/>
      <c r="F32" s="24"/>
      <c r="G32" s="24"/>
      <c r="H32" s="24">
        <v>20</v>
      </c>
      <c r="I32" s="24">
        <v>5</v>
      </c>
      <c r="J32" s="24"/>
      <c r="K32" s="26">
        <f t="shared" si="2"/>
        <v>25</v>
      </c>
      <c r="L32" s="27">
        <v>42780</v>
      </c>
      <c r="M32" s="28" t="s">
        <v>51</v>
      </c>
      <c r="N32" s="28">
        <v>9.4</v>
      </c>
      <c r="O32" s="29"/>
    </row>
    <row r="33" spans="1:19" ht="15" thickTop="1" thickBot="1">
      <c r="A33" s="86" t="s">
        <v>53</v>
      </c>
      <c r="B33" s="87"/>
      <c r="C33" s="30"/>
      <c r="D33" s="30">
        <f t="shared" ref="D33:K33" si="3">SUM(D30:D32)</f>
        <v>0</v>
      </c>
      <c r="E33" s="30">
        <f t="shared" si="3"/>
        <v>45</v>
      </c>
      <c r="F33" s="30">
        <f t="shared" si="3"/>
        <v>5</v>
      </c>
      <c r="G33" s="30">
        <f t="shared" si="3"/>
        <v>25</v>
      </c>
      <c r="H33" s="30">
        <f t="shared" si="3"/>
        <v>20</v>
      </c>
      <c r="I33" s="30">
        <f t="shared" si="3"/>
        <v>10</v>
      </c>
      <c r="J33" s="30">
        <f t="shared" si="3"/>
        <v>0</v>
      </c>
      <c r="K33" s="30">
        <f t="shared" si="3"/>
        <v>105</v>
      </c>
      <c r="L33" s="30"/>
      <c r="M33" s="30">
        <f>SUM(M30:M32)</f>
        <v>0</v>
      </c>
      <c r="N33" s="30">
        <f>SUM(N30:N32)</f>
        <v>34.949999999999996</v>
      </c>
      <c r="O33" s="29"/>
    </row>
    <row r="34" spans="1:19" ht="14.25" thickTop="1">
      <c r="O34" s="29"/>
      <c r="P34" s="29"/>
      <c r="Q34" s="29"/>
      <c r="R34" s="29"/>
    </row>
    <row r="35" spans="1:19">
      <c r="O35" s="29"/>
      <c r="P35" s="29"/>
      <c r="Q35" s="29"/>
      <c r="R35" s="29"/>
      <c r="S35" s="29"/>
    </row>
    <row r="36" spans="1:19">
      <c r="O36" s="29"/>
      <c r="P36" s="29"/>
      <c r="Q36" s="29"/>
      <c r="R36" s="29"/>
      <c r="S36" s="29"/>
    </row>
    <row r="37" spans="1:19" ht="15" customHeight="1"/>
    <row r="38" spans="1:19" ht="15" customHeight="1"/>
    <row r="41" spans="1:19" ht="15" customHeight="1"/>
    <row r="42" spans="1:19" ht="15" customHeight="1"/>
    <row r="43" spans="1:19" ht="15" customHeight="1"/>
    <row r="44" spans="1:19" ht="15" customHeight="1"/>
    <row r="45" spans="1:19" ht="15" customHeight="1"/>
    <row r="46" spans="1:19" ht="15" customHeight="1"/>
    <row r="47" spans="1:19" ht="15" customHeight="1"/>
    <row r="48" spans="1:19" ht="15.75" customHeight="1"/>
    <row r="55" spans="16:17">
      <c r="P55" s="1" t="s">
        <v>70</v>
      </c>
    </row>
    <row r="59" spans="16:17">
      <c r="P59" s="37"/>
      <c r="Q59" s="37"/>
    </row>
  </sheetData>
  <mergeCells count="52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7:G18"/>
    <mergeCell ref="H17:I18"/>
    <mergeCell ref="J17:L18"/>
    <mergeCell ref="M17:N18"/>
    <mergeCell ref="F10:G10"/>
    <mergeCell ref="H10:I10"/>
    <mergeCell ref="J10:L10"/>
    <mergeCell ref="F11:G12"/>
    <mergeCell ref="H11:I12"/>
    <mergeCell ref="J11:L16"/>
    <mergeCell ref="M11:N16"/>
    <mergeCell ref="F13:G14"/>
    <mergeCell ref="H13:I14"/>
    <mergeCell ref="F15:G16"/>
    <mergeCell ref="H15:I16"/>
    <mergeCell ref="A19:A20"/>
    <mergeCell ref="B19:C20"/>
    <mergeCell ref="D19:J19"/>
    <mergeCell ref="K19:L19"/>
    <mergeCell ref="P20:Q20"/>
    <mergeCell ref="B21:C21"/>
    <mergeCell ref="P21:Q21"/>
    <mergeCell ref="B22:C22"/>
    <mergeCell ref="M19:M20"/>
    <mergeCell ref="N19:N20"/>
    <mergeCell ref="A33:B33"/>
    <mergeCell ref="A24:N24"/>
    <mergeCell ref="A25:N25"/>
    <mergeCell ref="A26:N26"/>
    <mergeCell ref="A28:A29"/>
    <mergeCell ref="B28:B29"/>
    <mergeCell ref="D28:I28"/>
    <mergeCell ref="K28:K29"/>
    <mergeCell ref="L28:L29"/>
    <mergeCell ref="M28:M29"/>
    <mergeCell ref="N28:N2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S73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9.140625" style="1" bestFit="1" customWidth="1"/>
    <col min="3" max="3" width="7.7109375" style="1" bestFit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9" width="11.140625" style="1" customWidth="1"/>
    <col min="20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4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3" t="s">
        <v>4</v>
      </c>
      <c r="K3" s="144"/>
      <c r="L3" s="144"/>
      <c r="M3" s="145" t="s">
        <v>5</v>
      </c>
      <c r="N3" s="146"/>
    </row>
    <row r="4" spans="1:14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62</v>
      </c>
      <c r="I4" s="116"/>
      <c r="J4" s="128"/>
      <c r="K4" s="129"/>
      <c r="L4" s="129"/>
      <c r="M4" s="147"/>
      <c r="N4" s="148"/>
    </row>
    <row r="5" spans="1:14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0"/>
      <c r="K5" s="131"/>
      <c r="L5" s="131"/>
      <c r="M5" s="147"/>
      <c r="N5" s="148"/>
    </row>
    <row r="6" spans="1:14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511385</v>
      </c>
      <c r="I6" s="150"/>
      <c r="J6" s="130"/>
      <c r="K6" s="131"/>
      <c r="L6" s="131"/>
      <c r="M6" s="147"/>
      <c r="N6" s="148"/>
    </row>
    <row r="7" spans="1:14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0"/>
      <c r="K7" s="131"/>
      <c r="L7" s="131"/>
      <c r="M7" s="147"/>
      <c r="N7" s="148"/>
    </row>
    <row r="8" spans="1:14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0"/>
      <c r="K8" s="131"/>
      <c r="L8" s="131"/>
      <c r="M8" s="147"/>
      <c r="N8" s="148"/>
    </row>
    <row r="9" spans="1:14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2"/>
      <c r="K9" s="133"/>
      <c r="L9" s="133"/>
      <c r="M9" s="147"/>
      <c r="N9" s="148"/>
    </row>
    <row r="10" spans="1:14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6" t="s">
        <v>15</v>
      </c>
      <c r="K10" s="127"/>
      <c r="L10" s="127"/>
      <c r="M10" s="147"/>
      <c r="N10" s="148"/>
    </row>
    <row r="11" spans="1:14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71</v>
      </c>
      <c r="I11" s="116"/>
      <c r="J11" s="128"/>
      <c r="K11" s="129"/>
      <c r="L11" s="129"/>
      <c r="M11" s="134" t="s">
        <v>18</v>
      </c>
      <c r="N11" s="135"/>
    </row>
    <row r="12" spans="1:14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0"/>
      <c r="K12" s="131"/>
      <c r="L12" s="131"/>
      <c r="M12" s="134"/>
      <c r="N12" s="135"/>
    </row>
    <row r="13" spans="1:14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42311</v>
      </c>
      <c r="I13" s="124"/>
      <c r="J13" s="130"/>
      <c r="K13" s="131"/>
      <c r="L13" s="131"/>
      <c r="M13" s="134"/>
      <c r="N13" s="135"/>
    </row>
    <row r="14" spans="1:14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0"/>
      <c r="K14" s="131"/>
      <c r="L14" s="131"/>
      <c r="M14" s="134"/>
      <c r="N14" s="135"/>
    </row>
    <row r="15" spans="1:14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COUNT(A33:A46)</f>
        <v>14</v>
      </c>
      <c r="I15" s="116"/>
      <c r="J15" s="130"/>
      <c r="K15" s="131"/>
      <c r="L15" s="131"/>
      <c r="M15" s="134"/>
      <c r="N15" s="135"/>
    </row>
    <row r="16" spans="1:14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2"/>
      <c r="K16" s="133"/>
      <c r="L16" s="133"/>
      <c r="M16" s="134"/>
      <c r="N16" s="135"/>
    </row>
    <row r="17" spans="1:19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0" t="s">
        <v>23</v>
      </c>
      <c r="K17" s="121"/>
      <c r="L17" s="121"/>
      <c r="M17" s="124"/>
      <c r="N17" s="125"/>
    </row>
    <row r="18" spans="1:19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2"/>
      <c r="K18" s="123"/>
      <c r="L18" s="123"/>
      <c r="M18" s="124"/>
      <c r="N18" s="125"/>
    </row>
    <row r="19" spans="1:19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4"/>
      <c r="K19" s="158" t="s">
        <v>26</v>
      </c>
      <c r="L19" s="159"/>
      <c r="M19" s="107" t="s">
        <v>27</v>
      </c>
      <c r="N19" s="109" t="s">
        <v>3</v>
      </c>
      <c r="P19" s="37"/>
      <c r="Q19" s="37"/>
      <c r="R19" s="37"/>
    </row>
    <row r="20" spans="1:19" ht="19.5" customHeight="1" thickBot="1">
      <c r="A20" s="97"/>
      <c r="B20" s="100"/>
      <c r="C20" s="101"/>
      <c r="D20" s="2" t="str">
        <f t="shared" ref="D20:J20" si="0">D32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 t="str">
        <f t="shared" si="0"/>
        <v>NO SIZE</v>
      </c>
      <c r="K20" s="33" t="s">
        <v>34</v>
      </c>
      <c r="L20" s="33" t="s">
        <v>35</v>
      </c>
      <c r="M20" s="108"/>
      <c r="N20" s="110"/>
      <c r="P20" s="206"/>
      <c r="Q20" s="205"/>
      <c r="R20" s="37"/>
    </row>
    <row r="21" spans="1:19" ht="19.5" customHeight="1">
      <c r="A21" s="4">
        <v>1</v>
      </c>
      <c r="B21" s="207" t="s">
        <v>191</v>
      </c>
      <c r="C21" s="208"/>
      <c r="D21" s="74">
        <f ca="1">+SUMIF($B$33:$J$46,B21,$D$33:$D$46)</f>
        <v>0</v>
      </c>
      <c r="E21" s="74">
        <f ca="1">+SUMIF($B$33:$J$46,B21,$E$33:$E$46)</f>
        <v>85</v>
      </c>
      <c r="F21" s="74">
        <f ca="1">+SUMIF($B$33:$J$46,B21,$F$33:$F$46)</f>
        <v>20</v>
      </c>
      <c r="G21" s="74">
        <f ca="1">+SUMIF($B$33:$J$46,B21,$G$33:$G$46)</f>
        <v>35</v>
      </c>
      <c r="H21" s="74">
        <f ca="1">+SUMIF($B$33:$J$46,B21,$H$33:$H$46)</f>
        <v>10</v>
      </c>
      <c r="I21" s="74">
        <f ca="1">+SUMIF($B$33:$J$46,B21,$I$33:$I$46)</f>
        <v>0</v>
      </c>
      <c r="J21" s="74">
        <f ca="1">+SUMIF($B$33:$J$46,B21,$J$33:$J$46)</f>
        <v>0</v>
      </c>
      <c r="K21" s="70">
        <f t="shared" ref="K21:K23" ca="1" si="1">SUM(D21:J21)</f>
        <v>150</v>
      </c>
      <c r="L21" s="74">
        <v>0</v>
      </c>
      <c r="M21" s="70">
        <f t="shared" ref="M21:M23" ca="1" si="2">+K21+L21</f>
        <v>150</v>
      </c>
      <c r="N21" s="7"/>
      <c r="P21" s="204"/>
      <c r="Q21" s="205"/>
      <c r="R21" s="37"/>
    </row>
    <row r="22" spans="1:19" ht="19.5" customHeight="1">
      <c r="A22" s="4">
        <v>2</v>
      </c>
      <c r="B22" s="207" t="s">
        <v>192</v>
      </c>
      <c r="C22" s="208"/>
      <c r="D22" s="74">
        <f ca="1">+SUMIF($B$33:$J$46,B22,$D$33:$D$46)</f>
        <v>0</v>
      </c>
      <c r="E22" s="74">
        <f ca="1">+SUMIF($B$33:$J$46,B22,$E$33:$E$46)</f>
        <v>50</v>
      </c>
      <c r="F22" s="74">
        <f ca="1">+SUMIF($B$33:$J$46,B22,$F$33:$F$46)</f>
        <v>0</v>
      </c>
      <c r="G22" s="74">
        <f ca="1">+SUMIF($B$33:$J$46,B22,$G$33:$G$46)</f>
        <v>35</v>
      </c>
      <c r="H22" s="74">
        <f ca="1">+SUMIF($B$33:$J$46,B22,$H$33:$H$46)</f>
        <v>10</v>
      </c>
      <c r="I22" s="74">
        <f ca="1">+SUMIF($B$33:$J$46,B22,$I$33:$I$46)</f>
        <v>0</v>
      </c>
      <c r="J22" s="74">
        <f ca="1">+SUMIF($B$33:$J$46,B22,$J$33:$J$46)</f>
        <v>0</v>
      </c>
      <c r="K22" s="70">
        <f t="shared" ca="1" si="1"/>
        <v>95</v>
      </c>
      <c r="L22" s="74">
        <v>0</v>
      </c>
      <c r="M22" s="70">
        <f t="shared" ca="1" si="2"/>
        <v>95</v>
      </c>
      <c r="N22" s="7"/>
      <c r="P22" s="204"/>
      <c r="Q22" s="205"/>
      <c r="R22" s="37"/>
    </row>
    <row r="23" spans="1:19" ht="19.5" customHeight="1">
      <c r="A23" s="4">
        <v>3</v>
      </c>
      <c r="B23" s="207" t="s">
        <v>193</v>
      </c>
      <c r="C23" s="208"/>
      <c r="D23" s="74">
        <f ca="1">+SUMIF($B$33:$J$46,B23,$D$33:$D$46)</f>
        <v>0</v>
      </c>
      <c r="E23" s="74">
        <f ca="1">+SUMIF($B$33:$J$46,B23,$E$33:$E$46)</f>
        <v>55</v>
      </c>
      <c r="F23" s="74">
        <f ca="1">+SUMIF($B$33:$J$46,B23,$F$33:$F$46)</f>
        <v>70</v>
      </c>
      <c r="G23" s="74">
        <f ca="1">+SUMIF($B$33:$J$46,B23,$G$33:$G$46)</f>
        <v>80</v>
      </c>
      <c r="H23" s="74">
        <f ca="1">+SUMIF($B$33:$J$46,B23,$H$33:$H$46)</f>
        <v>0</v>
      </c>
      <c r="I23" s="74">
        <f ca="1">+SUMIF($B$33:$J$46,B23,$I$33:$I$46)</f>
        <v>0</v>
      </c>
      <c r="J23" s="74">
        <f ca="1">+SUMIF($B$33:$J$46,B23,$J$33:$J$46)</f>
        <v>0</v>
      </c>
      <c r="K23" s="70">
        <f t="shared" ca="1" si="1"/>
        <v>205</v>
      </c>
      <c r="L23" s="74">
        <v>0</v>
      </c>
      <c r="M23" s="70">
        <f t="shared" ca="1" si="2"/>
        <v>205</v>
      </c>
      <c r="N23" s="7"/>
      <c r="P23" s="204"/>
      <c r="Q23" s="205"/>
      <c r="R23" s="37"/>
    </row>
    <row r="24" spans="1:19" ht="19.5" customHeight="1">
      <c r="A24" s="4">
        <v>4</v>
      </c>
      <c r="B24" s="207" t="s">
        <v>194</v>
      </c>
      <c r="C24" s="208"/>
      <c r="D24" s="74">
        <f ca="1">+SUMIF($B$33:$J$46,B24,$D$33:$D$46)</f>
        <v>0</v>
      </c>
      <c r="E24" s="74">
        <f ca="1">+SUMIF($B$33:$J$46,B24,$E$33:$E$46)</f>
        <v>65</v>
      </c>
      <c r="F24" s="74">
        <f ca="1">+SUMIF($B$33:$J$46,B24,$F$33:$F$46)</f>
        <v>40</v>
      </c>
      <c r="G24" s="74">
        <f ca="1">+SUMIF($B$33:$J$46,B24,$G$33:$G$46)</f>
        <v>50</v>
      </c>
      <c r="H24" s="74">
        <f ca="1">+SUMIF($B$33:$J$46,B24,$H$33:$H$46)</f>
        <v>65</v>
      </c>
      <c r="I24" s="74">
        <f ca="1">+SUMIF($B$33:$J$46,B24,$I$33:$I$46)</f>
        <v>25</v>
      </c>
      <c r="J24" s="74">
        <f ca="1">+SUMIF($B$33:$J$46,B24,$J$33:$J$46)</f>
        <v>0</v>
      </c>
      <c r="K24" s="70">
        <f ca="1">SUM(D24:J24)</f>
        <v>245</v>
      </c>
      <c r="L24" s="74">
        <v>0</v>
      </c>
      <c r="M24" s="70">
        <f ca="1">+K24+L24</f>
        <v>245</v>
      </c>
      <c r="N24" s="209"/>
      <c r="P24" s="204"/>
      <c r="Q24" s="205"/>
      <c r="R24" s="37"/>
    </row>
    <row r="25" spans="1:19" ht="19.5" customHeight="1" thickBot="1">
      <c r="A25" s="11"/>
      <c r="B25" s="112" t="s">
        <v>37</v>
      </c>
      <c r="C25" s="113"/>
      <c r="D25" s="12">
        <f ca="1">SUM(D21:D24)</f>
        <v>0</v>
      </c>
      <c r="E25" s="12">
        <f t="shared" ref="E25:M25" ca="1" si="3">SUM(E21:E24)</f>
        <v>255</v>
      </c>
      <c r="F25" s="12">
        <f t="shared" ca="1" si="3"/>
        <v>130</v>
      </c>
      <c r="G25" s="12">
        <f t="shared" ca="1" si="3"/>
        <v>200</v>
      </c>
      <c r="H25" s="12">
        <f t="shared" ca="1" si="3"/>
        <v>85</v>
      </c>
      <c r="I25" s="12">
        <f t="shared" ca="1" si="3"/>
        <v>25</v>
      </c>
      <c r="J25" s="12">
        <f t="shared" ca="1" si="3"/>
        <v>0</v>
      </c>
      <c r="K25" s="12">
        <f t="shared" ca="1" si="3"/>
        <v>695</v>
      </c>
      <c r="L25" s="12">
        <f t="shared" si="3"/>
        <v>0</v>
      </c>
      <c r="M25" s="12">
        <f t="shared" ca="1" si="3"/>
        <v>695</v>
      </c>
      <c r="N25" s="210"/>
      <c r="P25" s="37"/>
      <c r="Q25" s="37"/>
      <c r="R25" s="37"/>
    </row>
    <row r="26" spans="1:19" ht="14.25">
      <c r="A26" s="14"/>
      <c r="B26" s="15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</row>
    <row r="27" spans="1:19" ht="14.25" customHeight="1">
      <c r="A27" s="114" t="s">
        <v>41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  <c r="N27" s="114"/>
    </row>
    <row r="28" spans="1:19" ht="36" customHeight="1">
      <c r="A28" s="95" t="s">
        <v>0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</row>
    <row r="29" spans="1:19" ht="25.5">
      <c r="A29" s="88" t="s">
        <v>1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16"/>
      <c r="P29" s="16"/>
      <c r="Q29" s="16"/>
      <c r="R29" s="16"/>
      <c r="S29" s="16"/>
    </row>
    <row r="30" spans="1:19" ht="15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6"/>
      <c r="P30" s="16"/>
      <c r="Q30" s="16"/>
      <c r="R30" s="16"/>
      <c r="S30" s="16"/>
    </row>
    <row r="31" spans="1:19" ht="15" customHeight="1">
      <c r="A31" s="89" t="s">
        <v>42</v>
      </c>
      <c r="B31" s="90" t="s">
        <v>43</v>
      </c>
      <c r="C31" s="18" t="s">
        <v>44</v>
      </c>
      <c r="D31" s="91" t="s">
        <v>45</v>
      </c>
      <c r="E31" s="91"/>
      <c r="F31" s="91"/>
      <c r="G31" s="91"/>
      <c r="H31" s="91"/>
      <c r="I31" s="91"/>
      <c r="J31" s="19"/>
      <c r="K31" s="92" t="s">
        <v>46</v>
      </c>
      <c r="L31" s="94" t="s">
        <v>47</v>
      </c>
      <c r="M31" s="94" t="s">
        <v>48</v>
      </c>
      <c r="N31" s="94" t="s">
        <v>49</v>
      </c>
      <c r="O31" s="16"/>
    </row>
    <row r="32" spans="1:19" ht="15" customHeight="1">
      <c r="A32" s="89"/>
      <c r="B32" s="90"/>
      <c r="C32" s="20" t="s">
        <v>50</v>
      </c>
      <c r="D32" s="21" t="s">
        <v>28</v>
      </c>
      <c r="E32" s="21" t="s">
        <v>29</v>
      </c>
      <c r="F32" s="21" t="s">
        <v>30</v>
      </c>
      <c r="G32" s="21" t="s">
        <v>31</v>
      </c>
      <c r="H32" s="21" t="s">
        <v>32</v>
      </c>
      <c r="I32" s="21" t="s">
        <v>33</v>
      </c>
      <c r="J32" s="21" t="s">
        <v>85</v>
      </c>
      <c r="K32" s="93"/>
      <c r="L32" s="94"/>
      <c r="M32" s="94"/>
      <c r="N32" s="94"/>
      <c r="O32" s="22"/>
    </row>
    <row r="33" spans="1:18">
      <c r="A33" s="23">
        <v>18</v>
      </c>
      <c r="B33" s="24" t="s">
        <v>194</v>
      </c>
      <c r="C33" s="25" t="s">
        <v>34</v>
      </c>
      <c r="D33" s="24"/>
      <c r="E33" s="24"/>
      <c r="F33" s="24"/>
      <c r="G33" s="24"/>
      <c r="H33" s="24">
        <v>45</v>
      </c>
      <c r="I33" s="24"/>
      <c r="J33" s="24"/>
      <c r="K33" s="26">
        <f t="shared" ref="K33:K46" si="4">SUM(D33:J33)</f>
        <v>45</v>
      </c>
      <c r="L33" s="27">
        <v>42705</v>
      </c>
      <c r="M33" s="28" t="s">
        <v>51</v>
      </c>
      <c r="N33" s="28">
        <v>14</v>
      </c>
      <c r="O33" s="29"/>
    </row>
    <row r="34" spans="1:18">
      <c r="A34" s="23">
        <v>19</v>
      </c>
      <c r="B34" s="24" t="s">
        <v>194</v>
      </c>
      <c r="C34" s="25" t="s">
        <v>34</v>
      </c>
      <c r="D34" s="24"/>
      <c r="E34" s="24">
        <v>55</v>
      </c>
      <c r="F34" s="24"/>
      <c r="G34" s="24"/>
      <c r="H34" s="24"/>
      <c r="I34" s="24"/>
      <c r="J34" s="24"/>
      <c r="K34" s="26">
        <f t="shared" si="4"/>
        <v>55</v>
      </c>
      <c r="L34" s="27">
        <v>42705</v>
      </c>
      <c r="M34" s="28" t="s">
        <v>51</v>
      </c>
      <c r="N34" s="28">
        <v>13.8</v>
      </c>
      <c r="O34" s="29"/>
    </row>
    <row r="35" spans="1:18">
      <c r="A35" s="23">
        <v>20</v>
      </c>
      <c r="B35" s="24" t="s">
        <v>194</v>
      </c>
      <c r="C35" s="25" t="s">
        <v>34</v>
      </c>
      <c r="D35" s="24"/>
      <c r="E35" s="24">
        <v>10</v>
      </c>
      <c r="F35" s="24">
        <v>40</v>
      </c>
      <c r="G35" s="24"/>
      <c r="H35" s="24"/>
      <c r="I35" s="24"/>
      <c r="J35" s="24"/>
      <c r="K35" s="26">
        <f t="shared" si="4"/>
        <v>50</v>
      </c>
      <c r="L35" s="27">
        <v>42705</v>
      </c>
      <c r="M35" s="28" t="s">
        <v>51</v>
      </c>
      <c r="N35" s="28">
        <v>13.15</v>
      </c>
      <c r="O35" s="29"/>
    </row>
    <row r="36" spans="1:18">
      <c r="A36" s="23">
        <v>21</v>
      </c>
      <c r="B36" s="24" t="s">
        <v>194</v>
      </c>
      <c r="C36" s="25" t="s">
        <v>34</v>
      </c>
      <c r="D36" s="24"/>
      <c r="E36" s="24"/>
      <c r="F36" s="24"/>
      <c r="G36" s="24">
        <v>50</v>
      </c>
      <c r="H36" s="24"/>
      <c r="I36" s="24"/>
      <c r="J36" s="24"/>
      <c r="K36" s="26">
        <f t="shared" si="4"/>
        <v>50</v>
      </c>
      <c r="L36" s="27">
        <v>42705</v>
      </c>
      <c r="M36" s="28" t="s">
        <v>51</v>
      </c>
      <c r="N36" s="28">
        <v>14.1</v>
      </c>
      <c r="O36" s="29"/>
    </row>
    <row r="37" spans="1:18">
      <c r="A37" s="23">
        <v>22</v>
      </c>
      <c r="B37" s="24" t="s">
        <v>194</v>
      </c>
      <c r="C37" s="25" t="s">
        <v>34</v>
      </c>
      <c r="D37" s="24"/>
      <c r="E37" s="24"/>
      <c r="F37" s="24"/>
      <c r="G37" s="24"/>
      <c r="H37" s="24">
        <v>20</v>
      </c>
      <c r="I37" s="24">
        <v>25</v>
      </c>
      <c r="J37" s="24"/>
      <c r="K37" s="26">
        <f t="shared" si="4"/>
        <v>45</v>
      </c>
      <c r="L37" s="27">
        <v>42705</v>
      </c>
      <c r="M37" s="28" t="s">
        <v>51</v>
      </c>
      <c r="N37" s="28">
        <v>14.45</v>
      </c>
      <c r="O37" s="29"/>
    </row>
    <row r="38" spans="1:18">
      <c r="A38" s="23">
        <v>23</v>
      </c>
      <c r="B38" s="24" t="s">
        <v>193</v>
      </c>
      <c r="C38" s="25" t="s">
        <v>34</v>
      </c>
      <c r="D38" s="24"/>
      <c r="E38" s="24"/>
      <c r="F38" s="24">
        <v>20</v>
      </c>
      <c r="G38" s="24">
        <v>30</v>
      </c>
      <c r="H38" s="24"/>
      <c r="I38" s="24"/>
      <c r="J38" s="24"/>
      <c r="K38" s="26">
        <f t="shared" si="4"/>
        <v>50</v>
      </c>
      <c r="L38" s="27">
        <v>42706</v>
      </c>
      <c r="M38" s="28" t="s">
        <v>51</v>
      </c>
      <c r="N38" s="28">
        <v>14</v>
      </c>
      <c r="O38" s="29"/>
    </row>
    <row r="39" spans="1:18">
      <c r="A39" s="23">
        <v>24</v>
      </c>
      <c r="B39" s="24" t="s">
        <v>193</v>
      </c>
      <c r="C39" s="25" t="s">
        <v>34</v>
      </c>
      <c r="D39" s="24"/>
      <c r="E39" s="24"/>
      <c r="F39" s="24">
        <v>50</v>
      </c>
      <c r="G39" s="24"/>
      <c r="H39" s="24"/>
      <c r="I39" s="24"/>
      <c r="J39" s="24"/>
      <c r="K39" s="26">
        <f t="shared" si="4"/>
        <v>50</v>
      </c>
      <c r="L39" s="27">
        <v>42706</v>
      </c>
      <c r="M39" s="28" t="s">
        <v>51</v>
      </c>
      <c r="N39" s="28">
        <v>13.45</v>
      </c>
      <c r="O39" s="29"/>
    </row>
    <row r="40" spans="1:18">
      <c r="A40" s="23">
        <v>25</v>
      </c>
      <c r="B40" s="24" t="s">
        <v>193</v>
      </c>
      <c r="C40" s="25" t="s">
        <v>34</v>
      </c>
      <c r="D40" s="24"/>
      <c r="E40" s="24">
        <v>55</v>
      </c>
      <c r="F40" s="24"/>
      <c r="G40" s="24"/>
      <c r="H40" s="24"/>
      <c r="I40" s="24"/>
      <c r="J40" s="24"/>
      <c r="K40" s="26">
        <f t="shared" si="4"/>
        <v>55</v>
      </c>
      <c r="L40" s="27">
        <v>42706</v>
      </c>
      <c r="M40" s="28" t="s">
        <v>51</v>
      </c>
      <c r="N40" s="28">
        <v>13.8</v>
      </c>
      <c r="O40" s="29"/>
    </row>
    <row r="41" spans="1:18">
      <c r="A41" s="23">
        <v>26</v>
      </c>
      <c r="B41" s="24" t="s">
        <v>193</v>
      </c>
      <c r="C41" s="25" t="s">
        <v>34</v>
      </c>
      <c r="D41" s="24"/>
      <c r="E41" s="24"/>
      <c r="F41" s="24"/>
      <c r="G41" s="24">
        <v>50</v>
      </c>
      <c r="H41" s="24"/>
      <c r="I41" s="24"/>
      <c r="J41" s="24"/>
      <c r="K41" s="26">
        <f t="shared" si="4"/>
        <v>50</v>
      </c>
      <c r="L41" s="27">
        <v>42706</v>
      </c>
      <c r="M41" s="28" t="s">
        <v>51</v>
      </c>
      <c r="N41" s="28">
        <v>14.1</v>
      </c>
      <c r="O41" s="29"/>
    </row>
    <row r="42" spans="1:18">
      <c r="A42" s="23">
        <v>27</v>
      </c>
      <c r="B42" s="24" t="s">
        <v>191</v>
      </c>
      <c r="C42" s="25" t="s">
        <v>34</v>
      </c>
      <c r="D42" s="24"/>
      <c r="E42" s="24">
        <v>55</v>
      </c>
      <c r="F42" s="24"/>
      <c r="G42" s="24"/>
      <c r="H42" s="24"/>
      <c r="I42" s="24"/>
      <c r="J42" s="24"/>
      <c r="K42" s="26">
        <f t="shared" si="4"/>
        <v>55</v>
      </c>
      <c r="L42" s="27">
        <v>42706</v>
      </c>
      <c r="M42" s="28" t="s">
        <v>51</v>
      </c>
      <c r="N42" s="28">
        <v>13.8</v>
      </c>
      <c r="O42" s="29"/>
    </row>
    <row r="43" spans="1:18">
      <c r="A43" s="23">
        <v>28</v>
      </c>
      <c r="B43" s="24" t="s">
        <v>191</v>
      </c>
      <c r="C43" s="25" t="s">
        <v>34</v>
      </c>
      <c r="D43" s="24"/>
      <c r="E43" s="24"/>
      <c r="F43" s="24"/>
      <c r="G43" s="24">
        <v>35</v>
      </c>
      <c r="H43" s="24">
        <v>10</v>
      </c>
      <c r="I43" s="24"/>
      <c r="J43" s="24"/>
      <c r="K43" s="26">
        <f t="shared" si="4"/>
        <v>45</v>
      </c>
      <c r="L43" s="27">
        <v>42706</v>
      </c>
      <c r="M43" s="28" t="s">
        <v>51</v>
      </c>
      <c r="N43" s="28">
        <v>13.4</v>
      </c>
      <c r="O43" s="29"/>
    </row>
    <row r="44" spans="1:18">
      <c r="A44" s="23">
        <v>29</v>
      </c>
      <c r="B44" s="24" t="s">
        <v>192</v>
      </c>
      <c r="C44" s="25" t="s">
        <v>34</v>
      </c>
      <c r="D44" s="24"/>
      <c r="E44" s="24">
        <v>50</v>
      </c>
      <c r="F44" s="24"/>
      <c r="G44" s="24"/>
      <c r="H44" s="24"/>
      <c r="I44" s="24"/>
      <c r="J44" s="24"/>
      <c r="K44" s="26">
        <f t="shared" si="4"/>
        <v>50</v>
      </c>
      <c r="L44" s="27">
        <v>42706</v>
      </c>
      <c r="M44" s="28" t="s">
        <v>51</v>
      </c>
      <c r="N44" s="28">
        <v>13.35</v>
      </c>
      <c r="O44" s="29"/>
    </row>
    <row r="45" spans="1:18">
      <c r="A45" s="23">
        <v>30</v>
      </c>
      <c r="B45" s="24" t="s">
        <v>192</v>
      </c>
      <c r="C45" s="25" t="s">
        <v>34</v>
      </c>
      <c r="D45" s="24"/>
      <c r="E45" s="24"/>
      <c r="F45" s="24"/>
      <c r="G45" s="24">
        <v>35</v>
      </c>
      <c r="H45" s="24">
        <v>10</v>
      </c>
      <c r="I45" s="24"/>
      <c r="J45" s="24"/>
      <c r="K45" s="26">
        <f t="shared" si="4"/>
        <v>45</v>
      </c>
      <c r="L45" s="27">
        <v>42706</v>
      </c>
      <c r="M45" s="28" t="s">
        <v>51</v>
      </c>
      <c r="N45" s="28">
        <v>13.75</v>
      </c>
      <c r="O45" s="29"/>
    </row>
    <row r="46" spans="1:18" ht="14.25" thickBot="1">
      <c r="A46" s="23">
        <v>31</v>
      </c>
      <c r="B46" s="24" t="s">
        <v>191</v>
      </c>
      <c r="C46" s="25" t="s">
        <v>34</v>
      </c>
      <c r="D46" s="24"/>
      <c r="E46" s="24">
        <v>30</v>
      </c>
      <c r="F46" s="24">
        <v>20</v>
      </c>
      <c r="G46" s="24"/>
      <c r="H46" s="24"/>
      <c r="I46" s="24"/>
      <c r="J46" s="24"/>
      <c r="K46" s="26">
        <f t="shared" si="4"/>
        <v>50</v>
      </c>
      <c r="L46" s="27">
        <v>42706</v>
      </c>
      <c r="M46" s="28" t="s">
        <v>51</v>
      </c>
      <c r="N46" s="28">
        <v>13.35</v>
      </c>
      <c r="O46" s="29"/>
    </row>
    <row r="47" spans="1:18" ht="15" thickTop="1" thickBot="1">
      <c r="A47" s="86" t="s">
        <v>53</v>
      </c>
      <c r="B47" s="87"/>
      <c r="C47" s="30"/>
      <c r="D47" s="30">
        <f t="shared" ref="D47:K47" si="5">SUM(D33:D46)</f>
        <v>0</v>
      </c>
      <c r="E47" s="30">
        <f t="shared" si="5"/>
        <v>255</v>
      </c>
      <c r="F47" s="30">
        <f t="shared" si="5"/>
        <v>130</v>
      </c>
      <c r="G47" s="30">
        <f t="shared" si="5"/>
        <v>200</v>
      </c>
      <c r="H47" s="30">
        <f t="shared" si="5"/>
        <v>85</v>
      </c>
      <c r="I47" s="30">
        <f t="shared" si="5"/>
        <v>25</v>
      </c>
      <c r="J47" s="30">
        <f t="shared" si="5"/>
        <v>0</v>
      </c>
      <c r="K47" s="30">
        <f t="shared" si="5"/>
        <v>695</v>
      </c>
      <c r="L47" s="30"/>
      <c r="M47" s="30">
        <f>SUM(M33:M46)</f>
        <v>0</v>
      </c>
      <c r="N47" s="30">
        <f>SUM(N33:N46)</f>
        <v>192.5</v>
      </c>
      <c r="O47" s="29"/>
    </row>
    <row r="48" spans="1:18" ht="14.25" thickTop="1">
      <c r="O48" s="29"/>
      <c r="P48" s="29"/>
      <c r="Q48" s="29"/>
      <c r="R48" s="29"/>
    </row>
    <row r="49" spans="15:19">
      <c r="O49" s="29"/>
      <c r="P49" s="29"/>
      <c r="Q49" s="29"/>
      <c r="R49" s="29"/>
      <c r="S49" s="29"/>
    </row>
    <row r="50" spans="15:19">
      <c r="O50" s="29"/>
      <c r="P50" s="29"/>
      <c r="Q50" s="29"/>
      <c r="R50" s="29"/>
      <c r="S50" s="29"/>
    </row>
    <row r="51" spans="15:19" ht="15" customHeight="1"/>
    <row r="52" spans="15:19" ht="15" customHeight="1"/>
    <row r="55" spans="15:19" ht="15" customHeight="1"/>
    <row r="56" spans="15:19" ht="15" customHeight="1"/>
    <row r="57" spans="15:19" ht="15" customHeight="1"/>
    <row r="58" spans="15:19" ht="15" customHeight="1"/>
    <row r="59" spans="15:19" ht="15" customHeight="1"/>
    <row r="60" spans="15:19" ht="15" customHeight="1"/>
    <row r="61" spans="15:19" ht="15" customHeight="1"/>
    <row r="62" spans="15:19" ht="15.75" customHeight="1"/>
    <row r="69" spans="16:17">
      <c r="P69" s="1" t="s">
        <v>70</v>
      </c>
    </row>
    <row r="73" spans="16:17">
      <c r="P73" s="37"/>
      <c r="Q73" s="37"/>
    </row>
  </sheetData>
  <mergeCells count="59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7:G18"/>
    <mergeCell ref="H17:I18"/>
    <mergeCell ref="J17:L18"/>
    <mergeCell ref="M17:N18"/>
    <mergeCell ref="F10:G10"/>
    <mergeCell ref="H10:I10"/>
    <mergeCell ref="J10:L10"/>
    <mergeCell ref="F11:G12"/>
    <mergeCell ref="H11:I12"/>
    <mergeCell ref="J11:L16"/>
    <mergeCell ref="M11:N16"/>
    <mergeCell ref="F13:G14"/>
    <mergeCell ref="H13:I14"/>
    <mergeCell ref="F15:G16"/>
    <mergeCell ref="H15:I16"/>
    <mergeCell ref="A19:A20"/>
    <mergeCell ref="B19:C20"/>
    <mergeCell ref="D19:J19"/>
    <mergeCell ref="K19:L19"/>
    <mergeCell ref="M19:M20"/>
    <mergeCell ref="B23:C23"/>
    <mergeCell ref="P23:Q23"/>
    <mergeCell ref="N19:N20"/>
    <mergeCell ref="B24:C24"/>
    <mergeCell ref="N24:N25"/>
    <mergeCell ref="P24:Q24"/>
    <mergeCell ref="B25:C25"/>
    <mergeCell ref="P20:Q20"/>
    <mergeCell ref="B21:C21"/>
    <mergeCell ref="P21:Q21"/>
    <mergeCell ref="B22:C22"/>
    <mergeCell ref="P22:Q22"/>
    <mergeCell ref="A47:B47"/>
    <mergeCell ref="A27:N27"/>
    <mergeCell ref="A28:N28"/>
    <mergeCell ref="A29:N29"/>
    <mergeCell ref="A31:A32"/>
    <mergeCell ref="B31:B32"/>
    <mergeCell ref="D31:I31"/>
    <mergeCell ref="K31:K32"/>
    <mergeCell ref="L31:L32"/>
    <mergeCell ref="M31:M32"/>
    <mergeCell ref="N31:N3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3" tint="0.79998168889431442"/>
    <pageSetUpPr fitToPage="1"/>
  </sheetPr>
  <dimension ref="A1:R147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511633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42336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+COUNTA(A35:A37)</f>
        <v>3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5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D34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200" t="s">
        <v>92</v>
      </c>
      <c r="C21" s="201"/>
      <c r="D21" s="74">
        <f t="shared" ref="D21:D26" ca="1" si="1">+SUMIF($B$35:$I$37,B21,$D$35:$D$37)</f>
        <v>0</v>
      </c>
      <c r="E21" s="74">
        <f t="shared" ref="E21:E26" ca="1" si="2">+SUMIF($B$35:$I$37,B21,$E$35:$E$37)</f>
        <v>0</v>
      </c>
      <c r="F21" s="74">
        <f t="shared" ref="F21:F26" ca="1" si="3">+SUMIF($B$35:$I$37,B21,$F$35:$F$37)</f>
        <v>0</v>
      </c>
      <c r="G21" s="74">
        <f t="shared" ref="G21:G26" ca="1" si="4">+SUMIF($B$35:$I$37,B21,$G$35:$G$37)</f>
        <v>0</v>
      </c>
      <c r="H21" s="74">
        <f t="shared" ref="H21:H26" ca="1" si="5">+SUMIF($B$35:$I$37,B21,$H$35:$H$37)</f>
        <v>0</v>
      </c>
      <c r="I21" s="74">
        <f t="shared" ref="I21:I26" ca="1" si="6">+SUMIF($B$35:$I$37,B21,$I$35:$I$37)</f>
        <v>0</v>
      </c>
      <c r="J21" s="70">
        <f ca="1">SUM(D21:I21)</f>
        <v>0</v>
      </c>
      <c r="K21" s="74">
        <f t="shared" ref="K21:K26" ca="1" si="7">SUMIF($B$42:$J$119,B21,$J$42:$J$119)</f>
        <v>431</v>
      </c>
      <c r="L21" s="70">
        <f t="shared" ref="L21:L26" ca="1" si="8">+J21+K21</f>
        <v>431</v>
      </c>
      <c r="M21" s="7"/>
    </row>
    <row r="22" spans="1:18" ht="19.5" customHeight="1">
      <c r="A22" s="4">
        <v>2</v>
      </c>
      <c r="B22" s="176" t="s">
        <v>93</v>
      </c>
      <c r="C22" s="176"/>
      <c r="D22" s="74">
        <f t="shared" ca="1" si="1"/>
        <v>0</v>
      </c>
      <c r="E22" s="74">
        <f t="shared" ca="1" si="2"/>
        <v>0</v>
      </c>
      <c r="F22" s="74">
        <f t="shared" ca="1" si="3"/>
        <v>0</v>
      </c>
      <c r="G22" s="74">
        <f t="shared" ca="1" si="4"/>
        <v>0</v>
      </c>
      <c r="H22" s="74">
        <f t="shared" ca="1" si="5"/>
        <v>0</v>
      </c>
      <c r="I22" s="74">
        <f t="shared" ca="1" si="6"/>
        <v>0</v>
      </c>
      <c r="J22" s="70">
        <f t="shared" ref="J22:J23" ca="1" si="9">SUM(D22:I22)</f>
        <v>0</v>
      </c>
      <c r="K22" s="74">
        <f t="shared" ca="1" si="7"/>
        <v>380</v>
      </c>
      <c r="L22" s="70">
        <f t="shared" ca="1" si="8"/>
        <v>380</v>
      </c>
      <c r="M22" s="7"/>
      <c r="P22"/>
    </row>
    <row r="23" spans="1:18" ht="19.5" customHeight="1">
      <c r="A23" s="4">
        <v>3</v>
      </c>
      <c r="B23" s="176" t="s">
        <v>94</v>
      </c>
      <c r="C23" s="176"/>
      <c r="D23" s="74">
        <f t="shared" ca="1" si="1"/>
        <v>0</v>
      </c>
      <c r="E23" s="74">
        <f t="shared" ca="1" si="2"/>
        <v>0</v>
      </c>
      <c r="F23" s="74">
        <f t="shared" ca="1" si="3"/>
        <v>0</v>
      </c>
      <c r="G23" s="74">
        <f t="shared" ca="1" si="4"/>
        <v>0</v>
      </c>
      <c r="H23" s="74">
        <f t="shared" ca="1" si="5"/>
        <v>0</v>
      </c>
      <c r="I23" s="74">
        <f t="shared" ca="1" si="6"/>
        <v>0</v>
      </c>
      <c r="J23" s="70">
        <f t="shared" ca="1" si="9"/>
        <v>0</v>
      </c>
      <c r="K23" s="74">
        <f t="shared" ca="1" si="7"/>
        <v>335</v>
      </c>
      <c r="L23" s="70">
        <f t="shared" ca="1" si="8"/>
        <v>335</v>
      </c>
      <c r="M23" s="7"/>
      <c r="P23"/>
    </row>
    <row r="24" spans="1:18" ht="19.5" customHeight="1">
      <c r="A24" s="4">
        <v>4</v>
      </c>
      <c r="B24" s="176" t="s">
        <v>65</v>
      </c>
      <c r="C24" s="176"/>
      <c r="D24" s="74">
        <f t="shared" ca="1" si="1"/>
        <v>0</v>
      </c>
      <c r="E24" s="74">
        <f t="shared" ca="1" si="2"/>
        <v>8</v>
      </c>
      <c r="F24" s="74">
        <f t="shared" ca="1" si="3"/>
        <v>77</v>
      </c>
      <c r="G24" s="74">
        <f t="shared" ca="1" si="4"/>
        <v>5</v>
      </c>
      <c r="H24" s="74">
        <f t="shared" ca="1" si="5"/>
        <v>0</v>
      </c>
      <c r="I24" s="74">
        <f t="shared" ca="1" si="6"/>
        <v>0</v>
      </c>
      <c r="J24" s="70">
        <f ca="1">SUM(D24:I24)</f>
        <v>90</v>
      </c>
      <c r="K24" s="74">
        <f t="shared" ca="1" si="7"/>
        <v>479</v>
      </c>
      <c r="L24" s="70">
        <f t="shared" ca="1" si="8"/>
        <v>569</v>
      </c>
      <c r="M24" s="7"/>
      <c r="P24"/>
    </row>
    <row r="25" spans="1:18" ht="19.5" customHeight="1">
      <c r="A25" s="4">
        <v>5</v>
      </c>
      <c r="B25" s="176" t="s">
        <v>96</v>
      </c>
      <c r="C25" s="176"/>
      <c r="D25" s="74">
        <f t="shared" ca="1" si="1"/>
        <v>0</v>
      </c>
      <c r="E25" s="74">
        <f t="shared" ca="1" si="2"/>
        <v>0</v>
      </c>
      <c r="F25" s="74">
        <f t="shared" ca="1" si="3"/>
        <v>0</v>
      </c>
      <c r="G25" s="74">
        <f t="shared" ca="1" si="4"/>
        <v>0</v>
      </c>
      <c r="H25" s="74">
        <f t="shared" ca="1" si="5"/>
        <v>0</v>
      </c>
      <c r="I25" s="74">
        <f t="shared" ca="1" si="6"/>
        <v>0</v>
      </c>
      <c r="J25" s="70">
        <f t="shared" ref="J25:J26" ca="1" si="10">SUM(D25:I25)</f>
        <v>0</v>
      </c>
      <c r="K25" s="74">
        <f t="shared" ca="1" si="7"/>
        <v>355</v>
      </c>
      <c r="L25" s="70">
        <f t="shared" ca="1" si="8"/>
        <v>355</v>
      </c>
      <c r="M25" s="7"/>
    </row>
    <row r="26" spans="1:18" ht="19.5" customHeight="1">
      <c r="A26" s="4">
        <v>6</v>
      </c>
      <c r="B26" s="176" t="s">
        <v>97</v>
      </c>
      <c r="C26" s="176"/>
      <c r="D26" s="74">
        <f t="shared" ca="1" si="1"/>
        <v>0</v>
      </c>
      <c r="E26" s="74">
        <f t="shared" ca="1" si="2"/>
        <v>0</v>
      </c>
      <c r="F26" s="74">
        <f t="shared" ca="1" si="3"/>
        <v>0</v>
      </c>
      <c r="G26" s="74">
        <f t="shared" ca="1" si="4"/>
        <v>0</v>
      </c>
      <c r="H26" s="74">
        <f t="shared" ca="1" si="5"/>
        <v>0</v>
      </c>
      <c r="I26" s="74">
        <f t="shared" ca="1" si="6"/>
        <v>0</v>
      </c>
      <c r="J26" s="70">
        <f t="shared" ca="1" si="10"/>
        <v>0</v>
      </c>
      <c r="K26" s="74">
        <f t="shared" ca="1" si="7"/>
        <v>350</v>
      </c>
      <c r="L26" s="70">
        <f t="shared" ca="1" si="8"/>
        <v>350</v>
      </c>
      <c r="M26" s="7"/>
    </row>
    <row r="27" spans="1:18" ht="19.5" customHeight="1" thickBot="1">
      <c r="A27" s="11"/>
      <c r="B27" s="112" t="s">
        <v>37</v>
      </c>
      <c r="C27" s="113"/>
      <c r="D27" s="12">
        <f t="shared" ref="D27:L27" ca="1" si="11">SUM(D21:D26)</f>
        <v>0</v>
      </c>
      <c r="E27" s="12">
        <f t="shared" ca="1" si="11"/>
        <v>8</v>
      </c>
      <c r="F27" s="12">
        <f t="shared" ca="1" si="11"/>
        <v>77</v>
      </c>
      <c r="G27" s="12">
        <f t="shared" ca="1" si="11"/>
        <v>5</v>
      </c>
      <c r="H27" s="12">
        <f t="shared" ca="1" si="11"/>
        <v>0</v>
      </c>
      <c r="I27" s="12">
        <f t="shared" ca="1" si="11"/>
        <v>0</v>
      </c>
      <c r="J27" s="12">
        <f t="shared" ca="1" si="11"/>
        <v>90</v>
      </c>
      <c r="K27" s="12">
        <f t="shared" ca="1" si="11"/>
        <v>2330</v>
      </c>
      <c r="L27" s="12">
        <f t="shared" ca="1" si="11"/>
        <v>2420</v>
      </c>
      <c r="M27" s="82"/>
      <c r="P27"/>
    </row>
    <row r="28" spans="1:18" ht="14.25">
      <c r="A28" s="14"/>
      <c r="B28" s="15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</row>
    <row r="29" spans="1:18" ht="14.25" customHeight="1">
      <c r="A29" s="114" t="s">
        <v>41</v>
      </c>
      <c r="B29" s="114"/>
      <c r="C29" s="114"/>
      <c r="D29" s="114"/>
      <c r="E29" s="114"/>
      <c r="F29" s="114"/>
      <c r="G29" s="114"/>
      <c r="H29" s="114"/>
      <c r="I29" s="114"/>
      <c r="J29" s="114"/>
      <c r="K29" s="114"/>
      <c r="L29" s="114"/>
      <c r="M29" s="114"/>
    </row>
    <row r="30" spans="1:18" ht="36" customHeight="1">
      <c r="A30" s="95" t="s">
        <v>0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  <c r="N30" s="38"/>
      <c r="O30" s="38"/>
    </row>
    <row r="31" spans="1:18" ht="25.5">
      <c r="A31" s="88" t="s">
        <v>1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16"/>
      <c r="O31" s="16"/>
      <c r="P31" s="16"/>
      <c r="Q31" s="16"/>
      <c r="R31" s="16"/>
    </row>
    <row r="32" spans="1:18" ht="15" customHeight="1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6"/>
      <c r="O32" s="16"/>
      <c r="P32" s="16"/>
      <c r="Q32" s="16"/>
      <c r="R32" s="16"/>
    </row>
    <row r="33" spans="1:17" ht="15" customHeight="1">
      <c r="A33" s="89" t="s">
        <v>42</v>
      </c>
      <c r="B33" s="90" t="s">
        <v>43</v>
      </c>
      <c r="C33" s="18" t="s">
        <v>44</v>
      </c>
      <c r="D33" s="91"/>
      <c r="E33" s="91"/>
      <c r="F33" s="91"/>
      <c r="G33" s="91"/>
      <c r="H33" s="91"/>
      <c r="I33" s="91"/>
      <c r="J33" s="92" t="s">
        <v>46</v>
      </c>
      <c r="K33" s="94" t="s">
        <v>47</v>
      </c>
      <c r="L33" s="94" t="s">
        <v>48</v>
      </c>
      <c r="M33" s="94" t="s">
        <v>49</v>
      </c>
      <c r="N33" s="16"/>
    </row>
    <row r="34" spans="1:17" ht="15" customHeight="1">
      <c r="A34" s="89"/>
      <c r="B34" s="90"/>
      <c r="C34" s="20" t="s">
        <v>50</v>
      </c>
      <c r="D34" s="21" t="s">
        <v>28</v>
      </c>
      <c r="E34" s="21" t="s">
        <v>29</v>
      </c>
      <c r="F34" s="21" t="s">
        <v>30</v>
      </c>
      <c r="G34" s="21" t="s">
        <v>31</v>
      </c>
      <c r="H34" s="21" t="s">
        <v>32</v>
      </c>
      <c r="I34" s="21" t="s">
        <v>33</v>
      </c>
      <c r="J34" s="93"/>
      <c r="K34" s="94"/>
      <c r="L34" s="94"/>
      <c r="M34" s="94"/>
      <c r="N34" s="22"/>
    </row>
    <row r="35" spans="1:17">
      <c r="A35" s="23">
        <v>1</v>
      </c>
      <c r="B35" s="24" t="s">
        <v>65</v>
      </c>
      <c r="C35" s="25" t="s">
        <v>34</v>
      </c>
      <c r="D35" s="23"/>
      <c r="E35" s="23"/>
      <c r="F35" s="23">
        <v>30</v>
      </c>
      <c r="G35" s="23"/>
      <c r="H35" s="23"/>
      <c r="I35" s="23"/>
      <c r="J35" s="26">
        <f t="shared" ref="J35:J37" si="12">SUM(D35:I35)</f>
        <v>30</v>
      </c>
      <c r="K35" s="27">
        <v>42795</v>
      </c>
      <c r="L35" s="28" t="s">
        <v>51</v>
      </c>
      <c r="M35" s="28">
        <v>11.75</v>
      </c>
      <c r="N35" s="29"/>
    </row>
    <row r="36" spans="1:17">
      <c r="A36" s="23">
        <v>2</v>
      </c>
      <c r="B36" s="24" t="s">
        <v>65</v>
      </c>
      <c r="C36" s="25" t="s">
        <v>34</v>
      </c>
      <c r="D36" s="23"/>
      <c r="E36" s="23"/>
      <c r="F36" s="23">
        <v>30</v>
      </c>
      <c r="G36" s="23"/>
      <c r="H36" s="23"/>
      <c r="I36" s="23"/>
      <c r="J36" s="26">
        <f t="shared" si="12"/>
        <v>30</v>
      </c>
      <c r="K36" s="27">
        <v>42795</v>
      </c>
      <c r="L36" s="28" t="s">
        <v>51</v>
      </c>
      <c r="M36" s="28">
        <v>11.75</v>
      </c>
      <c r="N36" s="29"/>
    </row>
    <row r="37" spans="1:17" ht="14.25" thickBot="1">
      <c r="A37" s="23">
        <v>3</v>
      </c>
      <c r="B37" s="24" t="s">
        <v>65</v>
      </c>
      <c r="C37" s="25" t="s">
        <v>34</v>
      </c>
      <c r="D37" s="23"/>
      <c r="E37" s="23">
        <v>8</v>
      </c>
      <c r="F37" s="23">
        <v>17</v>
      </c>
      <c r="G37" s="23">
        <v>5</v>
      </c>
      <c r="H37" s="23"/>
      <c r="I37" s="23"/>
      <c r="J37" s="26">
        <f t="shared" si="12"/>
        <v>30</v>
      </c>
      <c r="K37" s="27">
        <v>42795</v>
      </c>
      <c r="L37" s="28" t="s">
        <v>51</v>
      </c>
      <c r="M37" s="28">
        <v>11.85</v>
      </c>
      <c r="N37" s="29"/>
    </row>
    <row r="38" spans="1:17" ht="15" thickTop="1" thickBot="1">
      <c r="A38" s="86" t="s">
        <v>53</v>
      </c>
      <c r="B38" s="87"/>
      <c r="C38" s="30"/>
      <c r="D38" s="30">
        <f t="shared" ref="D38:J38" si="13">SUM(D35:D37)</f>
        <v>0</v>
      </c>
      <c r="E38" s="30">
        <f t="shared" si="13"/>
        <v>8</v>
      </c>
      <c r="F38" s="30">
        <f t="shared" si="13"/>
        <v>77</v>
      </c>
      <c r="G38" s="30">
        <f t="shared" si="13"/>
        <v>5</v>
      </c>
      <c r="H38" s="30">
        <f t="shared" si="13"/>
        <v>0</v>
      </c>
      <c r="I38" s="30">
        <f t="shared" si="13"/>
        <v>0</v>
      </c>
      <c r="J38" s="30">
        <f t="shared" si="13"/>
        <v>90</v>
      </c>
      <c r="K38" s="30"/>
      <c r="L38" s="30">
        <f>SUM(L35:L37)</f>
        <v>0</v>
      </c>
      <c r="M38" s="30">
        <f>SUM(M35:M37)</f>
        <v>35.35</v>
      </c>
      <c r="N38" s="29"/>
    </row>
    <row r="39" spans="1:17" ht="14.25" thickTop="1">
      <c r="N39" s="29"/>
      <c r="O39" s="29"/>
      <c r="P39" s="29"/>
      <c r="Q39" s="29"/>
    </row>
    <row r="40" spans="1:17" ht="15" customHeight="1">
      <c r="A40" s="89" t="s">
        <v>42</v>
      </c>
      <c r="B40" s="90" t="s">
        <v>67</v>
      </c>
      <c r="C40" s="18" t="s">
        <v>44</v>
      </c>
      <c r="D40" s="91"/>
      <c r="E40" s="91"/>
      <c r="F40" s="91"/>
      <c r="G40" s="91"/>
      <c r="H40" s="91"/>
      <c r="I40" s="91"/>
      <c r="J40" s="92" t="s">
        <v>46</v>
      </c>
      <c r="K40" s="94" t="s">
        <v>47</v>
      </c>
      <c r="L40" s="94" t="s">
        <v>48</v>
      </c>
      <c r="M40" s="94" t="s">
        <v>49</v>
      </c>
      <c r="N40" s="16"/>
    </row>
    <row r="41" spans="1:17" ht="15" customHeight="1">
      <c r="A41" s="89"/>
      <c r="B41" s="90"/>
      <c r="C41" s="20" t="s">
        <v>50</v>
      </c>
      <c r="D41" s="21" t="str">
        <f t="shared" ref="D41:I41" si="14">+D34</f>
        <v>XS</v>
      </c>
      <c r="E41" s="21" t="str">
        <f t="shared" si="14"/>
        <v>S</v>
      </c>
      <c r="F41" s="21" t="str">
        <f t="shared" si="14"/>
        <v>M</v>
      </c>
      <c r="G41" s="21" t="str">
        <f t="shared" si="14"/>
        <v>L</v>
      </c>
      <c r="H41" s="21" t="str">
        <f t="shared" si="14"/>
        <v>XL</v>
      </c>
      <c r="I41" s="21" t="str">
        <f t="shared" si="14"/>
        <v>XXL</v>
      </c>
      <c r="J41" s="93"/>
      <c r="K41" s="94"/>
      <c r="L41" s="94"/>
      <c r="M41" s="94"/>
      <c r="N41" s="22"/>
    </row>
    <row r="42" spans="1:17">
      <c r="A42" s="23">
        <v>80</v>
      </c>
      <c r="B42" s="24" t="s">
        <v>94</v>
      </c>
      <c r="C42" s="25" t="s">
        <v>35</v>
      </c>
      <c r="D42" s="24"/>
      <c r="E42" s="24"/>
      <c r="F42" s="24">
        <v>30</v>
      </c>
      <c r="G42" s="24"/>
      <c r="H42" s="24"/>
      <c r="I42" s="24"/>
      <c r="J42" s="26">
        <f t="shared" ref="J42:J119" si="15">SUM(D42:I42)</f>
        <v>30</v>
      </c>
      <c r="K42" s="27">
        <v>42653</v>
      </c>
      <c r="L42" s="28" t="s">
        <v>51</v>
      </c>
      <c r="M42" s="28">
        <v>10.95</v>
      </c>
      <c r="N42" s="29"/>
    </row>
    <row r="43" spans="1:17">
      <c r="A43" s="23">
        <v>81</v>
      </c>
      <c r="B43" s="24" t="s">
        <v>94</v>
      </c>
      <c r="C43" s="25" t="s">
        <v>35</v>
      </c>
      <c r="D43" s="24"/>
      <c r="E43" s="24"/>
      <c r="F43" s="24"/>
      <c r="G43" s="24"/>
      <c r="H43" s="24">
        <v>25</v>
      </c>
      <c r="I43" s="24"/>
      <c r="J43" s="26">
        <f t="shared" si="15"/>
        <v>25</v>
      </c>
      <c r="K43" s="27">
        <v>42653</v>
      </c>
      <c r="L43" s="28" t="s">
        <v>51</v>
      </c>
      <c r="M43" s="28">
        <v>10.25</v>
      </c>
      <c r="N43" s="29"/>
    </row>
    <row r="44" spans="1:17">
      <c r="A44" s="23">
        <v>82</v>
      </c>
      <c r="B44" s="24" t="s">
        <v>94</v>
      </c>
      <c r="C44" s="25" t="s">
        <v>35</v>
      </c>
      <c r="D44" s="24"/>
      <c r="E44" s="24"/>
      <c r="F44" s="24">
        <v>10</v>
      </c>
      <c r="G44" s="24">
        <v>15</v>
      </c>
      <c r="H44" s="24"/>
      <c r="I44" s="24"/>
      <c r="J44" s="26">
        <f t="shared" si="15"/>
        <v>25</v>
      </c>
      <c r="K44" s="27">
        <v>42653</v>
      </c>
      <c r="L44" s="28" t="s">
        <v>51</v>
      </c>
      <c r="M44" s="28">
        <v>10.25</v>
      </c>
      <c r="N44" s="29"/>
    </row>
    <row r="45" spans="1:17">
      <c r="A45" s="23">
        <v>83</v>
      </c>
      <c r="B45" s="24" t="s">
        <v>94</v>
      </c>
      <c r="C45" s="25" t="s">
        <v>35</v>
      </c>
      <c r="D45" s="24">
        <v>20</v>
      </c>
      <c r="E45" s="24">
        <v>5</v>
      </c>
      <c r="F45" s="24"/>
      <c r="G45" s="24"/>
      <c r="H45" s="24"/>
      <c r="I45" s="24"/>
      <c r="J45" s="26">
        <f t="shared" si="15"/>
        <v>25</v>
      </c>
      <c r="K45" s="27">
        <v>42653</v>
      </c>
      <c r="L45" s="28" t="s">
        <v>51</v>
      </c>
      <c r="M45" s="28">
        <v>8.5500000000000007</v>
      </c>
      <c r="N45" s="29"/>
    </row>
    <row r="46" spans="1:17">
      <c r="A46" s="23">
        <v>84</v>
      </c>
      <c r="B46" s="24" t="s">
        <v>92</v>
      </c>
      <c r="C46" s="25" t="s">
        <v>35</v>
      </c>
      <c r="D46" s="24"/>
      <c r="E46" s="24"/>
      <c r="F46" s="24"/>
      <c r="G46" s="24"/>
      <c r="H46" s="24">
        <v>25</v>
      </c>
      <c r="I46" s="24"/>
      <c r="J46" s="26">
        <f t="shared" si="15"/>
        <v>25</v>
      </c>
      <c r="K46" s="27">
        <v>42653</v>
      </c>
      <c r="L46" s="28" t="s">
        <v>69</v>
      </c>
      <c r="M46" s="28">
        <v>11.45</v>
      </c>
      <c r="N46" s="29"/>
    </row>
    <row r="47" spans="1:17">
      <c r="A47" s="23">
        <v>85</v>
      </c>
      <c r="B47" s="24" t="s">
        <v>92</v>
      </c>
      <c r="C47" s="25" t="s">
        <v>35</v>
      </c>
      <c r="D47" s="24"/>
      <c r="E47" s="24">
        <v>5</v>
      </c>
      <c r="F47" s="24"/>
      <c r="G47" s="24">
        <v>25</v>
      </c>
      <c r="H47" s="24"/>
      <c r="I47" s="24"/>
      <c r="J47" s="26">
        <f t="shared" si="15"/>
        <v>30</v>
      </c>
      <c r="K47" s="27">
        <v>42653</v>
      </c>
      <c r="L47" s="28" t="s">
        <v>69</v>
      </c>
      <c r="M47" s="28">
        <v>12.65</v>
      </c>
      <c r="N47" s="29"/>
    </row>
    <row r="48" spans="1:17">
      <c r="A48" s="23">
        <v>86</v>
      </c>
      <c r="B48" s="24" t="s">
        <v>92</v>
      </c>
      <c r="C48" s="25" t="s">
        <v>35</v>
      </c>
      <c r="D48" s="24"/>
      <c r="E48" s="24">
        <v>10</v>
      </c>
      <c r="F48" s="24">
        <v>20</v>
      </c>
      <c r="G48" s="24"/>
      <c r="H48" s="24"/>
      <c r="I48" s="24"/>
      <c r="J48" s="26">
        <f t="shared" si="15"/>
        <v>30</v>
      </c>
      <c r="K48" s="27">
        <v>42653</v>
      </c>
      <c r="L48" s="28" t="s">
        <v>69</v>
      </c>
      <c r="M48" s="28">
        <v>11.05</v>
      </c>
      <c r="N48" s="29"/>
    </row>
    <row r="49" spans="1:14">
      <c r="A49" s="23">
        <v>87</v>
      </c>
      <c r="B49" s="24" t="s">
        <v>92</v>
      </c>
      <c r="C49" s="25" t="s">
        <v>35</v>
      </c>
      <c r="D49" s="24">
        <v>30</v>
      </c>
      <c r="E49" s="24"/>
      <c r="F49" s="24"/>
      <c r="G49" s="24"/>
      <c r="H49" s="24"/>
      <c r="I49" s="24"/>
      <c r="J49" s="26">
        <f t="shared" si="15"/>
        <v>30</v>
      </c>
      <c r="K49" s="27">
        <v>42653</v>
      </c>
      <c r="L49" s="28" t="s">
        <v>69</v>
      </c>
      <c r="M49" s="28">
        <v>11.7</v>
      </c>
      <c r="N49" s="29"/>
    </row>
    <row r="50" spans="1:14">
      <c r="A50" s="23">
        <v>88</v>
      </c>
      <c r="B50" s="24" t="s">
        <v>92</v>
      </c>
      <c r="C50" s="25" t="s">
        <v>35</v>
      </c>
      <c r="D50" s="24"/>
      <c r="E50" s="24"/>
      <c r="F50" s="24"/>
      <c r="G50" s="24"/>
      <c r="H50" s="24">
        <v>5</v>
      </c>
      <c r="I50" s="24">
        <v>20</v>
      </c>
      <c r="J50" s="26">
        <f t="shared" si="15"/>
        <v>25</v>
      </c>
      <c r="K50" s="27">
        <v>42653</v>
      </c>
      <c r="L50" s="28" t="s">
        <v>69</v>
      </c>
      <c r="M50" s="28">
        <v>11.15</v>
      </c>
      <c r="N50" s="29"/>
    </row>
    <row r="51" spans="1:14">
      <c r="A51" s="23">
        <v>89</v>
      </c>
      <c r="B51" s="24" t="s">
        <v>92</v>
      </c>
      <c r="C51" s="25" t="s">
        <v>35</v>
      </c>
      <c r="D51" s="24"/>
      <c r="E51" s="24">
        <v>30</v>
      </c>
      <c r="F51" s="24"/>
      <c r="G51" s="24"/>
      <c r="H51" s="24"/>
      <c r="I51" s="24"/>
      <c r="J51" s="26">
        <f t="shared" si="15"/>
        <v>30</v>
      </c>
      <c r="K51" s="27">
        <v>42653</v>
      </c>
      <c r="L51" s="28" t="s">
        <v>69</v>
      </c>
      <c r="M51" s="28">
        <v>11.1</v>
      </c>
      <c r="N51" s="29"/>
    </row>
    <row r="52" spans="1:14">
      <c r="A52" s="23">
        <v>90</v>
      </c>
      <c r="B52" s="24" t="s">
        <v>92</v>
      </c>
      <c r="C52" s="25" t="s">
        <v>35</v>
      </c>
      <c r="D52" s="24"/>
      <c r="E52" s="24"/>
      <c r="F52" s="24">
        <v>30</v>
      </c>
      <c r="G52" s="24"/>
      <c r="H52" s="24"/>
      <c r="I52" s="24"/>
      <c r="J52" s="26">
        <f t="shared" si="15"/>
        <v>30</v>
      </c>
      <c r="K52" s="27">
        <v>42653</v>
      </c>
      <c r="L52" s="28" t="s">
        <v>69</v>
      </c>
      <c r="M52" s="28">
        <v>11.5</v>
      </c>
      <c r="N52" s="29"/>
    </row>
    <row r="53" spans="1:14">
      <c r="A53" s="23">
        <v>91</v>
      </c>
      <c r="B53" s="24" t="s">
        <v>92</v>
      </c>
      <c r="C53" s="25" t="s">
        <v>35</v>
      </c>
      <c r="D53" s="24"/>
      <c r="E53" s="24"/>
      <c r="F53" s="24"/>
      <c r="G53" s="24"/>
      <c r="H53" s="24">
        <v>15</v>
      </c>
      <c r="I53" s="24">
        <v>15</v>
      </c>
      <c r="J53" s="26">
        <f t="shared" si="15"/>
        <v>30</v>
      </c>
      <c r="K53" s="27">
        <v>42653</v>
      </c>
      <c r="L53" s="28" t="s">
        <v>69</v>
      </c>
      <c r="M53" s="28">
        <v>12.18</v>
      </c>
      <c r="N53" s="29"/>
    </row>
    <row r="54" spans="1:14">
      <c r="A54" s="23">
        <v>92</v>
      </c>
      <c r="B54" s="24" t="s">
        <v>92</v>
      </c>
      <c r="C54" s="25" t="s">
        <v>35</v>
      </c>
      <c r="D54" s="24"/>
      <c r="E54" s="24"/>
      <c r="F54" s="24"/>
      <c r="G54" s="24">
        <v>30</v>
      </c>
      <c r="H54" s="24"/>
      <c r="I54" s="24"/>
      <c r="J54" s="26">
        <f t="shared" si="15"/>
        <v>30</v>
      </c>
      <c r="K54" s="27">
        <v>42653</v>
      </c>
      <c r="L54" s="28" t="s">
        <v>69</v>
      </c>
      <c r="M54" s="28">
        <v>12.25</v>
      </c>
      <c r="N54" s="29"/>
    </row>
    <row r="55" spans="1:14">
      <c r="A55" s="23">
        <v>93</v>
      </c>
      <c r="B55" s="24" t="s">
        <v>96</v>
      </c>
      <c r="C55" s="25" t="s">
        <v>35</v>
      </c>
      <c r="D55" s="24"/>
      <c r="E55" s="24">
        <v>8</v>
      </c>
      <c r="F55" s="24">
        <v>10</v>
      </c>
      <c r="G55" s="24">
        <v>12</v>
      </c>
      <c r="H55" s="24"/>
      <c r="I55" s="24"/>
      <c r="J55" s="26">
        <f t="shared" si="15"/>
        <v>30</v>
      </c>
      <c r="K55" s="27">
        <v>42653</v>
      </c>
      <c r="L55" s="28" t="s">
        <v>69</v>
      </c>
      <c r="M55" s="28">
        <v>12.9</v>
      </c>
      <c r="N55" s="29"/>
    </row>
    <row r="56" spans="1:14">
      <c r="A56" s="23">
        <v>94</v>
      </c>
      <c r="B56" s="24" t="s">
        <v>96</v>
      </c>
      <c r="C56" s="25" t="s">
        <v>35</v>
      </c>
      <c r="D56" s="24"/>
      <c r="E56" s="24"/>
      <c r="F56" s="24"/>
      <c r="G56" s="24">
        <v>10</v>
      </c>
      <c r="H56" s="24">
        <v>10</v>
      </c>
      <c r="I56" s="24">
        <v>5</v>
      </c>
      <c r="J56" s="26">
        <f t="shared" si="15"/>
        <v>25</v>
      </c>
      <c r="K56" s="27">
        <v>42653</v>
      </c>
      <c r="L56" s="28" t="s">
        <v>69</v>
      </c>
      <c r="M56" s="28">
        <v>10.45</v>
      </c>
      <c r="N56" s="29"/>
    </row>
    <row r="57" spans="1:14">
      <c r="A57" s="23">
        <v>95</v>
      </c>
      <c r="B57" s="24" t="s">
        <v>96</v>
      </c>
      <c r="C57" s="25" t="s">
        <v>35</v>
      </c>
      <c r="D57" s="24"/>
      <c r="E57" s="24"/>
      <c r="F57" s="24"/>
      <c r="G57" s="24"/>
      <c r="H57" s="24">
        <v>5</v>
      </c>
      <c r="I57" s="24">
        <v>25</v>
      </c>
      <c r="J57" s="26">
        <f t="shared" si="15"/>
        <v>30</v>
      </c>
      <c r="K57" s="27">
        <v>42653</v>
      </c>
      <c r="L57" s="28" t="s">
        <v>69</v>
      </c>
      <c r="M57" s="28">
        <v>12.9</v>
      </c>
      <c r="N57" s="29"/>
    </row>
    <row r="58" spans="1:14">
      <c r="A58" s="23">
        <v>96</v>
      </c>
      <c r="B58" s="24" t="s">
        <v>94</v>
      </c>
      <c r="C58" s="25" t="s">
        <v>35</v>
      </c>
      <c r="D58" s="24"/>
      <c r="E58" s="24">
        <v>35</v>
      </c>
      <c r="F58" s="24"/>
      <c r="G58" s="24"/>
      <c r="H58" s="24"/>
      <c r="I58" s="24"/>
      <c r="J58" s="26">
        <f t="shared" si="15"/>
        <v>35</v>
      </c>
      <c r="K58" s="27">
        <v>42676</v>
      </c>
      <c r="L58" s="28" t="s">
        <v>69</v>
      </c>
      <c r="M58" s="28">
        <v>12</v>
      </c>
      <c r="N58" s="29"/>
    </row>
    <row r="59" spans="1:14">
      <c r="A59" s="23">
        <v>97</v>
      </c>
      <c r="B59" s="24" t="s">
        <v>65</v>
      </c>
      <c r="C59" s="25" t="s">
        <v>35</v>
      </c>
      <c r="D59" s="24"/>
      <c r="E59" s="24"/>
      <c r="F59" s="24">
        <v>30</v>
      </c>
      <c r="G59" s="24"/>
      <c r="H59" s="24"/>
      <c r="I59" s="24"/>
      <c r="J59" s="26">
        <f t="shared" si="15"/>
        <v>30</v>
      </c>
      <c r="K59" s="27">
        <v>42713</v>
      </c>
      <c r="L59" s="28" t="s">
        <v>51</v>
      </c>
      <c r="M59" s="28">
        <v>11.3</v>
      </c>
      <c r="N59" s="29"/>
    </row>
    <row r="60" spans="1:14">
      <c r="A60" s="23">
        <v>98</v>
      </c>
      <c r="B60" s="24" t="s">
        <v>65</v>
      </c>
      <c r="C60" s="25" t="s">
        <v>35</v>
      </c>
      <c r="D60" s="24"/>
      <c r="E60" s="24">
        <v>30</v>
      </c>
      <c r="F60" s="24"/>
      <c r="G60" s="24"/>
      <c r="H60" s="24"/>
      <c r="I60" s="24"/>
      <c r="J60" s="26">
        <f t="shared" si="15"/>
        <v>30</v>
      </c>
      <c r="K60" s="27">
        <v>42713</v>
      </c>
      <c r="L60" s="28" t="s">
        <v>51</v>
      </c>
      <c r="M60" s="28">
        <v>10.8</v>
      </c>
      <c r="N60" s="29"/>
    </row>
    <row r="61" spans="1:14">
      <c r="A61" s="23">
        <v>99</v>
      </c>
      <c r="B61" s="24" t="s">
        <v>65</v>
      </c>
      <c r="C61" s="25" t="s">
        <v>35</v>
      </c>
      <c r="D61" s="24">
        <v>30</v>
      </c>
      <c r="E61" s="24"/>
      <c r="F61" s="24"/>
      <c r="G61" s="24"/>
      <c r="H61" s="24"/>
      <c r="I61" s="24"/>
      <c r="J61" s="26">
        <f t="shared" si="15"/>
        <v>30</v>
      </c>
      <c r="K61" s="27">
        <v>42713</v>
      </c>
      <c r="L61" s="28" t="s">
        <v>51</v>
      </c>
      <c r="M61" s="28">
        <v>10.6</v>
      </c>
      <c r="N61" s="29"/>
    </row>
    <row r="62" spans="1:14">
      <c r="A62" s="23">
        <v>100</v>
      </c>
      <c r="B62" s="24" t="s">
        <v>65</v>
      </c>
      <c r="C62" s="25" t="s">
        <v>35</v>
      </c>
      <c r="D62" s="24"/>
      <c r="E62" s="24">
        <v>30</v>
      </c>
      <c r="F62" s="24"/>
      <c r="G62" s="24"/>
      <c r="H62" s="24"/>
      <c r="I62" s="24"/>
      <c r="J62" s="26">
        <f t="shared" si="15"/>
        <v>30</v>
      </c>
      <c r="K62" s="27">
        <v>42717</v>
      </c>
      <c r="L62" s="28" t="s">
        <v>51</v>
      </c>
      <c r="M62" s="28">
        <v>11.05</v>
      </c>
      <c r="N62" s="29"/>
    </row>
    <row r="63" spans="1:14">
      <c r="A63" s="23">
        <v>101</v>
      </c>
      <c r="B63" s="24" t="s">
        <v>65</v>
      </c>
      <c r="C63" s="25" t="s">
        <v>35</v>
      </c>
      <c r="D63" s="24"/>
      <c r="E63" s="24">
        <v>30</v>
      </c>
      <c r="F63" s="24"/>
      <c r="G63" s="24"/>
      <c r="H63" s="24"/>
      <c r="I63" s="24"/>
      <c r="J63" s="26">
        <f t="shared" si="15"/>
        <v>30</v>
      </c>
      <c r="K63" s="27">
        <v>42717</v>
      </c>
      <c r="L63" s="28" t="s">
        <v>51</v>
      </c>
      <c r="M63" s="28">
        <v>11.05</v>
      </c>
      <c r="N63" s="29"/>
    </row>
    <row r="64" spans="1:14">
      <c r="A64" s="23">
        <v>102</v>
      </c>
      <c r="B64" s="24" t="s">
        <v>65</v>
      </c>
      <c r="C64" s="25" t="s">
        <v>35</v>
      </c>
      <c r="D64" s="24"/>
      <c r="E64" s="24"/>
      <c r="F64" s="24">
        <v>30</v>
      </c>
      <c r="G64" s="24"/>
      <c r="H64" s="24"/>
      <c r="I64" s="24"/>
      <c r="J64" s="26">
        <f t="shared" si="15"/>
        <v>30</v>
      </c>
      <c r="K64" s="27">
        <v>42717</v>
      </c>
      <c r="L64" s="28" t="s">
        <v>51</v>
      </c>
      <c r="M64" s="28">
        <v>11.3</v>
      </c>
      <c r="N64" s="29"/>
    </row>
    <row r="65" spans="1:14">
      <c r="A65" s="23">
        <v>103</v>
      </c>
      <c r="B65" s="24" t="s">
        <v>65</v>
      </c>
      <c r="C65" s="25" t="s">
        <v>35</v>
      </c>
      <c r="D65" s="24"/>
      <c r="E65" s="24"/>
      <c r="F65" s="24"/>
      <c r="G65" s="24"/>
      <c r="H65" s="24">
        <v>25</v>
      </c>
      <c r="I65" s="24"/>
      <c r="J65" s="26">
        <f t="shared" si="15"/>
        <v>25</v>
      </c>
      <c r="K65" s="27">
        <v>42717</v>
      </c>
      <c r="L65" s="28" t="s">
        <v>51</v>
      </c>
      <c r="M65" s="28">
        <v>10.9</v>
      </c>
      <c r="N65" s="29"/>
    </row>
    <row r="66" spans="1:14">
      <c r="A66" s="23">
        <v>104</v>
      </c>
      <c r="B66" s="24" t="s">
        <v>65</v>
      </c>
      <c r="C66" s="25" t="s">
        <v>35</v>
      </c>
      <c r="D66" s="24"/>
      <c r="E66" s="24"/>
      <c r="F66" s="24"/>
      <c r="G66" s="24">
        <v>25</v>
      </c>
      <c r="H66" s="24"/>
      <c r="I66" s="24"/>
      <c r="J66" s="26">
        <f t="shared" si="15"/>
        <v>25</v>
      </c>
      <c r="K66" s="27">
        <v>42717</v>
      </c>
      <c r="L66" s="28" t="s">
        <v>51</v>
      </c>
      <c r="M66" s="28">
        <v>10.3</v>
      </c>
      <c r="N66" s="29"/>
    </row>
    <row r="67" spans="1:14">
      <c r="A67" s="23">
        <v>105</v>
      </c>
      <c r="B67" s="24" t="s">
        <v>65</v>
      </c>
      <c r="C67" s="25" t="s">
        <v>35</v>
      </c>
      <c r="D67" s="24"/>
      <c r="E67" s="24"/>
      <c r="F67" s="24"/>
      <c r="G67" s="24">
        <v>25</v>
      </c>
      <c r="H67" s="24"/>
      <c r="I67" s="24"/>
      <c r="J67" s="26">
        <f t="shared" si="15"/>
        <v>25</v>
      </c>
      <c r="K67" s="27">
        <v>42717</v>
      </c>
      <c r="L67" s="28" t="s">
        <v>51</v>
      </c>
      <c r="M67" s="28">
        <v>10.3</v>
      </c>
      <c r="N67" s="29"/>
    </row>
    <row r="68" spans="1:14">
      <c r="A68" s="23">
        <v>106</v>
      </c>
      <c r="B68" s="24" t="s">
        <v>65</v>
      </c>
      <c r="C68" s="25" t="s">
        <v>35</v>
      </c>
      <c r="D68" s="24"/>
      <c r="E68" s="24"/>
      <c r="F68" s="24"/>
      <c r="G68" s="24"/>
      <c r="H68" s="24">
        <v>25</v>
      </c>
      <c r="I68" s="24"/>
      <c r="J68" s="26">
        <f t="shared" si="15"/>
        <v>25</v>
      </c>
      <c r="K68" s="27">
        <v>42717</v>
      </c>
      <c r="L68" s="28" t="s">
        <v>51</v>
      </c>
      <c r="M68" s="28">
        <v>10.9</v>
      </c>
      <c r="N68" s="29"/>
    </row>
    <row r="69" spans="1:14">
      <c r="A69" s="23">
        <v>107</v>
      </c>
      <c r="B69" s="24" t="s">
        <v>65</v>
      </c>
      <c r="C69" s="25" t="s">
        <v>35</v>
      </c>
      <c r="D69" s="24"/>
      <c r="E69" s="24"/>
      <c r="F69" s="24"/>
      <c r="G69" s="24"/>
      <c r="H69" s="24"/>
      <c r="I69" s="24">
        <v>25</v>
      </c>
      <c r="J69" s="26">
        <f t="shared" si="15"/>
        <v>25</v>
      </c>
      <c r="K69" s="27">
        <v>42717</v>
      </c>
      <c r="L69" s="28" t="s">
        <v>51</v>
      </c>
      <c r="M69" s="28">
        <v>11.5</v>
      </c>
      <c r="N69" s="29"/>
    </row>
    <row r="70" spans="1:14">
      <c r="A70" s="23">
        <v>108</v>
      </c>
      <c r="B70" s="24" t="s">
        <v>65</v>
      </c>
      <c r="C70" s="25" t="s">
        <v>35</v>
      </c>
      <c r="D70" s="24">
        <v>20</v>
      </c>
      <c r="E70" s="24">
        <v>10</v>
      </c>
      <c r="F70" s="24"/>
      <c r="G70" s="24"/>
      <c r="H70" s="24"/>
      <c r="I70" s="24"/>
      <c r="J70" s="26">
        <f t="shared" si="15"/>
        <v>30</v>
      </c>
      <c r="K70" s="27">
        <v>42717</v>
      </c>
      <c r="L70" s="28" t="s">
        <v>69</v>
      </c>
      <c r="M70" s="28">
        <v>11.65</v>
      </c>
      <c r="N70" s="29"/>
    </row>
    <row r="71" spans="1:14">
      <c r="A71" s="23">
        <v>109</v>
      </c>
      <c r="B71" s="24" t="s">
        <v>94</v>
      </c>
      <c r="C71" s="25" t="s">
        <v>35</v>
      </c>
      <c r="D71" s="24"/>
      <c r="E71" s="24"/>
      <c r="F71" s="24"/>
      <c r="G71" s="24">
        <v>5</v>
      </c>
      <c r="H71" s="24">
        <v>10</v>
      </c>
      <c r="I71" s="24">
        <v>15</v>
      </c>
      <c r="J71" s="26">
        <f t="shared" si="15"/>
        <v>30</v>
      </c>
      <c r="K71" s="27">
        <v>42790</v>
      </c>
      <c r="L71" s="28" t="s">
        <v>69</v>
      </c>
      <c r="M71" s="28">
        <v>12.5</v>
      </c>
      <c r="N71" s="29"/>
    </row>
    <row r="72" spans="1:14">
      <c r="A72" s="23">
        <v>110</v>
      </c>
      <c r="B72" s="24" t="s">
        <v>97</v>
      </c>
      <c r="C72" s="25" t="s">
        <v>35</v>
      </c>
      <c r="D72" s="24"/>
      <c r="E72" s="24"/>
      <c r="F72" s="24"/>
      <c r="G72" s="24">
        <v>30</v>
      </c>
      <c r="H72" s="24"/>
      <c r="I72" s="24"/>
      <c r="J72" s="26">
        <f t="shared" si="15"/>
        <v>30</v>
      </c>
      <c r="K72" s="27">
        <v>42790</v>
      </c>
      <c r="L72" s="28" t="s">
        <v>69</v>
      </c>
      <c r="M72" s="28">
        <v>11.65</v>
      </c>
      <c r="N72" s="29"/>
    </row>
    <row r="73" spans="1:14">
      <c r="A73" s="23">
        <v>111</v>
      </c>
      <c r="B73" s="24" t="s">
        <v>97</v>
      </c>
      <c r="C73" s="25" t="s">
        <v>35</v>
      </c>
      <c r="D73" s="24"/>
      <c r="E73" s="24"/>
      <c r="F73" s="24"/>
      <c r="G73" s="24"/>
      <c r="H73" s="24">
        <v>30</v>
      </c>
      <c r="I73" s="24"/>
      <c r="J73" s="26">
        <f t="shared" si="15"/>
        <v>30</v>
      </c>
      <c r="K73" s="27">
        <v>42790</v>
      </c>
      <c r="L73" s="28" t="s">
        <v>69</v>
      </c>
      <c r="M73" s="28">
        <v>12.3</v>
      </c>
      <c r="N73" s="29"/>
    </row>
    <row r="74" spans="1:14">
      <c r="A74" s="23">
        <v>112</v>
      </c>
      <c r="B74" s="24" t="s">
        <v>97</v>
      </c>
      <c r="C74" s="25" t="s">
        <v>35</v>
      </c>
      <c r="D74" s="24"/>
      <c r="E74" s="24"/>
      <c r="F74" s="24"/>
      <c r="G74" s="24"/>
      <c r="H74" s="24"/>
      <c r="I74" s="24">
        <v>30</v>
      </c>
      <c r="J74" s="26">
        <f t="shared" si="15"/>
        <v>30</v>
      </c>
      <c r="K74" s="27">
        <v>42790</v>
      </c>
      <c r="L74" s="28" t="s">
        <v>69</v>
      </c>
      <c r="M74" s="28">
        <v>13.05</v>
      </c>
      <c r="N74" s="29"/>
    </row>
    <row r="75" spans="1:14">
      <c r="A75" s="23">
        <v>113</v>
      </c>
      <c r="B75" s="24" t="s">
        <v>97</v>
      </c>
      <c r="C75" s="25" t="s">
        <v>35</v>
      </c>
      <c r="D75" s="24">
        <v>40</v>
      </c>
      <c r="E75" s="24"/>
      <c r="F75" s="24"/>
      <c r="G75" s="24"/>
      <c r="H75" s="24"/>
      <c r="I75" s="24"/>
      <c r="J75" s="26">
        <f t="shared" si="15"/>
        <v>40</v>
      </c>
      <c r="K75" s="27">
        <v>42790</v>
      </c>
      <c r="L75" s="28" t="s">
        <v>69</v>
      </c>
      <c r="M75" s="28">
        <v>11.7</v>
      </c>
      <c r="N75" s="29"/>
    </row>
    <row r="76" spans="1:14">
      <c r="A76" s="23">
        <v>114</v>
      </c>
      <c r="B76" s="24" t="s">
        <v>97</v>
      </c>
      <c r="C76" s="25" t="s">
        <v>35</v>
      </c>
      <c r="D76" s="24"/>
      <c r="E76" s="24"/>
      <c r="F76" s="24"/>
      <c r="G76" s="24">
        <v>20</v>
      </c>
      <c r="H76" s="24"/>
      <c r="I76" s="24">
        <v>10</v>
      </c>
      <c r="J76" s="26">
        <f t="shared" si="15"/>
        <v>30</v>
      </c>
      <c r="K76" s="27">
        <v>42790</v>
      </c>
      <c r="L76" s="28" t="s">
        <v>69</v>
      </c>
      <c r="M76" s="28">
        <v>12.4</v>
      </c>
      <c r="N76" s="29"/>
    </row>
    <row r="77" spans="1:14">
      <c r="A77" s="23">
        <v>115</v>
      </c>
      <c r="B77" s="24" t="s">
        <v>97</v>
      </c>
      <c r="C77" s="25" t="s">
        <v>35</v>
      </c>
      <c r="D77" s="24"/>
      <c r="E77" s="24">
        <v>40</v>
      </c>
      <c r="F77" s="24"/>
      <c r="G77" s="24"/>
      <c r="H77" s="24"/>
      <c r="I77" s="24"/>
      <c r="J77" s="26">
        <f t="shared" si="15"/>
        <v>40</v>
      </c>
      <c r="K77" s="27">
        <v>42790</v>
      </c>
      <c r="L77" s="28" t="s">
        <v>69</v>
      </c>
      <c r="M77" s="28">
        <v>13.55</v>
      </c>
      <c r="N77" s="29"/>
    </row>
    <row r="78" spans="1:14">
      <c r="A78" s="23">
        <v>116</v>
      </c>
      <c r="B78" s="24" t="s">
        <v>97</v>
      </c>
      <c r="C78" s="25" t="s">
        <v>35</v>
      </c>
      <c r="D78" s="24"/>
      <c r="E78" s="24"/>
      <c r="F78" s="24">
        <v>35</v>
      </c>
      <c r="G78" s="24"/>
      <c r="H78" s="24"/>
      <c r="I78" s="24"/>
      <c r="J78" s="26">
        <f t="shared" si="15"/>
        <v>35</v>
      </c>
      <c r="K78" s="27">
        <v>42790</v>
      </c>
      <c r="L78" s="28" t="s">
        <v>69</v>
      </c>
      <c r="M78" s="28">
        <v>12.6</v>
      </c>
      <c r="N78" s="29"/>
    </row>
    <row r="79" spans="1:14">
      <c r="A79" s="23">
        <v>117</v>
      </c>
      <c r="B79" s="24" t="s">
        <v>94</v>
      </c>
      <c r="C79" s="25" t="s">
        <v>35</v>
      </c>
      <c r="D79" s="24"/>
      <c r="E79" s="24">
        <v>15</v>
      </c>
      <c r="F79" s="24">
        <v>15</v>
      </c>
      <c r="G79" s="24">
        <v>5</v>
      </c>
      <c r="H79" s="24"/>
      <c r="I79" s="24"/>
      <c r="J79" s="26">
        <f t="shared" si="15"/>
        <v>35</v>
      </c>
      <c r="K79" s="27">
        <v>42790</v>
      </c>
      <c r="L79" s="28" t="s">
        <v>69</v>
      </c>
      <c r="M79" s="28">
        <v>13.18</v>
      </c>
      <c r="N79" s="29"/>
    </row>
    <row r="80" spans="1:14">
      <c r="A80" s="23">
        <v>118</v>
      </c>
      <c r="B80" s="24" t="s">
        <v>96</v>
      </c>
      <c r="C80" s="25" t="s">
        <v>35</v>
      </c>
      <c r="D80" s="24">
        <v>15</v>
      </c>
      <c r="E80" s="24">
        <v>25</v>
      </c>
      <c r="F80" s="24"/>
      <c r="G80" s="24"/>
      <c r="H80" s="24"/>
      <c r="I80" s="24"/>
      <c r="J80" s="26">
        <f t="shared" si="15"/>
        <v>40</v>
      </c>
      <c r="K80" s="27">
        <v>42790</v>
      </c>
      <c r="L80" s="28" t="s">
        <v>69</v>
      </c>
      <c r="M80" s="28">
        <v>13.85</v>
      </c>
      <c r="N80" s="29"/>
    </row>
    <row r="81" spans="1:14">
      <c r="A81" s="23">
        <v>119</v>
      </c>
      <c r="B81" s="24" t="s">
        <v>96</v>
      </c>
      <c r="C81" s="25" t="s">
        <v>35</v>
      </c>
      <c r="D81" s="24"/>
      <c r="E81" s="24"/>
      <c r="F81" s="24">
        <v>25</v>
      </c>
      <c r="G81" s="24">
        <v>5</v>
      </c>
      <c r="H81" s="24"/>
      <c r="I81" s="24"/>
      <c r="J81" s="26">
        <f t="shared" si="15"/>
        <v>30</v>
      </c>
      <c r="K81" s="27">
        <v>42790</v>
      </c>
      <c r="L81" s="28" t="s">
        <v>69</v>
      </c>
      <c r="M81" s="28">
        <v>12.05</v>
      </c>
      <c r="N81" s="29"/>
    </row>
    <row r="82" spans="1:14">
      <c r="A82" s="23">
        <v>120</v>
      </c>
      <c r="B82" s="24" t="s">
        <v>96</v>
      </c>
      <c r="C82" s="25" t="s">
        <v>35</v>
      </c>
      <c r="D82" s="24"/>
      <c r="E82" s="24"/>
      <c r="F82" s="24"/>
      <c r="G82" s="24">
        <v>5</v>
      </c>
      <c r="H82" s="24">
        <v>25</v>
      </c>
      <c r="I82" s="24"/>
      <c r="J82" s="26">
        <f t="shared" si="15"/>
        <v>30</v>
      </c>
      <c r="K82" s="27">
        <v>42790</v>
      </c>
      <c r="L82" s="28" t="s">
        <v>69</v>
      </c>
      <c r="M82" s="28">
        <v>12.05</v>
      </c>
      <c r="N82" s="29"/>
    </row>
    <row r="83" spans="1:14">
      <c r="A83" s="23">
        <v>121</v>
      </c>
      <c r="B83" s="24" t="s">
        <v>96</v>
      </c>
      <c r="C83" s="25" t="s">
        <v>35</v>
      </c>
      <c r="D83" s="24"/>
      <c r="E83" s="24"/>
      <c r="F83" s="24"/>
      <c r="G83" s="24">
        <v>10</v>
      </c>
      <c r="H83" s="24"/>
      <c r="I83" s="24">
        <v>15</v>
      </c>
      <c r="J83" s="26">
        <f t="shared" si="15"/>
        <v>25</v>
      </c>
      <c r="K83" s="27">
        <v>42790</v>
      </c>
      <c r="L83" s="28" t="s">
        <v>69</v>
      </c>
      <c r="M83" s="28">
        <v>12.05</v>
      </c>
      <c r="N83" s="29"/>
    </row>
    <row r="84" spans="1:14">
      <c r="A84" s="23">
        <v>122</v>
      </c>
      <c r="B84" s="24" t="s">
        <v>93</v>
      </c>
      <c r="C84" s="25" t="s">
        <v>35</v>
      </c>
      <c r="D84" s="24"/>
      <c r="E84" s="24">
        <v>13</v>
      </c>
      <c r="F84" s="24"/>
      <c r="G84" s="24"/>
      <c r="H84" s="24">
        <v>22</v>
      </c>
      <c r="I84" s="24"/>
      <c r="J84" s="26">
        <f t="shared" si="15"/>
        <v>35</v>
      </c>
      <c r="K84" s="27">
        <v>42793</v>
      </c>
      <c r="L84" s="28" t="s">
        <v>69</v>
      </c>
      <c r="M84" s="28">
        <v>13.55</v>
      </c>
      <c r="N84" s="29"/>
    </row>
    <row r="85" spans="1:14">
      <c r="A85" s="23">
        <v>123</v>
      </c>
      <c r="B85" s="24" t="s">
        <v>93</v>
      </c>
      <c r="C85" s="25" t="s">
        <v>35</v>
      </c>
      <c r="D85" s="24"/>
      <c r="E85" s="24">
        <v>10</v>
      </c>
      <c r="F85" s="24">
        <v>25</v>
      </c>
      <c r="G85" s="24"/>
      <c r="H85" s="24"/>
      <c r="I85" s="24"/>
      <c r="J85" s="26">
        <f t="shared" si="15"/>
        <v>35</v>
      </c>
      <c r="K85" s="27">
        <v>42793</v>
      </c>
      <c r="L85" s="28" t="s">
        <v>69</v>
      </c>
      <c r="M85" s="28">
        <v>12.8</v>
      </c>
      <c r="N85" s="29"/>
    </row>
    <row r="86" spans="1:14">
      <c r="A86" s="23">
        <v>124</v>
      </c>
      <c r="B86" s="24" t="s">
        <v>93</v>
      </c>
      <c r="C86" s="25" t="s">
        <v>35</v>
      </c>
      <c r="D86" s="24"/>
      <c r="E86" s="24">
        <v>10</v>
      </c>
      <c r="F86" s="24"/>
      <c r="G86" s="24"/>
      <c r="H86" s="24"/>
      <c r="I86" s="24">
        <v>20</v>
      </c>
      <c r="J86" s="26">
        <f t="shared" si="15"/>
        <v>30</v>
      </c>
      <c r="K86" s="27">
        <v>42793</v>
      </c>
      <c r="L86" s="28" t="s">
        <v>69</v>
      </c>
      <c r="M86" s="28">
        <v>12.05</v>
      </c>
      <c r="N86" s="29"/>
    </row>
    <row r="87" spans="1:14">
      <c r="A87" s="23">
        <v>125</v>
      </c>
      <c r="B87" s="24" t="s">
        <v>93</v>
      </c>
      <c r="C87" s="25" t="s">
        <v>35</v>
      </c>
      <c r="D87" s="24">
        <v>5</v>
      </c>
      <c r="E87" s="24"/>
      <c r="F87" s="24"/>
      <c r="G87" s="24">
        <v>30</v>
      </c>
      <c r="H87" s="24"/>
      <c r="I87" s="24"/>
      <c r="J87" s="26">
        <f t="shared" si="15"/>
        <v>35</v>
      </c>
      <c r="K87" s="27">
        <v>42793</v>
      </c>
      <c r="L87" s="28" t="s">
        <v>69</v>
      </c>
      <c r="M87" s="28">
        <v>13.5</v>
      </c>
      <c r="N87" s="29"/>
    </row>
    <row r="88" spans="1:14">
      <c r="A88" s="23">
        <v>126</v>
      </c>
      <c r="B88" s="24" t="s">
        <v>65</v>
      </c>
      <c r="C88" s="25" t="s">
        <v>35</v>
      </c>
      <c r="D88" s="24"/>
      <c r="E88" s="24"/>
      <c r="F88" s="24"/>
      <c r="G88" s="24">
        <v>20</v>
      </c>
      <c r="H88" s="24">
        <v>10</v>
      </c>
      <c r="I88" s="24"/>
      <c r="J88" s="26">
        <f t="shared" si="15"/>
        <v>30</v>
      </c>
      <c r="K88" s="27">
        <v>42794</v>
      </c>
      <c r="L88" s="28" t="s">
        <v>69</v>
      </c>
      <c r="M88" s="28">
        <v>12.55</v>
      </c>
      <c r="N88" s="29"/>
    </row>
    <row r="89" spans="1:14">
      <c r="A89" s="23">
        <v>127</v>
      </c>
      <c r="B89" s="24" t="s">
        <v>65</v>
      </c>
      <c r="C89" s="25" t="s">
        <v>35</v>
      </c>
      <c r="D89" s="24"/>
      <c r="E89" s="24"/>
      <c r="F89" s="24">
        <v>15</v>
      </c>
      <c r="G89" s="24"/>
      <c r="H89" s="24"/>
      <c r="I89" s="24">
        <v>15</v>
      </c>
      <c r="J89" s="26">
        <f t="shared" si="15"/>
        <v>30</v>
      </c>
      <c r="K89" s="27">
        <v>42794</v>
      </c>
      <c r="L89" s="28" t="s">
        <v>69</v>
      </c>
      <c r="M89" s="28">
        <v>12.5</v>
      </c>
      <c r="N89" s="29"/>
    </row>
    <row r="90" spans="1:14">
      <c r="A90" s="23">
        <v>128</v>
      </c>
      <c r="B90" s="24" t="s">
        <v>65</v>
      </c>
      <c r="C90" s="25" t="s">
        <v>35</v>
      </c>
      <c r="D90" s="24">
        <v>9</v>
      </c>
      <c r="E90" s="24">
        <v>11</v>
      </c>
      <c r="F90" s="24"/>
      <c r="G90" s="24">
        <v>4</v>
      </c>
      <c r="H90" s="24"/>
      <c r="I90" s="24"/>
      <c r="J90" s="26">
        <f t="shared" si="15"/>
        <v>24</v>
      </c>
      <c r="K90" s="27">
        <v>42794</v>
      </c>
      <c r="L90" s="153" t="s">
        <v>69</v>
      </c>
      <c r="M90" s="153">
        <v>14.55</v>
      </c>
      <c r="N90" s="29"/>
    </row>
    <row r="91" spans="1:14">
      <c r="A91" s="23"/>
      <c r="B91" s="24" t="s">
        <v>93</v>
      </c>
      <c r="C91" s="25" t="s">
        <v>35</v>
      </c>
      <c r="D91" s="24">
        <v>11</v>
      </c>
      <c r="E91" s="24">
        <v>5</v>
      </c>
      <c r="F91" s="24"/>
      <c r="G91" s="24"/>
      <c r="H91" s="24"/>
      <c r="I91" s="24"/>
      <c r="J91" s="26">
        <f t="shared" si="15"/>
        <v>16</v>
      </c>
      <c r="K91" s="27">
        <v>42794</v>
      </c>
      <c r="L91" s="154"/>
      <c r="M91" s="154"/>
      <c r="N91" s="29"/>
    </row>
    <row r="92" spans="1:14">
      <c r="A92" s="23">
        <v>129</v>
      </c>
      <c r="B92" s="24" t="s">
        <v>97</v>
      </c>
      <c r="C92" s="25" t="s">
        <v>35</v>
      </c>
      <c r="D92" s="24"/>
      <c r="E92" s="24">
        <v>9</v>
      </c>
      <c r="F92" s="24">
        <v>26</v>
      </c>
      <c r="G92" s="24"/>
      <c r="H92" s="24"/>
      <c r="I92" s="24"/>
      <c r="J92" s="26">
        <f t="shared" si="15"/>
        <v>35</v>
      </c>
      <c r="K92" s="27">
        <v>42795</v>
      </c>
      <c r="L92" s="28" t="s">
        <v>69</v>
      </c>
      <c r="M92" s="28">
        <v>12.65</v>
      </c>
      <c r="N92" s="29"/>
    </row>
    <row r="93" spans="1:14">
      <c r="A93" s="23">
        <v>130</v>
      </c>
      <c r="B93" s="24" t="s">
        <v>97</v>
      </c>
      <c r="C93" s="25" t="s">
        <v>35</v>
      </c>
      <c r="D93" s="24"/>
      <c r="E93" s="24"/>
      <c r="F93" s="24">
        <v>9</v>
      </c>
      <c r="G93" s="24">
        <v>21</v>
      </c>
      <c r="H93" s="24"/>
      <c r="I93" s="24"/>
      <c r="J93" s="26">
        <f t="shared" si="15"/>
        <v>30</v>
      </c>
      <c r="K93" s="27">
        <v>42795</v>
      </c>
      <c r="L93" s="28" t="s">
        <v>69</v>
      </c>
      <c r="M93" s="28">
        <v>11.5</v>
      </c>
      <c r="N93" s="29"/>
    </row>
    <row r="94" spans="1:14">
      <c r="A94" s="23">
        <v>131</v>
      </c>
      <c r="B94" s="24" t="s">
        <v>97</v>
      </c>
      <c r="C94" s="25" t="s">
        <v>35</v>
      </c>
      <c r="D94" s="24"/>
      <c r="E94" s="24"/>
      <c r="F94" s="24"/>
      <c r="G94" s="24">
        <v>2</v>
      </c>
      <c r="H94" s="24">
        <v>12</v>
      </c>
      <c r="I94" s="24">
        <v>16</v>
      </c>
      <c r="J94" s="26">
        <f t="shared" si="15"/>
        <v>30</v>
      </c>
      <c r="K94" s="27">
        <v>42795</v>
      </c>
      <c r="L94" s="28" t="s">
        <v>69</v>
      </c>
      <c r="M94" s="28">
        <v>12.35</v>
      </c>
      <c r="N94" s="29"/>
    </row>
    <row r="95" spans="1:14">
      <c r="A95" s="23">
        <v>132</v>
      </c>
      <c r="B95" s="24" t="s">
        <v>97</v>
      </c>
      <c r="C95" s="25" t="s">
        <v>35</v>
      </c>
      <c r="D95" s="24">
        <v>11</v>
      </c>
      <c r="E95" s="24">
        <v>9</v>
      </c>
      <c r="F95" s="24"/>
      <c r="G95" s="24"/>
      <c r="H95" s="24"/>
      <c r="I95" s="24"/>
      <c r="J95" s="26">
        <f t="shared" si="15"/>
        <v>20</v>
      </c>
      <c r="K95" s="27">
        <v>42795</v>
      </c>
      <c r="L95" s="153" t="s">
        <v>69</v>
      </c>
      <c r="M95" s="153">
        <v>12</v>
      </c>
      <c r="N95" s="29"/>
    </row>
    <row r="96" spans="1:14">
      <c r="A96" s="23"/>
      <c r="B96" s="24" t="s">
        <v>93</v>
      </c>
      <c r="C96" s="25" t="s">
        <v>35</v>
      </c>
      <c r="D96" s="24">
        <v>5</v>
      </c>
      <c r="E96" s="24">
        <v>10</v>
      </c>
      <c r="F96" s="24"/>
      <c r="G96" s="24"/>
      <c r="H96" s="24"/>
      <c r="I96" s="24"/>
      <c r="J96" s="26">
        <f t="shared" si="15"/>
        <v>15</v>
      </c>
      <c r="K96" s="27">
        <v>42795</v>
      </c>
      <c r="L96" s="154"/>
      <c r="M96" s="154"/>
      <c r="N96" s="29"/>
    </row>
    <row r="97" spans="1:14">
      <c r="A97" s="23">
        <v>133</v>
      </c>
      <c r="B97" s="24" t="s">
        <v>93</v>
      </c>
      <c r="C97" s="25" t="s">
        <v>35</v>
      </c>
      <c r="D97" s="24"/>
      <c r="E97" s="24"/>
      <c r="F97" s="24"/>
      <c r="G97" s="24"/>
      <c r="H97" s="24">
        <v>30</v>
      </c>
      <c r="I97" s="24"/>
      <c r="J97" s="26">
        <f t="shared" si="15"/>
        <v>30</v>
      </c>
      <c r="K97" s="27">
        <v>42795</v>
      </c>
      <c r="L97" s="28" t="s">
        <v>69</v>
      </c>
      <c r="M97" s="28">
        <v>11.95</v>
      </c>
      <c r="N97" s="29"/>
    </row>
    <row r="98" spans="1:14">
      <c r="A98" s="23">
        <v>134</v>
      </c>
      <c r="B98" s="24" t="s">
        <v>93</v>
      </c>
      <c r="C98" s="25" t="s">
        <v>35</v>
      </c>
      <c r="D98" s="24"/>
      <c r="E98" s="24"/>
      <c r="F98" s="24"/>
      <c r="G98" s="24"/>
      <c r="H98" s="24"/>
      <c r="I98" s="24">
        <v>30</v>
      </c>
      <c r="J98" s="26">
        <f t="shared" si="15"/>
        <v>30</v>
      </c>
      <c r="K98" s="27">
        <v>42795</v>
      </c>
      <c r="L98" s="28" t="s">
        <v>69</v>
      </c>
      <c r="M98" s="28">
        <v>12.65</v>
      </c>
      <c r="N98" s="29"/>
    </row>
    <row r="99" spans="1:14">
      <c r="A99" s="23">
        <v>135</v>
      </c>
      <c r="B99" s="24" t="s">
        <v>93</v>
      </c>
      <c r="C99" s="25" t="s">
        <v>35</v>
      </c>
      <c r="D99" s="24"/>
      <c r="E99" s="24"/>
      <c r="F99" s="24"/>
      <c r="G99" s="24">
        <v>35</v>
      </c>
      <c r="H99" s="24"/>
      <c r="I99" s="24"/>
      <c r="J99" s="26">
        <f t="shared" si="15"/>
        <v>35</v>
      </c>
      <c r="K99" s="27">
        <v>42795</v>
      </c>
      <c r="L99" s="28" t="s">
        <v>69</v>
      </c>
      <c r="M99" s="28">
        <v>13.15</v>
      </c>
      <c r="N99" s="29"/>
    </row>
    <row r="100" spans="1:14">
      <c r="A100" s="23">
        <v>136</v>
      </c>
      <c r="B100" s="24" t="s">
        <v>93</v>
      </c>
      <c r="C100" s="25" t="s">
        <v>35</v>
      </c>
      <c r="D100" s="24"/>
      <c r="E100" s="24"/>
      <c r="F100" s="24"/>
      <c r="G100" s="24"/>
      <c r="H100" s="24">
        <v>30</v>
      </c>
      <c r="I100" s="24"/>
      <c r="J100" s="26">
        <f t="shared" si="15"/>
        <v>30</v>
      </c>
      <c r="K100" s="27">
        <v>42795</v>
      </c>
      <c r="L100" s="28" t="s">
        <v>69</v>
      </c>
      <c r="M100" s="28">
        <v>12.1</v>
      </c>
      <c r="N100" s="29"/>
    </row>
    <row r="101" spans="1:14">
      <c r="A101" s="23">
        <v>137</v>
      </c>
      <c r="B101" s="24" t="s">
        <v>93</v>
      </c>
      <c r="C101" s="25" t="s">
        <v>35</v>
      </c>
      <c r="D101" s="24">
        <v>10</v>
      </c>
      <c r="E101" s="24">
        <v>25</v>
      </c>
      <c r="F101" s="24"/>
      <c r="G101" s="24"/>
      <c r="H101" s="24"/>
      <c r="I101" s="24"/>
      <c r="J101" s="26">
        <f t="shared" si="15"/>
        <v>35</v>
      </c>
      <c r="K101" s="27">
        <v>42795</v>
      </c>
      <c r="L101" s="28" t="s">
        <v>69</v>
      </c>
      <c r="M101" s="28">
        <v>12.35</v>
      </c>
      <c r="N101" s="29"/>
    </row>
    <row r="102" spans="1:14">
      <c r="A102" s="23">
        <v>138</v>
      </c>
      <c r="B102" s="24" t="s">
        <v>93</v>
      </c>
      <c r="C102" s="25" t="s">
        <v>35</v>
      </c>
      <c r="D102" s="24"/>
      <c r="E102" s="24"/>
      <c r="F102" s="24"/>
      <c r="G102" s="24"/>
      <c r="H102" s="24">
        <v>5</v>
      </c>
      <c r="I102" s="24">
        <v>25</v>
      </c>
      <c r="J102" s="26">
        <f t="shared" si="15"/>
        <v>30</v>
      </c>
      <c r="K102" s="27">
        <v>42795</v>
      </c>
      <c r="L102" s="28" t="s">
        <v>69</v>
      </c>
      <c r="M102" s="28">
        <v>12.85</v>
      </c>
      <c r="N102" s="29"/>
    </row>
    <row r="103" spans="1:14">
      <c r="A103" s="23">
        <v>139</v>
      </c>
      <c r="B103" s="24" t="s">
        <v>93</v>
      </c>
      <c r="C103" s="25" t="s">
        <v>35</v>
      </c>
      <c r="D103" s="24">
        <v>7</v>
      </c>
      <c r="E103" s="24">
        <v>7</v>
      </c>
      <c r="F103" s="24">
        <v>10</v>
      </c>
      <c r="G103" s="24"/>
      <c r="H103" s="24"/>
      <c r="I103" s="24"/>
      <c r="J103" s="26">
        <f t="shared" si="15"/>
        <v>24</v>
      </c>
      <c r="K103" s="27">
        <v>42795</v>
      </c>
      <c r="L103" s="153" t="s">
        <v>69</v>
      </c>
      <c r="M103" s="153">
        <v>13.05</v>
      </c>
      <c r="N103" s="29"/>
    </row>
    <row r="104" spans="1:14">
      <c r="A104" s="23"/>
      <c r="B104" s="24" t="s">
        <v>92</v>
      </c>
      <c r="C104" s="25" t="s">
        <v>35</v>
      </c>
      <c r="D104" s="24"/>
      <c r="E104" s="24">
        <v>2</v>
      </c>
      <c r="F104" s="24">
        <v>3</v>
      </c>
      <c r="G104" s="24">
        <v>3</v>
      </c>
      <c r="H104" s="24">
        <v>3</v>
      </c>
      <c r="I104" s="24"/>
      <c r="J104" s="26">
        <f t="shared" si="15"/>
        <v>11</v>
      </c>
      <c r="K104" s="27">
        <v>42795</v>
      </c>
      <c r="L104" s="154"/>
      <c r="M104" s="154"/>
      <c r="N104" s="29"/>
    </row>
    <row r="105" spans="1:14">
      <c r="A105" s="23">
        <v>140</v>
      </c>
      <c r="B105" s="24" t="s">
        <v>92</v>
      </c>
      <c r="C105" s="25" t="s">
        <v>35</v>
      </c>
      <c r="D105" s="24">
        <v>10</v>
      </c>
      <c r="E105" s="24"/>
      <c r="F105" s="24"/>
      <c r="G105" s="24">
        <v>10</v>
      </c>
      <c r="H105" s="24">
        <v>10</v>
      </c>
      <c r="I105" s="24"/>
      <c r="J105" s="26">
        <f t="shared" si="15"/>
        <v>30</v>
      </c>
      <c r="K105" s="27">
        <v>42795</v>
      </c>
      <c r="L105" s="28" t="s">
        <v>69</v>
      </c>
      <c r="M105" s="28">
        <v>11.85</v>
      </c>
      <c r="N105" s="29"/>
    </row>
    <row r="106" spans="1:14">
      <c r="A106" s="23">
        <v>141</v>
      </c>
      <c r="B106" s="24" t="s">
        <v>92</v>
      </c>
      <c r="C106" s="25" t="s">
        <v>35</v>
      </c>
      <c r="D106" s="24">
        <v>5</v>
      </c>
      <c r="E106" s="24">
        <v>30</v>
      </c>
      <c r="F106" s="24"/>
      <c r="G106" s="24"/>
      <c r="H106" s="24"/>
      <c r="I106" s="24"/>
      <c r="J106" s="26">
        <f t="shared" si="15"/>
        <v>35</v>
      </c>
      <c r="K106" s="27">
        <v>42795</v>
      </c>
      <c r="L106" s="28" t="s">
        <v>69</v>
      </c>
      <c r="M106" s="28">
        <v>12.55</v>
      </c>
      <c r="N106" s="29"/>
    </row>
    <row r="107" spans="1:14">
      <c r="A107" s="23">
        <v>142</v>
      </c>
      <c r="B107" s="24" t="s">
        <v>65</v>
      </c>
      <c r="C107" s="25" t="s">
        <v>35</v>
      </c>
      <c r="D107" s="24"/>
      <c r="E107" s="24"/>
      <c r="F107" s="24"/>
      <c r="G107" s="24"/>
      <c r="H107" s="24">
        <v>15</v>
      </c>
      <c r="I107" s="24">
        <v>15</v>
      </c>
      <c r="J107" s="26">
        <f t="shared" si="15"/>
        <v>30</v>
      </c>
      <c r="K107" s="27">
        <v>42795</v>
      </c>
      <c r="L107" s="28" t="s">
        <v>69</v>
      </c>
      <c r="M107" s="28">
        <v>12.35</v>
      </c>
      <c r="N107" s="29"/>
    </row>
    <row r="108" spans="1:14">
      <c r="A108" s="23">
        <v>143</v>
      </c>
      <c r="B108" s="24" t="s">
        <v>65</v>
      </c>
      <c r="C108" s="25" t="s">
        <v>35</v>
      </c>
      <c r="D108" s="24"/>
      <c r="E108" s="24"/>
      <c r="F108" s="24">
        <v>15</v>
      </c>
      <c r="G108" s="24">
        <v>15</v>
      </c>
      <c r="H108" s="24"/>
      <c r="I108" s="24"/>
      <c r="J108" s="26">
        <f t="shared" si="15"/>
        <v>30</v>
      </c>
      <c r="K108" s="27">
        <v>42795</v>
      </c>
      <c r="L108" s="28" t="s">
        <v>69</v>
      </c>
      <c r="M108" s="28">
        <v>11.4</v>
      </c>
      <c r="N108" s="29"/>
    </row>
    <row r="109" spans="1:14">
      <c r="A109" s="23">
        <v>144</v>
      </c>
      <c r="B109" s="24" t="s">
        <v>92</v>
      </c>
      <c r="C109" s="25" t="s">
        <v>35</v>
      </c>
      <c r="D109" s="24"/>
      <c r="E109" s="24"/>
      <c r="F109" s="24"/>
      <c r="G109" s="24">
        <v>30</v>
      </c>
      <c r="H109" s="24"/>
      <c r="I109" s="24"/>
      <c r="J109" s="26">
        <f t="shared" si="15"/>
        <v>30</v>
      </c>
      <c r="K109" s="27">
        <v>42796</v>
      </c>
      <c r="L109" s="28" t="s">
        <v>69</v>
      </c>
      <c r="M109" s="28">
        <v>12.15</v>
      </c>
      <c r="N109" s="29"/>
    </row>
    <row r="110" spans="1:14">
      <c r="A110" s="23">
        <v>145</v>
      </c>
      <c r="B110" s="24" t="s">
        <v>92</v>
      </c>
      <c r="C110" s="25" t="s">
        <v>35</v>
      </c>
      <c r="D110" s="24"/>
      <c r="E110" s="24"/>
      <c r="F110" s="24"/>
      <c r="G110" s="24"/>
      <c r="H110" s="24">
        <v>10</v>
      </c>
      <c r="I110" s="24">
        <v>20</v>
      </c>
      <c r="J110" s="26">
        <f t="shared" si="15"/>
        <v>30</v>
      </c>
      <c r="K110" s="27">
        <v>42796</v>
      </c>
      <c r="L110" s="28" t="s">
        <v>69</v>
      </c>
      <c r="M110" s="28">
        <v>12.6</v>
      </c>
      <c r="N110" s="29"/>
    </row>
    <row r="111" spans="1:14">
      <c r="A111" s="23">
        <v>146</v>
      </c>
      <c r="B111" s="24" t="s">
        <v>92</v>
      </c>
      <c r="C111" s="25" t="s">
        <v>35</v>
      </c>
      <c r="D111" s="24"/>
      <c r="E111" s="24"/>
      <c r="F111" s="24">
        <v>35</v>
      </c>
      <c r="G111" s="24"/>
      <c r="H111" s="24"/>
      <c r="I111" s="24"/>
      <c r="J111" s="26">
        <f t="shared" si="15"/>
        <v>35</v>
      </c>
      <c r="K111" s="27">
        <v>42796</v>
      </c>
      <c r="L111" s="28" t="s">
        <v>69</v>
      </c>
      <c r="M111" s="28">
        <v>13.1</v>
      </c>
      <c r="N111" s="29"/>
    </row>
    <row r="112" spans="1:14">
      <c r="A112" s="23">
        <v>147</v>
      </c>
      <c r="B112" s="24" t="s">
        <v>94</v>
      </c>
      <c r="C112" s="25" t="s">
        <v>35</v>
      </c>
      <c r="D112" s="24">
        <v>10</v>
      </c>
      <c r="E112" s="24">
        <v>15</v>
      </c>
      <c r="F112" s="24"/>
      <c r="G112" s="24"/>
      <c r="H112" s="24">
        <v>10</v>
      </c>
      <c r="I112" s="24"/>
      <c r="J112" s="26">
        <f t="shared" si="15"/>
        <v>35</v>
      </c>
      <c r="K112" s="27">
        <v>42796</v>
      </c>
      <c r="L112" s="28" t="s">
        <v>69</v>
      </c>
      <c r="M112" s="28">
        <v>12.65</v>
      </c>
      <c r="N112" s="29"/>
    </row>
    <row r="113" spans="1:18">
      <c r="A113" s="23">
        <v>148</v>
      </c>
      <c r="B113" s="24" t="s">
        <v>94</v>
      </c>
      <c r="C113" s="25" t="s">
        <v>35</v>
      </c>
      <c r="D113" s="24">
        <v>10</v>
      </c>
      <c r="E113" s="24">
        <v>25</v>
      </c>
      <c r="F113" s="24"/>
      <c r="G113" s="24"/>
      <c r="H113" s="24"/>
      <c r="I113" s="24"/>
      <c r="J113" s="26">
        <f t="shared" si="15"/>
        <v>35</v>
      </c>
      <c r="K113" s="27">
        <v>42796</v>
      </c>
      <c r="L113" s="28" t="s">
        <v>69</v>
      </c>
      <c r="M113" s="28">
        <v>12.6</v>
      </c>
      <c r="N113" s="29"/>
    </row>
    <row r="114" spans="1:18">
      <c r="A114" s="23">
        <v>149</v>
      </c>
      <c r="B114" s="24" t="s">
        <v>94</v>
      </c>
      <c r="C114" s="25" t="s">
        <v>35</v>
      </c>
      <c r="D114" s="24"/>
      <c r="E114" s="24"/>
      <c r="F114" s="24"/>
      <c r="G114" s="24">
        <v>30</v>
      </c>
      <c r="H114" s="24"/>
      <c r="I114" s="24"/>
      <c r="J114" s="26">
        <f t="shared" si="15"/>
        <v>30</v>
      </c>
      <c r="K114" s="27">
        <v>42796</v>
      </c>
      <c r="L114" s="28" t="s">
        <v>69</v>
      </c>
      <c r="M114" s="28">
        <v>11.75</v>
      </c>
      <c r="N114" s="29"/>
    </row>
    <row r="115" spans="1:18">
      <c r="A115" s="23">
        <v>150</v>
      </c>
      <c r="B115" s="24" t="s">
        <v>94</v>
      </c>
      <c r="C115" s="25" t="s">
        <v>35</v>
      </c>
      <c r="D115" s="24"/>
      <c r="E115" s="24"/>
      <c r="F115" s="24"/>
      <c r="G115" s="24"/>
      <c r="H115" s="24">
        <v>10</v>
      </c>
      <c r="I115" s="24">
        <v>20</v>
      </c>
      <c r="J115" s="26">
        <f t="shared" si="15"/>
        <v>30</v>
      </c>
      <c r="K115" s="27">
        <v>42796</v>
      </c>
      <c r="L115" s="28" t="s">
        <v>69</v>
      </c>
      <c r="M115" s="28">
        <v>12.5</v>
      </c>
      <c r="N115" s="29"/>
    </row>
    <row r="116" spans="1:18">
      <c r="A116" s="23">
        <v>151</v>
      </c>
      <c r="B116" s="24" t="s">
        <v>96</v>
      </c>
      <c r="C116" s="25" t="s">
        <v>35</v>
      </c>
      <c r="D116" s="24">
        <v>10</v>
      </c>
      <c r="E116" s="24">
        <v>15</v>
      </c>
      <c r="F116" s="24">
        <v>15</v>
      </c>
      <c r="G116" s="24"/>
      <c r="H116" s="24"/>
      <c r="I116" s="24"/>
      <c r="J116" s="26">
        <f t="shared" si="15"/>
        <v>40</v>
      </c>
      <c r="K116" s="27">
        <v>42797</v>
      </c>
      <c r="L116" s="28" t="s">
        <v>69</v>
      </c>
      <c r="M116" s="28">
        <v>14.35</v>
      </c>
      <c r="N116" s="29"/>
    </row>
    <row r="117" spans="1:18">
      <c r="A117" s="23">
        <v>152</v>
      </c>
      <c r="B117" s="24" t="s">
        <v>96</v>
      </c>
      <c r="C117" s="25" t="s">
        <v>35</v>
      </c>
      <c r="D117" s="24">
        <v>10</v>
      </c>
      <c r="E117" s="24">
        <v>10</v>
      </c>
      <c r="F117" s="24">
        <v>20</v>
      </c>
      <c r="G117" s="24"/>
      <c r="H117" s="24"/>
      <c r="I117" s="24"/>
      <c r="J117" s="26">
        <f t="shared" si="15"/>
        <v>40</v>
      </c>
      <c r="K117" s="27">
        <v>42797</v>
      </c>
      <c r="L117" s="28" t="s">
        <v>69</v>
      </c>
      <c r="M117" s="28">
        <v>14.3</v>
      </c>
      <c r="N117" s="29"/>
    </row>
    <row r="118" spans="1:18">
      <c r="A118" s="23">
        <v>153</v>
      </c>
      <c r="B118" s="24" t="s">
        <v>96</v>
      </c>
      <c r="C118" s="25" t="s">
        <v>35</v>
      </c>
      <c r="D118" s="24"/>
      <c r="E118" s="24"/>
      <c r="F118" s="24"/>
      <c r="G118" s="24">
        <v>25</v>
      </c>
      <c r="H118" s="24">
        <v>5</v>
      </c>
      <c r="I118" s="24"/>
      <c r="J118" s="26">
        <f t="shared" si="15"/>
        <v>30</v>
      </c>
      <c r="K118" s="27">
        <v>42797</v>
      </c>
      <c r="L118" s="28" t="s">
        <v>69</v>
      </c>
      <c r="M118" s="28">
        <v>11.05</v>
      </c>
      <c r="N118" s="29"/>
    </row>
    <row r="119" spans="1:18" ht="14.25" thickBot="1">
      <c r="A119" s="23">
        <v>154</v>
      </c>
      <c r="B119" s="24" t="s">
        <v>96</v>
      </c>
      <c r="C119" s="25" t="s">
        <v>35</v>
      </c>
      <c r="D119" s="24"/>
      <c r="E119" s="24"/>
      <c r="F119" s="24"/>
      <c r="G119" s="24"/>
      <c r="H119" s="24">
        <v>15</v>
      </c>
      <c r="I119" s="24">
        <v>20</v>
      </c>
      <c r="J119" s="26">
        <f t="shared" si="15"/>
        <v>35</v>
      </c>
      <c r="K119" s="27">
        <v>42797</v>
      </c>
      <c r="L119" s="28" t="s">
        <v>69</v>
      </c>
      <c r="M119" s="28">
        <v>14.15</v>
      </c>
      <c r="N119" s="29"/>
    </row>
    <row r="120" spans="1:18" ht="15" thickTop="1" thickBot="1">
      <c r="A120" s="86" t="s">
        <v>54</v>
      </c>
      <c r="B120" s="87"/>
      <c r="C120" s="30"/>
      <c r="D120" s="30">
        <f t="shared" ref="D120:J120" si="16">SUM(D42:D119)</f>
        <v>268</v>
      </c>
      <c r="E120" s="30">
        <f t="shared" si="16"/>
        <v>479</v>
      </c>
      <c r="F120" s="30">
        <f t="shared" si="16"/>
        <v>408</v>
      </c>
      <c r="G120" s="30">
        <f t="shared" si="16"/>
        <v>447</v>
      </c>
      <c r="H120" s="30">
        <f t="shared" si="16"/>
        <v>387</v>
      </c>
      <c r="I120" s="30">
        <f t="shared" si="16"/>
        <v>341</v>
      </c>
      <c r="J120" s="30">
        <f t="shared" si="16"/>
        <v>2330</v>
      </c>
      <c r="K120" s="30"/>
      <c r="L120" s="30">
        <f>SUM(L42:L119)</f>
        <v>0</v>
      </c>
      <c r="M120" s="30">
        <f>SUM(M42:M119)</f>
        <v>905.30999999999983</v>
      </c>
      <c r="N120" s="29"/>
    </row>
    <row r="121" spans="1:18" ht="15" thickTop="1" thickBot="1">
      <c r="G121" s="31"/>
      <c r="N121" s="29"/>
      <c r="O121" s="29"/>
      <c r="P121" s="29"/>
      <c r="Q121" s="29"/>
    </row>
    <row r="122" spans="1:18" ht="15" thickTop="1" thickBot="1">
      <c r="A122" s="86" t="s">
        <v>46</v>
      </c>
      <c r="B122" s="160"/>
      <c r="C122" s="87"/>
      <c r="D122" s="30">
        <f t="shared" ref="D122:J122" si="17">+D120+D38</f>
        <v>268</v>
      </c>
      <c r="E122" s="30">
        <f t="shared" si="17"/>
        <v>487</v>
      </c>
      <c r="F122" s="30">
        <f t="shared" si="17"/>
        <v>485</v>
      </c>
      <c r="G122" s="30">
        <f t="shared" si="17"/>
        <v>452</v>
      </c>
      <c r="H122" s="30">
        <f t="shared" si="17"/>
        <v>387</v>
      </c>
      <c r="I122" s="30">
        <f t="shared" si="17"/>
        <v>341</v>
      </c>
      <c r="J122" s="32">
        <f t="shared" si="17"/>
        <v>2420</v>
      </c>
      <c r="K122" s="32"/>
      <c r="L122" s="32">
        <f>+L120+L38</f>
        <v>0</v>
      </c>
      <c r="M122" s="32">
        <f>+M120+M38</f>
        <v>940.65999999999985</v>
      </c>
      <c r="N122" s="29"/>
    </row>
    <row r="123" spans="1:18" ht="14.25" thickTop="1">
      <c r="N123" s="29"/>
      <c r="O123" s="29"/>
      <c r="P123" s="29"/>
      <c r="Q123" s="29"/>
      <c r="R123" s="29"/>
    </row>
    <row r="124" spans="1:18">
      <c r="N124" s="29"/>
      <c r="O124" s="29"/>
      <c r="P124" s="29"/>
      <c r="Q124" s="29"/>
      <c r="R124" s="29"/>
    </row>
    <row r="125" spans="1:18" ht="15" customHeight="1"/>
    <row r="126" spans="1:18" ht="15" customHeight="1"/>
    <row r="129" spans="15:15" ht="15" customHeight="1"/>
    <row r="130" spans="15:15" ht="15" customHeight="1"/>
    <row r="131" spans="15:15" ht="15" customHeight="1"/>
    <row r="132" spans="15:15" ht="15" customHeight="1"/>
    <row r="133" spans="15:15" ht="15" customHeight="1"/>
    <row r="134" spans="15:15" ht="15" customHeight="1"/>
    <row r="135" spans="15:15" ht="15" customHeight="1"/>
    <row r="136" spans="15:15" ht="15.75" customHeight="1"/>
    <row r="143" spans="15:15">
      <c r="O143" s="1" t="s">
        <v>70</v>
      </c>
    </row>
    <row r="147" spans="15:16">
      <c r="O147" s="37"/>
      <c r="P147" s="37"/>
    </row>
  </sheetData>
  <mergeCells count="70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L19:L20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9:M29"/>
    <mergeCell ref="B25:C25"/>
    <mergeCell ref="B26:C26"/>
    <mergeCell ref="B27:C27"/>
    <mergeCell ref="A30:M30"/>
    <mergeCell ref="A31:M31"/>
    <mergeCell ref="A33:A34"/>
    <mergeCell ref="B33:B34"/>
    <mergeCell ref="D33:I33"/>
    <mergeCell ref="J33:J34"/>
    <mergeCell ref="K33:K34"/>
    <mergeCell ref="L33:L34"/>
    <mergeCell ref="M33:M34"/>
    <mergeCell ref="A38:B38"/>
    <mergeCell ref="A40:A41"/>
    <mergeCell ref="B40:B41"/>
    <mergeCell ref="D40:I40"/>
    <mergeCell ref="J40:J41"/>
    <mergeCell ref="L103:L104"/>
    <mergeCell ref="M103:M104"/>
    <mergeCell ref="A120:B120"/>
    <mergeCell ref="A122:C122"/>
    <mergeCell ref="L40:L41"/>
    <mergeCell ref="M40:M41"/>
    <mergeCell ref="L90:L91"/>
    <mergeCell ref="M90:M91"/>
    <mergeCell ref="L95:L96"/>
    <mergeCell ref="M95:M96"/>
    <mergeCell ref="K40:K4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3" tint="0.79998168889431442"/>
    <pageSetUpPr fitToPage="1"/>
  </sheetPr>
  <dimension ref="A1:P42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514762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42269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</row>
    <row r="21" spans="1:16" ht="21" customHeight="1">
      <c r="A21" s="4">
        <v>1</v>
      </c>
      <c r="B21" s="111" t="s">
        <v>86</v>
      </c>
      <c r="C21" s="111"/>
      <c r="D21" s="74">
        <f ca="1">+SUMIF($B$31:$I$32,B21,$D$31:$D$32)</f>
        <v>4</v>
      </c>
      <c r="E21" s="74">
        <f ca="1">+SUMIF($B$31:$I$32,B21,$E$31:$E$32)</f>
        <v>0</v>
      </c>
      <c r="F21" s="74">
        <f ca="1">+SUMIF($B$31:$I$32,B21,$F$31:$F$32)</f>
        <v>11</v>
      </c>
      <c r="G21" s="74">
        <f ca="1">+SUMIF($B$31:$I$32,B21,$G$31:$G$32)</f>
        <v>0</v>
      </c>
      <c r="H21" s="74">
        <f ca="1">+SUMIF($B$31:$I$32,B21,$H$31:$H$32)</f>
        <v>10</v>
      </c>
      <c r="I21" s="74">
        <f ca="1">+SUMIF($B$31:$I$32,B21,$I$31:$I$32)</f>
        <v>0</v>
      </c>
      <c r="J21" s="70">
        <f t="shared" ref="J21:J22" ca="1" si="0">SUM(D21:I21)</f>
        <v>25</v>
      </c>
      <c r="K21" s="74">
        <f ca="1">SUMIF($B$37:$J$38,B21,$J$37:$J$38)</f>
        <v>10</v>
      </c>
      <c r="L21" s="70">
        <f t="shared" ref="L21:L22" ca="1" si="1">+J21+K21</f>
        <v>35</v>
      </c>
      <c r="M21" s="7"/>
    </row>
    <row r="22" spans="1:16" ht="21" customHeight="1">
      <c r="A22" s="4">
        <v>2</v>
      </c>
      <c r="B22" s="155" t="s">
        <v>87</v>
      </c>
      <c r="C22" s="155"/>
      <c r="D22" s="74">
        <f ca="1">+SUMIF($B$31:$I$32,B22,$D$31:$D$32)</f>
        <v>4</v>
      </c>
      <c r="E22" s="74">
        <f ca="1">+SUMIF($B$31:$I$32,B22,$E$31:$E$32)</f>
        <v>5</v>
      </c>
      <c r="F22" s="74">
        <f ca="1">+SUMIF($B$31:$I$32,B22,$F$31:$F$32)</f>
        <v>10</v>
      </c>
      <c r="G22" s="74">
        <f ca="1">+SUMIF($B$31:$I$32,B22,$G$31:$G$32)</f>
        <v>6</v>
      </c>
      <c r="H22" s="74">
        <f ca="1">+SUMIF($B$31:$I$32,B22,$H$31:$H$32)</f>
        <v>0</v>
      </c>
      <c r="I22" s="74">
        <f ca="1">+SUMIF($B$31:$I$32,B22,$I$31:$I$32)</f>
        <v>0</v>
      </c>
      <c r="J22" s="70">
        <f t="shared" ca="1" si="0"/>
        <v>25</v>
      </c>
      <c r="K22" s="74">
        <f ca="1">SUMIF($B$37:$J$38,B22,$J$37:$J$38)</f>
        <v>25</v>
      </c>
      <c r="L22" s="70">
        <f t="shared" ca="1" si="1"/>
        <v>50</v>
      </c>
      <c r="M22" s="7"/>
    </row>
    <row r="23" spans="1:16" ht="19.5" customHeight="1" thickBot="1">
      <c r="A23" s="11"/>
      <c r="B23" s="112" t="s">
        <v>37</v>
      </c>
      <c r="C23" s="113"/>
      <c r="D23" s="12">
        <f t="shared" ref="D23:L23" ca="1" si="2">SUM(D21:D22)</f>
        <v>8</v>
      </c>
      <c r="E23" s="12">
        <f t="shared" ca="1" si="2"/>
        <v>5</v>
      </c>
      <c r="F23" s="12">
        <f t="shared" ca="1" si="2"/>
        <v>21</v>
      </c>
      <c r="G23" s="12">
        <f t="shared" ca="1" si="2"/>
        <v>6</v>
      </c>
      <c r="H23" s="12">
        <f t="shared" ca="1" si="2"/>
        <v>10</v>
      </c>
      <c r="I23" s="12">
        <f t="shared" ca="1" si="2"/>
        <v>0</v>
      </c>
      <c r="J23" s="12">
        <f t="shared" ca="1" si="2"/>
        <v>50</v>
      </c>
      <c r="K23" s="12">
        <f t="shared" ca="1" si="2"/>
        <v>35</v>
      </c>
      <c r="L23" s="12">
        <f t="shared" ca="1" si="2"/>
        <v>85</v>
      </c>
      <c r="M23" s="81"/>
    </row>
    <row r="24" spans="1:16" ht="1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P2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P25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6.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>
      <c r="A31" s="23">
        <v>1</v>
      </c>
      <c r="B31" s="24" t="s">
        <v>87</v>
      </c>
      <c r="C31" s="25" t="s">
        <v>34</v>
      </c>
      <c r="D31" s="24">
        <v>4</v>
      </c>
      <c r="E31" s="24">
        <v>5</v>
      </c>
      <c r="F31" s="24">
        <v>10</v>
      </c>
      <c r="G31" s="24">
        <v>6</v>
      </c>
      <c r="H31" s="24"/>
      <c r="I31" s="24"/>
      <c r="J31" s="26">
        <f t="shared" ref="J31:J32" si="3">SUM(D31:I31)</f>
        <v>25</v>
      </c>
      <c r="K31" s="27">
        <v>42796</v>
      </c>
      <c r="L31" s="28" t="s">
        <v>51</v>
      </c>
      <c r="M31" s="28">
        <v>9.4499999999999993</v>
      </c>
      <c r="N31" s="29"/>
    </row>
    <row r="32" spans="1:16" ht="14.25" thickBot="1">
      <c r="A32" s="23">
        <v>2</v>
      </c>
      <c r="B32" s="24" t="s">
        <v>86</v>
      </c>
      <c r="C32" s="25" t="s">
        <v>34</v>
      </c>
      <c r="D32" s="24">
        <v>4</v>
      </c>
      <c r="E32" s="24"/>
      <c r="F32" s="24">
        <v>11</v>
      </c>
      <c r="G32" s="24"/>
      <c r="H32" s="24">
        <v>10</v>
      </c>
      <c r="I32" s="24"/>
      <c r="J32" s="26">
        <f t="shared" si="3"/>
        <v>25</v>
      </c>
      <c r="K32" s="27">
        <v>42796</v>
      </c>
      <c r="L32" s="28" t="s">
        <v>51</v>
      </c>
      <c r="M32" s="28">
        <v>10.1</v>
      </c>
      <c r="N32" s="29"/>
    </row>
    <row r="33" spans="1:16" ht="15" thickTop="1" thickBot="1">
      <c r="A33" s="86" t="s">
        <v>53</v>
      </c>
      <c r="B33" s="87"/>
      <c r="C33" s="30"/>
      <c r="D33" s="30">
        <f t="shared" ref="D33:J33" si="4">SUM(D31:D32)</f>
        <v>8</v>
      </c>
      <c r="E33" s="30">
        <f t="shared" si="4"/>
        <v>5</v>
      </c>
      <c r="F33" s="30">
        <f t="shared" si="4"/>
        <v>21</v>
      </c>
      <c r="G33" s="30">
        <f t="shared" si="4"/>
        <v>6</v>
      </c>
      <c r="H33" s="30">
        <f t="shared" si="4"/>
        <v>10</v>
      </c>
      <c r="I33" s="30">
        <f t="shared" si="4"/>
        <v>0</v>
      </c>
      <c r="J33" s="30">
        <f t="shared" si="4"/>
        <v>50</v>
      </c>
      <c r="K33" s="30"/>
      <c r="L33" s="30">
        <f>SUM(L31:L32)</f>
        <v>0</v>
      </c>
      <c r="M33" s="30">
        <f>SUM(M31:M32)</f>
        <v>19.549999999999997</v>
      </c>
      <c r="N33" s="29"/>
    </row>
    <row r="34" spans="1:16" ht="14.25" thickTop="1">
      <c r="N34" s="29"/>
      <c r="O34" s="29"/>
    </row>
    <row r="35" spans="1:16" ht="15" customHeight="1">
      <c r="A35" s="89" t="s">
        <v>42</v>
      </c>
      <c r="B35" s="90" t="s">
        <v>43</v>
      </c>
      <c r="C35" s="18" t="s">
        <v>44</v>
      </c>
      <c r="D35" s="91" t="s">
        <v>45</v>
      </c>
      <c r="E35" s="91"/>
      <c r="F35" s="91"/>
      <c r="G35" s="91"/>
      <c r="H35" s="91"/>
      <c r="I35" s="19"/>
      <c r="J35" s="92" t="s">
        <v>46</v>
      </c>
      <c r="K35" s="94" t="s">
        <v>47</v>
      </c>
      <c r="L35" s="94" t="s">
        <v>48</v>
      </c>
      <c r="M35" s="94" t="s">
        <v>49</v>
      </c>
      <c r="N35" s="16"/>
    </row>
    <row r="36" spans="1:16" ht="15" customHeight="1">
      <c r="A36" s="89"/>
      <c r="B36" s="90"/>
      <c r="C36" s="20" t="s">
        <v>50</v>
      </c>
      <c r="D36" s="21" t="str">
        <f t="shared" ref="D36:I36" si="5">D30</f>
        <v>XS</v>
      </c>
      <c r="E36" s="21" t="str">
        <f t="shared" si="5"/>
        <v>S</v>
      </c>
      <c r="F36" s="21" t="str">
        <f t="shared" si="5"/>
        <v>M</v>
      </c>
      <c r="G36" s="21" t="str">
        <f t="shared" si="5"/>
        <v>L</v>
      </c>
      <c r="H36" s="21" t="str">
        <f t="shared" si="5"/>
        <v>XL</v>
      </c>
      <c r="I36" s="21" t="str">
        <f t="shared" si="5"/>
        <v>XXL</v>
      </c>
      <c r="J36" s="93"/>
      <c r="K36" s="94"/>
      <c r="L36" s="94"/>
      <c r="M36" s="94"/>
      <c r="N36" s="22"/>
    </row>
    <row r="37" spans="1:16">
      <c r="A37" s="23">
        <v>1</v>
      </c>
      <c r="B37" s="24" t="s">
        <v>87</v>
      </c>
      <c r="C37" s="25" t="s">
        <v>35</v>
      </c>
      <c r="D37" s="24">
        <v>4</v>
      </c>
      <c r="E37" s="24">
        <v>5</v>
      </c>
      <c r="F37" s="24"/>
      <c r="G37" s="24">
        <v>5</v>
      </c>
      <c r="H37" s="24">
        <v>5</v>
      </c>
      <c r="I37" s="24">
        <v>6</v>
      </c>
      <c r="J37" s="26">
        <f t="shared" ref="J37:J38" si="6">SUM(D37:I37)</f>
        <v>25</v>
      </c>
      <c r="K37" s="27">
        <v>42782</v>
      </c>
      <c r="L37" s="153" t="s">
        <v>69</v>
      </c>
      <c r="M37" s="153">
        <v>14.5</v>
      </c>
      <c r="N37" s="29"/>
    </row>
    <row r="38" spans="1:16" ht="14.25" thickBot="1">
      <c r="A38" s="23"/>
      <c r="B38" s="24" t="s">
        <v>86</v>
      </c>
      <c r="C38" s="25" t="s">
        <v>35</v>
      </c>
      <c r="D38" s="24"/>
      <c r="E38" s="24">
        <v>4</v>
      </c>
      <c r="F38" s="24"/>
      <c r="G38" s="24">
        <v>6</v>
      </c>
      <c r="H38" s="24"/>
      <c r="I38" s="24"/>
      <c r="J38" s="26">
        <f t="shared" si="6"/>
        <v>10</v>
      </c>
      <c r="K38" s="27">
        <v>42782</v>
      </c>
      <c r="L38" s="154"/>
      <c r="M38" s="154"/>
      <c r="N38" s="29"/>
    </row>
    <row r="39" spans="1:16" ht="15" thickTop="1" thickBot="1">
      <c r="A39" s="86" t="s">
        <v>54</v>
      </c>
      <c r="B39" s="87"/>
      <c r="C39" s="30"/>
      <c r="D39" s="30">
        <f t="shared" ref="D39:J39" si="7">SUM(D37:D38)</f>
        <v>4</v>
      </c>
      <c r="E39" s="30">
        <f t="shared" si="7"/>
        <v>9</v>
      </c>
      <c r="F39" s="30">
        <f t="shared" si="7"/>
        <v>0</v>
      </c>
      <c r="G39" s="30">
        <f t="shared" si="7"/>
        <v>11</v>
      </c>
      <c r="H39" s="30">
        <f t="shared" si="7"/>
        <v>5</v>
      </c>
      <c r="I39" s="30">
        <f t="shared" si="7"/>
        <v>6</v>
      </c>
      <c r="J39" s="30">
        <f t="shared" si="7"/>
        <v>35</v>
      </c>
      <c r="K39" s="30"/>
      <c r="L39" s="30">
        <f>SUM(L37:L38)</f>
        <v>0</v>
      </c>
      <c r="M39" s="30">
        <f>SUM(M37:M38)</f>
        <v>14.5</v>
      </c>
      <c r="N39" s="29"/>
    </row>
    <row r="40" spans="1:16" ht="15" thickTop="1" thickBot="1">
      <c r="F40" s="31"/>
      <c r="N40" s="29"/>
      <c r="O40" s="29"/>
    </row>
    <row r="41" spans="1:16" ht="15" thickTop="1" thickBot="1">
      <c r="A41" s="86" t="s">
        <v>46</v>
      </c>
      <c r="B41" s="160"/>
      <c r="C41" s="87"/>
      <c r="D41" s="30">
        <f t="shared" ref="D41:J41" si="8">+D39+D33</f>
        <v>12</v>
      </c>
      <c r="E41" s="30">
        <f t="shared" si="8"/>
        <v>14</v>
      </c>
      <c r="F41" s="30">
        <f t="shared" si="8"/>
        <v>21</v>
      </c>
      <c r="G41" s="30">
        <f t="shared" si="8"/>
        <v>17</v>
      </c>
      <c r="H41" s="30">
        <f t="shared" si="8"/>
        <v>15</v>
      </c>
      <c r="I41" s="30">
        <f t="shared" si="8"/>
        <v>6</v>
      </c>
      <c r="J41" s="32">
        <f t="shared" si="8"/>
        <v>85</v>
      </c>
      <c r="K41" s="32"/>
      <c r="L41" s="32">
        <f>+L39+L33</f>
        <v>0</v>
      </c>
      <c r="M41" s="32">
        <f>+M39+M33</f>
        <v>34.049999999999997</v>
      </c>
      <c r="N41" s="29"/>
    </row>
    <row r="42" spans="1:16" ht="14.25" thickTop="1">
      <c r="N42" s="29"/>
      <c r="O42" s="29"/>
      <c r="P42" s="29"/>
    </row>
  </sheetData>
  <mergeCells count="62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A29:A30"/>
    <mergeCell ref="B29:B30"/>
    <mergeCell ref="D29:H29"/>
    <mergeCell ref="J29:J30"/>
    <mergeCell ref="K29:K30"/>
    <mergeCell ref="L29:L30"/>
    <mergeCell ref="M29:M30"/>
    <mergeCell ref="A41:C41"/>
    <mergeCell ref="A33:B33"/>
    <mergeCell ref="A35:A36"/>
    <mergeCell ref="B35:B36"/>
    <mergeCell ref="D35:H35"/>
    <mergeCell ref="L35:L36"/>
    <mergeCell ref="M35:M36"/>
    <mergeCell ref="L37:L38"/>
    <mergeCell ref="M37:M38"/>
    <mergeCell ref="A39:B39"/>
    <mergeCell ref="J35:J36"/>
    <mergeCell ref="K35:K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79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515191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78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42347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+COUNTA(A32:A34)</f>
        <v>3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5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D31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200" t="s">
        <v>195</v>
      </c>
      <c r="C21" s="201"/>
      <c r="D21" s="74">
        <f ca="1">+SUMIF($B$32:$I$34,B21,$D$32:$D$34)</f>
        <v>0</v>
      </c>
      <c r="E21" s="74">
        <f ca="1">+SUMIF($B$32:$I$34,B21,$E$32:$E$34)</f>
        <v>0</v>
      </c>
      <c r="F21" s="74">
        <f ca="1">+SUMIF($B$32:$I$34,B21,$F$32:$F$34)</f>
        <v>0</v>
      </c>
      <c r="G21" s="74">
        <f ca="1">+SUMIF($B$32:$I$34,B21,$G$32:$G$34)</f>
        <v>0</v>
      </c>
      <c r="H21" s="74">
        <f ca="1">+SUMIF($B$32:$I$34,B21,$H$32:$H$34)</f>
        <v>0</v>
      </c>
      <c r="I21" s="74">
        <f ca="1">+SUMIF($B$32:$I$34,B21,$I$32:$I$34)</f>
        <v>0</v>
      </c>
      <c r="J21" s="70">
        <f ca="1">SUM(D21:I21)</f>
        <v>0</v>
      </c>
      <c r="K21" s="74">
        <f ca="1">SUMIF($B$39:$J$51,B21,$J$39:$J$51)</f>
        <v>140</v>
      </c>
      <c r="L21" s="70">
        <f t="shared" ref="L21:L23" ca="1" si="1">+J21+K21</f>
        <v>140</v>
      </c>
      <c r="M21" s="7"/>
    </row>
    <row r="22" spans="1:18" ht="19.5" customHeight="1">
      <c r="A22" s="4">
        <v>2</v>
      </c>
      <c r="B22" s="176" t="s">
        <v>196</v>
      </c>
      <c r="C22" s="176"/>
      <c r="D22" s="74">
        <f ca="1">+SUMIF($B$32:$I$34,B22,$D$32:$D$34)</f>
        <v>0</v>
      </c>
      <c r="E22" s="74">
        <f ca="1">+SUMIF($B$32:$I$34,B22,$E$32:$E$34)</f>
        <v>0</v>
      </c>
      <c r="F22" s="74">
        <f ca="1">+SUMIF($B$32:$I$34,B22,$F$32:$F$34)</f>
        <v>0</v>
      </c>
      <c r="G22" s="74">
        <f ca="1">+SUMIF($B$32:$I$34,B22,$G$32:$G$34)</f>
        <v>0</v>
      </c>
      <c r="H22" s="74">
        <f ca="1">+SUMIF($B$32:$I$34,B22,$H$32:$H$34)</f>
        <v>0</v>
      </c>
      <c r="I22" s="74">
        <f ca="1">+SUMIF($B$32:$I$34,B22,$I$32:$I$34)</f>
        <v>0</v>
      </c>
      <c r="J22" s="70">
        <f t="shared" ref="J22:J23" ca="1" si="2">SUM(D22:I22)</f>
        <v>0</v>
      </c>
      <c r="K22" s="74">
        <f ca="1">SUMIF($B$39:$J$51,B22,$J$39:$J$51)</f>
        <v>375</v>
      </c>
      <c r="L22" s="70">
        <f t="shared" ca="1" si="1"/>
        <v>375</v>
      </c>
      <c r="M22" s="7"/>
    </row>
    <row r="23" spans="1:18" ht="19.5" customHeight="1">
      <c r="A23" s="4">
        <v>3</v>
      </c>
      <c r="B23" s="176" t="s">
        <v>197</v>
      </c>
      <c r="C23" s="176"/>
      <c r="D23" s="74">
        <f ca="1">+SUMIF($B$32:$I$34,B23,$D$32:$D$34)</f>
        <v>0</v>
      </c>
      <c r="E23" s="74">
        <f ca="1">+SUMIF($B$32:$I$34,B23,$E$32:$E$34)</f>
        <v>0</v>
      </c>
      <c r="F23" s="74">
        <f ca="1">+SUMIF($B$32:$I$34,B23,$F$32:$F$34)</f>
        <v>20</v>
      </c>
      <c r="G23" s="74">
        <f ca="1">+SUMIF($B$32:$I$34,B23,$G$32:$G$34)</f>
        <v>15</v>
      </c>
      <c r="H23" s="74">
        <f ca="1">+SUMIF($B$32:$I$34,B23,$H$32:$H$34)</f>
        <v>80</v>
      </c>
      <c r="I23" s="74">
        <f ca="1">+SUMIF($B$32:$I$34,B23,$I$32:$I$34)</f>
        <v>35</v>
      </c>
      <c r="J23" s="70">
        <f t="shared" ca="1" si="2"/>
        <v>150</v>
      </c>
      <c r="K23" s="74">
        <f ca="1">SUMIF($B$39:$J$51,B23,$J$39:$J$51)</f>
        <v>340</v>
      </c>
      <c r="L23" s="70">
        <f t="shared" ca="1" si="1"/>
        <v>490</v>
      </c>
      <c r="M23" s="7"/>
    </row>
    <row r="24" spans="1:18" ht="19.5" customHeight="1" thickBot="1">
      <c r="A24" s="11"/>
      <c r="B24" s="112" t="s">
        <v>37</v>
      </c>
      <c r="C24" s="113"/>
      <c r="D24" s="12">
        <f t="shared" ref="D24:L24" ca="1" si="3">SUM(D21:D23)</f>
        <v>0</v>
      </c>
      <c r="E24" s="12">
        <f t="shared" ca="1" si="3"/>
        <v>0</v>
      </c>
      <c r="F24" s="12">
        <f t="shared" ca="1" si="3"/>
        <v>20</v>
      </c>
      <c r="G24" s="12">
        <f t="shared" ca="1" si="3"/>
        <v>15</v>
      </c>
      <c r="H24" s="12">
        <f t="shared" ca="1" si="3"/>
        <v>80</v>
      </c>
      <c r="I24" s="12">
        <f t="shared" ca="1" si="3"/>
        <v>35</v>
      </c>
      <c r="J24" s="12">
        <f t="shared" ca="1" si="3"/>
        <v>150</v>
      </c>
      <c r="K24" s="12">
        <f t="shared" ca="1" si="3"/>
        <v>855</v>
      </c>
      <c r="L24" s="12">
        <f t="shared" ca="1" si="3"/>
        <v>1005</v>
      </c>
      <c r="M24" s="82"/>
      <c r="P24"/>
    </row>
    <row r="25" spans="1:18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8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8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38"/>
      <c r="O27" s="38"/>
    </row>
    <row r="28" spans="1:18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  <c r="Q28" s="16"/>
      <c r="R28" s="16"/>
    </row>
    <row r="29" spans="1:18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  <c r="Q29" s="16"/>
      <c r="R29" s="16"/>
    </row>
    <row r="30" spans="1:18" ht="15" customHeight="1">
      <c r="A30" s="89" t="s">
        <v>42</v>
      </c>
      <c r="B30" s="90" t="s">
        <v>43</v>
      </c>
      <c r="C30" s="18" t="s">
        <v>44</v>
      </c>
      <c r="D30" s="91"/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8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8">
      <c r="A32" s="23">
        <v>1</v>
      </c>
      <c r="B32" s="24" t="s">
        <v>197</v>
      </c>
      <c r="C32" s="25" t="s">
        <v>34</v>
      </c>
      <c r="D32" s="23"/>
      <c r="E32" s="23"/>
      <c r="F32" s="23"/>
      <c r="G32" s="23"/>
      <c r="H32" s="23">
        <v>50</v>
      </c>
      <c r="I32" s="23"/>
      <c r="J32" s="26">
        <f t="shared" ref="J32:J34" si="4">SUM(D32:I32)</f>
        <v>50</v>
      </c>
      <c r="K32" s="27">
        <v>42711</v>
      </c>
      <c r="L32" s="28" t="s">
        <v>51</v>
      </c>
      <c r="M32" s="28">
        <v>14.05</v>
      </c>
      <c r="N32" s="29"/>
    </row>
    <row r="33" spans="1:17">
      <c r="A33" s="23">
        <v>2</v>
      </c>
      <c r="B33" s="24" t="s">
        <v>197</v>
      </c>
      <c r="C33" s="25" t="s">
        <v>34</v>
      </c>
      <c r="D33" s="23"/>
      <c r="E33" s="23"/>
      <c r="F33" s="23"/>
      <c r="G33" s="23"/>
      <c r="H33" s="23">
        <v>15</v>
      </c>
      <c r="I33" s="23">
        <v>35</v>
      </c>
      <c r="J33" s="26">
        <f t="shared" si="4"/>
        <v>50</v>
      </c>
      <c r="K33" s="27">
        <v>42711</v>
      </c>
      <c r="L33" s="28" t="s">
        <v>51</v>
      </c>
      <c r="M33" s="28">
        <v>15.2</v>
      </c>
      <c r="N33" s="29"/>
    </row>
    <row r="34" spans="1:17" ht="14.25" thickBot="1">
      <c r="A34" s="23">
        <v>3</v>
      </c>
      <c r="B34" s="24" t="s">
        <v>197</v>
      </c>
      <c r="C34" s="25" t="s">
        <v>34</v>
      </c>
      <c r="D34" s="23"/>
      <c r="E34" s="23"/>
      <c r="F34" s="23">
        <v>20</v>
      </c>
      <c r="G34" s="23">
        <v>15</v>
      </c>
      <c r="H34" s="23">
        <v>15</v>
      </c>
      <c r="I34" s="23"/>
      <c r="J34" s="26">
        <f t="shared" si="4"/>
        <v>50</v>
      </c>
      <c r="K34" s="27">
        <v>42711</v>
      </c>
      <c r="L34" s="28" t="s">
        <v>51</v>
      </c>
      <c r="M34" s="28">
        <v>12.65</v>
      </c>
      <c r="N34" s="29"/>
    </row>
    <row r="35" spans="1:17" ht="15" thickTop="1" thickBot="1">
      <c r="A35" s="86" t="s">
        <v>53</v>
      </c>
      <c r="B35" s="87"/>
      <c r="C35" s="30"/>
      <c r="D35" s="30">
        <f t="shared" ref="D35:J35" si="5">SUM(D32:D34)</f>
        <v>0</v>
      </c>
      <c r="E35" s="30">
        <f t="shared" si="5"/>
        <v>0</v>
      </c>
      <c r="F35" s="30">
        <f t="shared" si="5"/>
        <v>20</v>
      </c>
      <c r="G35" s="30">
        <f t="shared" si="5"/>
        <v>15</v>
      </c>
      <c r="H35" s="30">
        <f t="shared" si="5"/>
        <v>80</v>
      </c>
      <c r="I35" s="30">
        <f t="shared" si="5"/>
        <v>35</v>
      </c>
      <c r="J35" s="30">
        <f t="shared" si="5"/>
        <v>150</v>
      </c>
      <c r="K35" s="30"/>
      <c r="L35" s="30">
        <f>SUM(L32:L34)</f>
        <v>0</v>
      </c>
      <c r="M35" s="30">
        <f>SUM(M32:M34)</f>
        <v>41.9</v>
      </c>
      <c r="N35" s="29"/>
    </row>
    <row r="36" spans="1:17" ht="14.25" thickTop="1">
      <c r="N36" s="29"/>
      <c r="O36" s="29"/>
      <c r="P36" s="29"/>
      <c r="Q36" s="29"/>
    </row>
    <row r="37" spans="1:17" ht="15" customHeight="1">
      <c r="A37" s="89" t="s">
        <v>42</v>
      </c>
      <c r="B37" s="90" t="s">
        <v>67</v>
      </c>
      <c r="C37" s="18" t="s">
        <v>44</v>
      </c>
      <c r="D37" s="91"/>
      <c r="E37" s="91"/>
      <c r="F37" s="91"/>
      <c r="G37" s="91"/>
      <c r="H37" s="91"/>
      <c r="I37" s="91"/>
      <c r="J37" s="92" t="s">
        <v>46</v>
      </c>
      <c r="K37" s="94" t="s">
        <v>47</v>
      </c>
      <c r="L37" s="94" t="s">
        <v>48</v>
      </c>
      <c r="M37" s="94" t="s">
        <v>49</v>
      </c>
      <c r="N37" s="16"/>
    </row>
    <row r="38" spans="1:17" ht="15" customHeight="1">
      <c r="A38" s="89"/>
      <c r="B38" s="90"/>
      <c r="C38" s="20" t="s">
        <v>50</v>
      </c>
      <c r="D38" s="21" t="str">
        <f t="shared" ref="D38:I38" si="6">+D31</f>
        <v>XS</v>
      </c>
      <c r="E38" s="21" t="str">
        <f t="shared" si="6"/>
        <v>S</v>
      </c>
      <c r="F38" s="21" t="str">
        <f t="shared" si="6"/>
        <v>M</v>
      </c>
      <c r="G38" s="21" t="str">
        <f t="shared" si="6"/>
        <v>L</v>
      </c>
      <c r="H38" s="21" t="str">
        <f t="shared" si="6"/>
        <v>XL</v>
      </c>
      <c r="I38" s="21" t="str">
        <f t="shared" si="6"/>
        <v>XXL</v>
      </c>
      <c r="J38" s="93"/>
      <c r="K38" s="94"/>
      <c r="L38" s="94"/>
      <c r="M38" s="94"/>
      <c r="N38" s="22"/>
    </row>
    <row r="39" spans="1:17">
      <c r="A39" s="23">
        <v>1</v>
      </c>
      <c r="B39" s="24" t="s">
        <v>196</v>
      </c>
      <c r="C39" s="25" t="s">
        <v>35</v>
      </c>
      <c r="D39" s="24"/>
      <c r="E39" s="24">
        <v>10</v>
      </c>
      <c r="F39" s="24">
        <v>70</v>
      </c>
      <c r="G39" s="24"/>
      <c r="H39" s="24"/>
      <c r="I39" s="24"/>
      <c r="J39" s="26">
        <f t="shared" ref="J39:J51" si="7">SUM(D39:I39)</f>
        <v>80</v>
      </c>
      <c r="K39" s="27">
        <v>42691</v>
      </c>
      <c r="L39" s="28" t="s">
        <v>69</v>
      </c>
      <c r="M39" s="28">
        <v>18.850000000000001</v>
      </c>
      <c r="N39" s="29"/>
    </row>
    <row r="40" spans="1:17">
      <c r="A40" s="23">
        <v>2</v>
      </c>
      <c r="B40" s="24" t="s">
        <v>196</v>
      </c>
      <c r="C40" s="25" t="s">
        <v>35</v>
      </c>
      <c r="D40" s="24"/>
      <c r="E40" s="24">
        <v>10</v>
      </c>
      <c r="F40" s="24">
        <v>10</v>
      </c>
      <c r="G40" s="24">
        <v>20</v>
      </c>
      <c r="H40" s="24">
        <v>30</v>
      </c>
      <c r="I40" s="24"/>
      <c r="J40" s="26">
        <f t="shared" si="7"/>
        <v>70</v>
      </c>
      <c r="K40" s="27">
        <v>42691</v>
      </c>
      <c r="L40" s="28" t="s">
        <v>69</v>
      </c>
      <c r="M40" s="28">
        <v>18.350000000000001</v>
      </c>
      <c r="N40" s="29"/>
    </row>
    <row r="41" spans="1:17">
      <c r="A41" s="23">
        <v>3</v>
      </c>
      <c r="B41" s="24" t="s">
        <v>196</v>
      </c>
      <c r="C41" s="25" t="s">
        <v>35</v>
      </c>
      <c r="D41" s="24"/>
      <c r="E41" s="24"/>
      <c r="F41" s="24"/>
      <c r="G41" s="24"/>
      <c r="H41" s="24"/>
      <c r="I41" s="24">
        <v>60</v>
      </c>
      <c r="J41" s="26">
        <f t="shared" si="7"/>
        <v>60</v>
      </c>
      <c r="K41" s="27">
        <v>42691</v>
      </c>
      <c r="L41" s="28" t="s">
        <v>69</v>
      </c>
      <c r="M41" s="28">
        <v>18.399999999999999</v>
      </c>
      <c r="N41" s="29"/>
    </row>
    <row r="42" spans="1:17">
      <c r="A42" s="23">
        <v>4</v>
      </c>
      <c r="B42" s="24" t="s">
        <v>196</v>
      </c>
      <c r="C42" s="25" t="s">
        <v>35</v>
      </c>
      <c r="D42" s="24"/>
      <c r="E42" s="24"/>
      <c r="F42" s="24"/>
      <c r="G42" s="24"/>
      <c r="H42" s="24">
        <v>60</v>
      </c>
      <c r="I42" s="24"/>
      <c r="J42" s="26">
        <f t="shared" si="7"/>
        <v>60</v>
      </c>
      <c r="K42" s="27">
        <v>42691</v>
      </c>
      <c r="L42" s="28" t="s">
        <v>69</v>
      </c>
      <c r="M42" s="28">
        <v>17.2</v>
      </c>
      <c r="N42" s="29"/>
    </row>
    <row r="43" spans="1:17">
      <c r="A43" s="23">
        <v>5</v>
      </c>
      <c r="B43" s="24" t="s">
        <v>196</v>
      </c>
      <c r="C43" s="25" t="s">
        <v>35</v>
      </c>
      <c r="D43" s="24"/>
      <c r="E43" s="24"/>
      <c r="F43" s="24"/>
      <c r="G43" s="24">
        <v>70</v>
      </c>
      <c r="H43" s="24"/>
      <c r="I43" s="24"/>
      <c r="J43" s="26">
        <f t="shared" si="7"/>
        <v>70</v>
      </c>
      <c r="K43" s="27">
        <v>42691</v>
      </c>
      <c r="L43" s="28" t="s">
        <v>69</v>
      </c>
      <c r="M43" s="28">
        <v>18.2</v>
      </c>
      <c r="N43" s="29"/>
    </row>
    <row r="44" spans="1:17">
      <c r="A44" s="23">
        <v>6</v>
      </c>
      <c r="B44" s="24" t="s">
        <v>197</v>
      </c>
      <c r="C44" s="25" t="s">
        <v>35</v>
      </c>
      <c r="D44" s="24"/>
      <c r="E44" s="24"/>
      <c r="F44" s="24"/>
      <c r="G44" s="24"/>
      <c r="H44" s="24"/>
      <c r="I44" s="24">
        <v>60</v>
      </c>
      <c r="J44" s="26">
        <f t="shared" si="7"/>
        <v>60</v>
      </c>
      <c r="K44" s="27">
        <v>42691</v>
      </c>
      <c r="L44" s="28" t="s">
        <v>69</v>
      </c>
      <c r="M44" s="28">
        <v>18.45</v>
      </c>
      <c r="N44" s="29"/>
    </row>
    <row r="45" spans="1:17">
      <c r="A45" s="23">
        <v>7</v>
      </c>
      <c r="B45" s="24" t="s">
        <v>197</v>
      </c>
      <c r="C45" s="25" t="s">
        <v>35</v>
      </c>
      <c r="D45" s="24"/>
      <c r="E45" s="24"/>
      <c r="F45" s="24"/>
      <c r="G45" s="24"/>
      <c r="H45" s="24">
        <v>60</v>
      </c>
      <c r="I45" s="24"/>
      <c r="J45" s="26">
        <f t="shared" si="7"/>
        <v>60</v>
      </c>
      <c r="K45" s="27">
        <v>42691</v>
      </c>
      <c r="L45" s="28" t="s">
        <v>69</v>
      </c>
      <c r="M45" s="28">
        <v>17.350000000000001</v>
      </c>
      <c r="N45" s="29"/>
    </row>
    <row r="46" spans="1:17">
      <c r="A46" s="23">
        <v>8</v>
      </c>
      <c r="B46" s="24" t="s">
        <v>197</v>
      </c>
      <c r="C46" s="25" t="s">
        <v>35</v>
      </c>
      <c r="D46" s="24"/>
      <c r="E46" s="24"/>
      <c r="F46" s="24"/>
      <c r="G46" s="24">
        <v>70</v>
      </c>
      <c r="H46" s="24"/>
      <c r="I46" s="24"/>
      <c r="J46" s="26">
        <f t="shared" si="7"/>
        <v>70</v>
      </c>
      <c r="K46" s="27">
        <v>42691</v>
      </c>
      <c r="L46" s="28" t="s">
        <v>69</v>
      </c>
      <c r="M46" s="28">
        <v>18.25</v>
      </c>
      <c r="N46" s="29"/>
    </row>
    <row r="47" spans="1:17">
      <c r="A47" s="23">
        <v>9</v>
      </c>
      <c r="B47" s="24" t="s">
        <v>197</v>
      </c>
      <c r="C47" s="25" t="s">
        <v>35</v>
      </c>
      <c r="D47" s="24"/>
      <c r="E47" s="24"/>
      <c r="F47" s="24">
        <v>30</v>
      </c>
      <c r="G47" s="24">
        <v>30</v>
      </c>
      <c r="H47" s="24">
        <v>10</v>
      </c>
      <c r="I47" s="24"/>
      <c r="J47" s="26">
        <f t="shared" si="7"/>
        <v>70</v>
      </c>
      <c r="K47" s="27">
        <v>42691</v>
      </c>
      <c r="L47" s="28" t="s">
        <v>69</v>
      </c>
      <c r="M47" s="28">
        <v>17.899999999999999</v>
      </c>
      <c r="N47" s="29"/>
    </row>
    <row r="48" spans="1:17">
      <c r="A48" s="23">
        <v>10</v>
      </c>
      <c r="B48" s="24" t="s">
        <v>195</v>
      </c>
      <c r="C48" s="25" t="s">
        <v>35</v>
      </c>
      <c r="D48" s="24"/>
      <c r="E48" s="24"/>
      <c r="F48" s="24"/>
      <c r="G48" s="24">
        <v>10</v>
      </c>
      <c r="H48" s="24">
        <v>20</v>
      </c>
      <c r="I48" s="24">
        <v>30</v>
      </c>
      <c r="J48" s="26">
        <f t="shared" si="7"/>
        <v>60</v>
      </c>
      <c r="K48" s="27">
        <v>42692</v>
      </c>
      <c r="L48" s="28" t="s">
        <v>69</v>
      </c>
      <c r="M48" s="28">
        <v>17.25</v>
      </c>
      <c r="N48" s="29"/>
    </row>
    <row r="49" spans="1:18">
      <c r="A49" s="23">
        <v>11</v>
      </c>
      <c r="B49" s="24" t="s">
        <v>195</v>
      </c>
      <c r="C49" s="25" t="s">
        <v>35</v>
      </c>
      <c r="D49" s="24"/>
      <c r="E49" s="24">
        <v>30</v>
      </c>
      <c r="F49" s="24">
        <v>40</v>
      </c>
      <c r="G49" s="24">
        <v>10</v>
      </c>
      <c r="H49" s="24"/>
      <c r="I49" s="24"/>
      <c r="J49" s="26">
        <f t="shared" si="7"/>
        <v>80</v>
      </c>
      <c r="K49" s="27">
        <v>42692</v>
      </c>
      <c r="L49" s="28" t="s">
        <v>69</v>
      </c>
      <c r="M49" s="28">
        <v>18.350000000000001</v>
      </c>
      <c r="N49" s="29"/>
    </row>
    <row r="50" spans="1:18">
      <c r="A50" s="23">
        <v>12</v>
      </c>
      <c r="B50" s="24" t="s">
        <v>197</v>
      </c>
      <c r="C50" s="25" t="s">
        <v>35</v>
      </c>
      <c r="D50" s="24"/>
      <c r="E50" s="24">
        <v>40</v>
      </c>
      <c r="F50" s="24">
        <v>40</v>
      </c>
      <c r="G50" s="24"/>
      <c r="H50" s="24"/>
      <c r="I50" s="24"/>
      <c r="J50" s="26">
        <f t="shared" si="7"/>
        <v>80</v>
      </c>
      <c r="K50" s="27">
        <v>42692</v>
      </c>
      <c r="L50" s="28" t="s">
        <v>69</v>
      </c>
      <c r="M50" s="28">
        <v>18.45</v>
      </c>
      <c r="N50" s="29"/>
    </row>
    <row r="51" spans="1:18" ht="14.25" thickBot="1">
      <c r="A51" s="23">
        <v>13</v>
      </c>
      <c r="B51" s="24" t="s">
        <v>196</v>
      </c>
      <c r="C51" s="25" t="s">
        <v>35</v>
      </c>
      <c r="D51" s="24"/>
      <c r="E51" s="24"/>
      <c r="F51" s="24">
        <v>25</v>
      </c>
      <c r="G51" s="24">
        <v>10</v>
      </c>
      <c r="H51" s="24"/>
      <c r="I51" s="24"/>
      <c r="J51" s="26">
        <f t="shared" si="7"/>
        <v>35</v>
      </c>
      <c r="K51" s="27">
        <v>42712</v>
      </c>
      <c r="L51" s="28" t="s">
        <v>52</v>
      </c>
      <c r="M51" s="28">
        <v>9.15</v>
      </c>
      <c r="N51" s="29"/>
    </row>
    <row r="52" spans="1:18" ht="15" thickTop="1" thickBot="1">
      <c r="A52" s="86" t="s">
        <v>54</v>
      </c>
      <c r="B52" s="87"/>
      <c r="C52" s="30"/>
      <c r="D52" s="30">
        <f t="shared" ref="D52:J52" si="8">SUM(D39:D51)</f>
        <v>0</v>
      </c>
      <c r="E52" s="30">
        <f t="shared" si="8"/>
        <v>90</v>
      </c>
      <c r="F52" s="30">
        <f t="shared" si="8"/>
        <v>215</v>
      </c>
      <c r="G52" s="30">
        <f t="shared" si="8"/>
        <v>220</v>
      </c>
      <c r="H52" s="30">
        <f t="shared" si="8"/>
        <v>180</v>
      </c>
      <c r="I52" s="30">
        <f t="shared" si="8"/>
        <v>150</v>
      </c>
      <c r="J52" s="30">
        <f t="shared" si="8"/>
        <v>855</v>
      </c>
      <c r="K52" s="30"/>
      <c r="L52" s="30">
        <f>SUM(L39:L51)</f>
        <v>0</v>
      </c>
      <c r="M52" s="30">
        <f>SUM(M39:M51)</f>
        <v>226.15</v>
      </c>
      <c r="N52" s="29"/>
    </row>
    <row r="53" spans="1:18" ht="15" thickTop="1" thickBot="1">
      <c r="G53" s="31"/>
      <c r="N53" s="29"/>
      <c r="O53" s="29"/>
      <c r="P53" s="29"/>
      <c r="Q53" s="29"/>
    </row>
    <row r="54" spans="1:18" ht="15" thickTop="1" thickBot="1">
      <c r="A54" s="86" t="s">
        <v>46</v>
      </c>
      <c r="B54" s="160"/>
      <c r="C54" s="87"/>
      <c r="D54" s="30">
        <f t="shared" ref="D54:J54" si="9">+D52+D35</f>
        <v>0</v>
      </c>
      <c r="E54" s="30">
        <f t="shared" si="9"/>
        <v>90</v>
      </c>
      <c r="F54" s="30">
        <f t="shared" si="9"/>
        <v>235</v>
      </c>
      <c r="G54" s="30">
        <f t="shared" si="9"/>
        <v>235</v>
      </c>
      <c r="H54" s="30">
        <f t="shared" si="9"/>
        <v>260</v>
      </c>
      <c r="I54" s="30">
        <f t="shared" si="9"/>
        <v>185</v>
      </c>
      <c r="J54" s="32">
        <f t="shared" si="9"/>
        <v>1005</v>
      </c>
      <c r="K54" s="32"/>
      <c r="L54" s="32">
        <f>+L52+L35</f>
        <v>0</v>
      </c>
      <c r="M54" s="32">
        <f>+M52+M35</f>
        <v>268.05</v>
      </c>
      <c r="N54" s="29"/>
    </row>
    <row r="55" spans="1:18" ht="14.25" thickTop="1">
      <c r="N55" s="29"/>
      <c r="O55" s="29"/>
      <c r="P55" s="29"/>
      <c r="Q55" s="29"/>
      <c r="R55" s="29"/>
    </row>
    <row r="56" spans="1:18">
      <c r="N56" s="29"/>
      <c r="O56" s="29"/>
      <c r="P56" s="29"/>
      <c r="Q56" s="29"/>
      <c r="R56" s="29"/>
    </row>
    <row r="57" spans="1:18" ht="15" customHeight="1"/>
    <row r="58" spans="1:18" ht="15" customHeight="1"/>
    <row r="61" spans="1:18" ht="15" customHeight="1"/>
    <row r="62" spans="1:18" ht="15" customHeight="1"/>
    <row r="63" spans="1:18" ht="15" customHeight="1"/>
    <row r="64" spans="1:18" ht="15" customHeight="1"/>
    <row r="65" spans="15:16" ht="15" customHeight="1"/>
    <row r="66" spans="15:16" ht="15" customHeight="1"/>
    <row r="67" spans="15:16" ht="15" customHeight="1"/>
    <row r="68" spans="15:16" ht="15.75" customHeight="1"/>
    <row r="75" spans="15:16">
      <c r="O75" s="1" t="s">
        <v>70</v>
      </c>
    </row>
    <row r="79" spans="15:16">
      <c r="O79" s="37"/>
      <c r="P79" s="37"/>
    </row>
  </sheetData>
  <mergeCells count="61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L19:L20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28:M28"/>
    <mergeCell ref="A30:A31"/>
    <mergeCell ref="B30:B31"/>
    <mergeCell ref="D30:I30"/>
    <mergeCell ref="J30:J31"/>
    <mergeCell ref="K30:K31"/>
    <mergeCell ref="L30:L31"/>
    <mergeCell ref="M30:M31"/>
    <mergeCell ref="L37:L38"/>
    <mergeCell ref="M37:M38"/>
    <mergeCell ref="A52:B52"/>
    <mergeCell ref="A54:C54"/>
    <mergeCell ref="A35:B35"/>
    <mergeCell ref="A37:A38"/>
    <mergeCell ref="B37:B38"/>
    <mergeCell ref="D37:I37"/>
    <mergeCell ref="J37:J38"/>
    <mergeCell ref="K37:K38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3" tint="0.79998168889431442"/>
    <pageSetUpPr fitToPage="1"/>
  </sheetPr>
  <dimension ref="A1:S63"/>
  <sheetViews>
    <sheetView showGridLines="0" zoomScaleNormal="100" zoomScaleSheetLayoutView="85" workbookViewId="0">
      <selection activeCell="A3" sqref="A3:F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9" width="11.140625" style="1" customWidth="1"/>
    <col min="20" max="255" width="11.42578125" style="1"/>
    <col min="256" max="256" width="11.85546875" style="1" customWidth="1"/>
    <col min="257" max="257" width="19.7109375" style="1" customWidth="1"/>
    <col min="258" max="258" width="7.7109375" style="1" bestFit="1" customWidth="1"/>
    <col min="259" max="266" width="8.42578125" style="1" customWidth="1"/>
    <col min="267" max="267" width="8.7109375" style="1" customWidth="1"/>
    <col min="268" max="268" width="14.85546875" style="1" bestFit="1" customWidth="1"/>
    <col min="269" max="270" width="8.7109375" style="1" customWidth="1"/>
    <col min="271" max="271" width="10" style="1" bestFit="1" customWidth="1"/>
    <col min="272" max="275" width="11.140625" style="1" customWidth="1"/>
    <col min="276" max="511" width="11.42578125" style="1"/>
    <col min="512" max="512" width="11.85546875" style="1" customWidth="1"/>
    <col min="513" max="513" width="19.7109375" style="1" customWidth="1"/>
    <col min="514" max="514" width="7.7109375" style="1" bestFit="1" customWidth="1"/>
    <col min="515" max="522" width="8.42578125" style="1" customWidth="1"/>
    <col min="523" max="523" width="8.7109375" style="1" customWidth="1"/>
    <col min="524" max="524" width="14.85546875" style="1" bestFit="1" customWidth="1"/>
    <col min="525" max="526" width="8.7109375" style="1" customWidth="1"/>
    <col min="527" max="527" width="10" style="1" bestFit="1" customWidth="1"/>
    <col min="528" max="531" width="11.140625" style="1" customWidth="1"/>
    <col min="532" max="767" width="11.42578125" style="1"/>
    <col min="768" max="768" width="11.85546875" style="1" customWidth="1"/>
    <col min="769" max="769" width="19.7109375" style="1" customWidth="1"/>
    <col min="770" max="770" width="7.7109375" style="1" bestFit="1" customWidth="1"/>
    <col min="771" max="778" width="8.42578125" style="1" customWidth="1"/>
    <col min="779" max="779" width="8.7109375" style="1" customWidth="1"/>
    <col min="780" max="780" width="14.85546875" style="1" bestFit="1" customWidth="1"/>
    <col min="781" max="782" width="8.7109375" style="1" customWidth="1"/>
    <col min="783" max="783" width="10" style="1" bestFit="1" customWidth="1"/>
    <col min="784" max="787" width="11.140625" style="1" customWidth="1"/>
    <col min="788" max="1023" width="11.42578125" style="1"/>
    <col min="1024" max="1024" width="11.85546875" style="1" customWidth="1"/>
    <col min="1025" max="1025" width="19.7109375" style="1" customWidth="1"/>
    <col min="1026" max="1026" width="7.7109375" style="1" bestFit="1" customWidth="1"/>
    <col min="1027" max="1034" width="8.42578125" style="1" customWidth="1"/>
    <col min="1035" max="1035" width="8.7109375" style="1" customWidth="1"/>
    <col min="1036" max="1036" width="14.85546875" style="1" bestFit="1" customWidth="1"/>
    <col min="1037" max="1038" width="8.7109375" style="1" customWidth="1"/>
    <col min="1039" max="1039" width="10" style="1" bestFit="1" customWidth="1"/>
    <col min="1040" max="1043" width="11.140625" style="1" customWidth="1"/>
    <col min="1044" max="1279" width="11.42578125" style="1"/>
    <col min="1280" max="1280" width="11.85546875" style="1" customWidth="1"/>
    <col min="1281" max="1281" width="19.7109375" style="1" customWidth="1"/>
    <col min="1282" max="1282" width="7.7109375" style="1" bestFit="1" customWidth="1"/>
    <col min="1283" max="1290" width="8.42578125" style="1" customWidth="1"/>
    <col min="1291" max="1291" width="8.7109375" style="1" customWidth="1"/>
    <col min="1292" max="1292" width="14.85546875" style="1" bestFit="1" customWidth="1"/>
    <col min="1293" max="1294" width="8.7109375" style="1" customWidth="1"/>
    <col min="1295" max="1295" width="10" style="1" bestFit="1" customWidth="1"/>
    <col min="1296" max="1299" width="11.140625" style="1" customWidth="1"/>
    <col min="1300" max="1535" width="11.42578125" style="1"/>
    <col min="1536" max="1536" width="11.85546875" style="1" customWidth="1"/>
    <col min="1537" max="1537" width="19.7109375" style="1" customWidth="1"/>
    <col min="1538" max="1538" width="7.7109375" style="1" bestFit="1" customWidth="1"/>
    <col min="1539" max="1546" width="8.42578125" style="1" customWidth="1"/>
    <col min="1547" max="1547" width="8.7109375" style="1" customWidth="1"/>
    <col min="1548" max="1548" width="14.85546875" style="1" bestFit="1" customWidth="1"/>
    <col min="1549" max="1550" width="8.7109375" style="1" customWidth="1"/>
    <col min="1551" max="1551" width="10" style="1" bestFit="1" customWidth="1"/>
    <col min="1552" max="1555" width="11.140625" style="1" customWidth="1"/>
    <col min="1556" max="1791" width="11.42578125" style="1"/>
    <col min="1792" max="1792" width="11.85546875" style="1" customWidth="1"/>
    <col min="1793" max="1793" width="19.7109375" style="1" customWidth="1"/>
    <col min="1794" max="1794" width="7.7109375" style="1" bestFit="1" customWidth="1"/>
    <col min="1795" max="1802" width="8.42578125" style="1" customWidth="1"/>
    <col min="1803" max="1803" width="8.7109375" style="1" customWidth="1"/>
    <col min="1804" max="1804" width="14.85546875" style="1" bestFit="1" customWidth="1"/>
    <col min="1805" max="1806" width="8.7109375" style="1" customWidth="1"/>
    <col min="1807" max="1807" width="10" style="1" bestFit="1" customWidth="1"/>
    <col min="1808" max="1811" width="11.140625" style="1" customWidth="1"/>
    <col min="1812" max="2047" width="11.42578125" style="1"/>
    <col min="2048" max="2048" width="11.85546875" style="1" customWidth="1"/>
    <col min="2049" max="2049" width="19.7109375" style="1" customWidth="1"/>
    <col min="2050" max="2050" width="7.7109375" style="1" bestFit="1" customWidth="1"/>
    <col min="2051" max="2058" width="8.42578125" style="1" customWidth="1"/>
    <col min="2059" max="2059" width="8.7109375" style="1" customWidth="1"/>
    <col min="2060" max="2060" width="14.85546875" style="1" bestFit="1" customWidth="1"/>
    <col min="2061" max="2062" width="8.7109375" style="1" customWidth="1"/>
    <col min="2063" max="2063" width="10" style="1" bestFit="1" customWidth="1"/>
    <col min="2064" max="2067" width="11.140625" style="1" customWidth="1"/>
    <col min="2068" max="2303" width="11.42578125" style="1"/>
    <col min="2304" max="2304" width="11.85546875" style="1" customWidth="1"/>
    <col min="2305" max="2305" width="19.7109375" style="1" customWidth="1"/>
    <col min="2306" max="2306" width="7.7109375" style="1" bestFit="1" customWidth="1"/>
    <col min="2307" max="2314" width="8.42578125" style="1" customWidth="1"/>
    <col min="2315" max="2315" width="8.7109375" style="1" customWidth="1"/>
    <col min="2316" max="2316" width="14.85546875" style="1" bestFit="1" customWidth="1"/>
    <col min="2317" max="2318" width="8.7109375" style="1" customWidth="1"/>
    <col min="2319" max="2319" width="10" style="1" bestFit="1" customWidth="1"/>
    <col min="2320" max="2323" width="11.140625" style="1" customWidth="1"/>
    <col min="2324" max="2559" width="11.42578125" style="1"/>
    <col min="2560" max="2560" width="11.85546875" style="1" customWidth="1"/>
    <col min="2561" max="2561" width="19.7109375" style="1" customWidth="1"/>
    <col min="2562" max="2562" width="7.7109375" style="1" bestFit="1" customWidth="1"/>
    <col min="2563" max="2570" width="8.42578125" style="1" customWidth="1"/>
    <col min="2571" max="2571" width="8.7109375" style="1" customWidth="1"/>
    <col min="2572" max="2572" width="14.85546875" style="1" bestFit="1" customWidth="1"/>
    <col min="2573" max="2574" width="8.7109375" style="1" customWidth="1"/>
    <col min="2575" max="2575" width="10" style="1" bestFit="1" customWidth="1"/>
    <col min="2576" max="2579" width="11.140625" style="1" customWidth="1"/>
    <col min="2580" max="2815" width="11.42578125" style="1"/>
    <col min="2816" max="2816" width="11.85546875" style="1" customWidth="1"/>
    <col min="2817" max="2817" width="19.7109375" style="1" customWidth="1"/>
    <col min="2818" max="2818" width="7.7109375" style="1" bestFit="1" customWidth="1"/>
    <col min="2819" max="2826" width="8.42578125" style="1" customWidth="1"/>
    <col min="2827" max="2827" width="8.7109375" style="1" customWidth="1"/>
    <col min="2828" max="2828" width="14.85546875" style="1" bestFit="1" customWidth="1"/>
    <col min="2829" max="2830" width="8.7109375" style="1" customWidth="1"/>
    <col min="2831" max="2831" width="10" style="1" bestFit="1" customWidth="1"/>
    <col min="2832" max="2835" width="11.140625" style="1" customWidth="1"/>
    <col min="2836" max="3071" width="11.42578125" style="1"/>
    <col min="3072" max="3072" width="11.85546875" style="1" customWidth="1"/>
    <col min="3073" max="3073" width="19.7109375" style="1" customWidth="1"/>
    <col min="3074" max="3074" width="7.7109375" style="1" bestFit="1" customWidth="1"/>
    <col min="3075" max="3082" width="8.42578125" style="1" customWidth="1"/>
    <col min="3083" max="3083" width="8.7109375" style="1" customWidth="1"/>
    <col min="3084" max="3084" width="14.85546875" style="1" bestFit="1" customWidth="1"/>
    <col min="3085" max="3086" width="8.7109375" style="1" customWidth="1"/>
    <col min="3087" max="3087" width="10" style="1" bestFit="1" customWidth="1"/>
    <col min="3088" max="3091" width="11.140625" style="1" customWidth="1"/>
    <col min="3092" max="3327" width="11.42578125" style="1"/>
    <col min="3328" max="3328" width="11.85546875" style="1" customWidth="1"/>
    <col min="3329" max="3329" width="19.7109375" style="1" customWidth="1"/>
    <col min="3330" max="3330" width="7.7109375" style="1" bestFit="1" customWidth="1"/>
    <col min="3331" max="3338" width="8.42578125" style="1" customWidth="1"/>
    <col min="3339" max="3339" width="8.7109375" style="1" customWidth="1"/>
    <col min="3340" max="3340" width="14.85546875" style="1" bestFit="1" customWidth="1"/>
    <col min="3341" max="3342" width="8.7109375" style="1" customWidth="1"/>
    <col min="3343" max="3343" width="10" style="1" bestFit="1" customWidth="1"/>
    <col min="3344" max="3347" width="11.140625" style="1" customWidth="1"/>
    <col min="3348" max="3583" width="11.42578125" style="1"/>
    <col min="3584" max="3584" width="11.85546875" style="1" customWidth="1"/>
    <col min="3585" max="3585" width="19.7109375" style="1" customWidth="1"/>
    <col min="3586" max="3586" width="7.7109375" style="1" bestFit="1" customWidth="1"/>
    <col min="3587" max="3594" width="8.42578125" style="1" customWidth="1"/>
    <col min="3595" max="3595" width="8.7109375" style="1" customWidth="1"/>
    <col min="3596" max="3596" width="14.85546875" style="1" bestFit="1" customWidth="1"/>
    <col min="3597" max="3598" width="8.7109375" style="1" customWidth="1"/>
    <col min="3599" max="3599" width="10" style="1" bestFit="1" customWidth="1"/>
    <col min="3600" max="3603" width="11.140625" style="1" customWidth="1"/>
    <col min="3604" max="3839" width="11.42578125" style="1"/>
    <col min="3840" max="3840" width="11.85546875" style="1" customWidth="1"/>
    <col min="3841" max="3841" width="19.7109375" style="1" customWidth="1"/>
    <col min="3842" max="3842" width="7.7109375" style="1" bestFit="1" customWidth="1"/>
    <col min="3843" max="3850" width="8.42578125" style="1" customWidth="1"/>
    <col min="3851" max="3851" width="8.7109375" style="1" customWidth="1"/>
    <col min="3852" max="3852" width="14.85546875" style="1" bestFit="1" customWidth="1"/>
    <col min="3853" max="3854" width="8.7109375" style="1" customWidth="1"/>
    <col min="3855" max="3855" width="10" style="1" bestFit="1" customWidth="1"/>
    <col min="3856" max="3859" width="11.140625" style="1" customWidth="1"/>
    <col min="3860" max="4095" width="11.42578125" style="1"/>
    <col min="4096" max="4096" width="11.85546875" style="1" customWidth="1"/>
    <col min="4097" max="4097" width="19.7109375" style="1" customWidth="1"/>
    <col min="4098" max="4098" width="7.7109375" style="1" bestFit="1" customWidth="1"/>
    <col min="4099" max="4106" width="8.42578125" style="1" customWidth="1"/>
    <col min="4107" max="4107" width="8.7109375" style="1" customWidth="1"/>
    <col min="4108" max="4108" width="14.85546875" style="1" bestFit="1" customWidth="1"/>
    <col min="4109" max="4110" width="8.7109375" style="1" customWidth="1"/>
    <col min="4111" max="4111" width="10" style="1" bestFit="1" customWidth="1"/>
    <col min="4112" max="4115" width="11.140625" style="1" customWidth="1"/>
    <col min="4116" max="4351" width="11.42578125" style="1"/>
    <col min="4352" max="4352" width="11.85546875" style="1" customWidth="1"/>
    <col min="4353" max="4353" width="19.7109375" style="1" customWidth="1"/>
    <col min="4354" max="4354" width="7.7109375" style="1" bestFit="1" customWidth="1"/>
    <col min="4355" max="4362" width="8.42578125" style="1" customWidth="1"/>
    <col min="4363" max="4363" width="8.7109375" style="1" customWidth="1"/>
    <col min="4364" max="4364" width="14.85546875" style="1" bestFit="1" customWidth="1"/>
    <col min="4365" max="4366" width="8.7109375" style="1" customWidth="1"/>
    <col min="4367" max="4367" width="10" style="1" bestFit="1" customWidth="1"/>
    <col min="4368" max="4371" width="11.140625" style="1" customWidth="1"/>
    <col min="4372" max="4607" width="11.42578125" style="1"/>
    <col min="4608" max="4608" width="11.85546875" style="1" customWidth="1"/>
    <col min="4609" max="4609" width="19.7109375" style="1" customWidth="1"/>
    <col min="4610" max="4610" width="7.7109375" style="1" bestFit="1" customWidth="1"/>
    <col min="4611" max="4618" width="8.42578125" style="1" customWidth="1"/>
    <col min="4619" max="4619" width="8.7109375" style="1" customWidth="1"/>
    <col min="4620" max="4620" width="14.85546875" style="1" bestFit="1" customWidth="1"/>
    <col min="4621" max="4622" width="8.7109375" style="1" customWidth="1"/>
    <col min="4623" max="4623" width="10" style="1" bestFit="1" customWidth="1"/>
    <col min="4624" max="4627" width="11.140625" style="1" customWidth="1"/>
    <col min="4628" max="4863" width="11.42578125" style="1"/>
    <col min="4864" max="4864" width="11.85546875" style="1" customWidth="1"/>
    <col min="4865" max="4865" width="19.7109375" style="1" customWidth="1"/>
    <col min="4866" max="4866" width="7.7109375" style="1" bestFit="1" customWidth="1"/>
    <col min="4867" max="4874" width="8.42578125" style="1" customWidth="1"/>
    <col min="4875" max="4875" width="8.7109375" style="1" customWidth="1"/>
    <col min="4876" max="4876" width="14.85546875" style="1" bestFit="1" customWidth="1"/>
    <col min="4877" max="4878" width="8.7109375" style="1" customWidth="1"/>
    <col min="4879" max="4879" width="10" style="1" bestFit="1" customWidth="1"/>
    <col min="4880" max="4883" width="11.140625" style="1" customWidth="1"/>
    <col min="4884" max="5119" width="11.42578125" style="1"/>
    <col min="5120" max="5120" width="11.85546875" style="1" customWidth="1"/>
    <col min="5121" max="5121" width="19.7109375" style="1" customWidth="1"/>
    <col min="5122" max="5122" width="7.7109375" style="1" bestFit="1" customWidth="1"/>
    <col min="5123" max="5130" width="8.42578125" style="1" customWidth="1"/>
    <col min="5131" max="5131" width="8.7109375" style="1" customWidth="1"/>
    <col min="5132" max="5132" width="14.85546875" style="1" bestFit="1" customWidth="1"/>
    <col min="5133" max="5134" width="8.7109375" style="1" customWidth="1"/>
    <col min="5135" max="5135" width="10" style="1" bestFit="1" customWidth="1"/>
    <col min="5136" max="5139" width="11.140625" style="1" customWidth="1"/>
    <col min="5140" max="5375" width="11.42578125" style="1"/>
    <col min="5376" max="5376" width="11.85546875" style="1" customWidth="1"/>
    <col min="5377" max="5377" width="19.7109375" style="1" customWidth="1"/>
    <col min="5378" max="5378" width="7.7109375" style="1" bestFit="1" customWidth="1"/>
    <col min="5379" max="5386" width="8.42578125" style="1" customWidth="1"/>
    <col min="5387" max="5387" width="8.7109375" style="1" customWidth="1"/>
    <col min="5388" max="5388" width="14.85546875" style="1" bestFit="1" customWidth="1"/>
    <col min="5389" max="5390" width="8.7109375" style="1" customWidth="1"/>
    <col min="5391" max="5391" width="10" style="1" bestFit="1" customWidth="1"/>
    <col min="5392" max="5395" width="11.140625" style="1" customWidth="1"/>
    <col min="5396" max="5631" width="11.42578125" style="1"/>
    <col min="5632" max="5632" width="11.85546875" style="1" customWidth="1"/>
    <col min="5633" max="5633" width="19.7109375" style="1" customWidth="1"/>
    <col min="5634" max="5634" width="7.7109375" style="1" bestFit="1" customWidth="1"/>
    <col min="5635" max="5642" width="8.42578125" style="1" customWidth="1"/>
    <col min="5643" max="5643" width="8.7109375" style="1" customWidth="1"/>
    <col min="5644" max="5644" width="14.85546875" style="1" bestFit="1" customWidth="1"/>
    <col min="5645" max="5646" width="8.7109375" style="1" customWidth="1"/>
    <col min="5647" max="5647" width="10" style="1" bestFit="1" customWidth="1"/>
    <col min="5648" max="5651" width="11.140625" style="1" customWidth="1"/>
    <col min="5652" max="5887" width="11.42578125" style="1"/>
    <col min="5888" max="5888" width="11.85546875" style="1" customWidth="1"/>
    <col min="5889" max="5889" width="19.7109375" style="1" customWidth="1"/>
    <col min="5890" max="5890" width="7.7109375" style="1" bestFit="1" customWidth="1"/>
    <col min="5891" max="5898" width="8.42578125" style="1" customWidth="1"/>
    <col min="5899" max="5899" width="8.7109375" style="1" customWidth="1"/>
    <col min="5900" max="5900" width="14.85546875" style="1" bestFit="1" customWidth="1"/>
    <col min="5901" max="5902" width="8.7109375" style="1" customWidth="1"/>
    <col min="5903" max="5903" width="10" style="1" bestFit="1" customWidth="1"/>
    <col min="5904" max="5907" width="11.140625" style="1" customWidth="1"/>
    <col min="5908" max="6143" width="11.42578125" style="1"/>
    <col min="6144" max="6144" width="11.85546875" style="1" customWidth="1"/>
    <col min="6145" max="6145" width="19.7109375" style="1" customWidth="1"/>
    <col min="6146" max="6146" width="7.7109375" style="1" bestFit="1" customWidth="1"/>
    <col min="6147" max="6154" width="8.42578125" style="1" customWidth="1"/>
    <col min="6155" max="6155" width="8.7109375" style="1" customWidth="1"/>
    <col min="6156" max="6156" width="14.85546875" style="1" bestFit="1" customWidth="1"/>
    <col min="6157" max="6158" width="8.7109375" style="1" customWidth="1"/>
    <col min="6159" max="6159" width="10" style="1" bestFit="1" customWidth="1"/>
    <col min="6160" max="6163" width="11.140625" style="1" customWidth="1"/>
    <col min="6164" max="6399" width="11.42578125" style="1"/>
    <col min="6400" max="6400" width="11.85546875" style="1" customWidth="1"/>
    <col min="6401" max="6401" width="19.7109375" style="1" customWidth="1"/>
    <col min="6402" max="6402" width="7.7109375" style="1" bestFit="1" customWidth="1"/>
    <col min="6403" max="6410" width="8.42578125" style="1" customWidth="1"/>
    <col min="6411" max="6411" width="8.7109375" style="1" customWidth="1"/>
    <col min="6412" max="6412" width="14.85546875" style="1" bestFit="1" customWidth="1"/>
    <col min="6413" max="6414" width="8.7109375" style="1" customWidth="1"/>
    <col min="6415" max="6415" width="10" style="1" bestFit="1" customWidth="1"/>
    <col min="6416" max="6419" width="11.140625" style="1" customWidth="1"/>
    <col min="6420" max="6655" width="11.42578125" style="1"/>
    <col min="6656" max="6656" width="11.85546875" style="1" customWidth="1"/>
    <col min="6657" max="6657" width="19.7109375" style="1" customWidth="1"/>
    <col min="6658" max="6658" width="7.7109375" style="1" bestFit="1" customWidth="1"/>
    <col min="6659" max="6666" width="8.42578125" style="1" customWidth="1"/>
    <col min="6667" max="6667" width="8.7109375" style="1" customWidth="1"/>
    <col min="6668" max="6668" width="14.85546875" style="1" bestFit="1" customWidth="1"/>
    <col min="6669" max="6670" width="8.7109375" style="1" customWidth="1"/>
    <col min="6671" max="6671" width="10" style="1" bestFit="1" customWidth="1"/>
    <col min="6672" max="6675" width="11.140625" style="1" customWidth="1"/>
    <col min="6676" max="6911" width="11.42578125" style="1"/>
    <col min="6912" max="6912" width="11.85546875" style="1" customWidth="1"/>
    <col min="6913" max="6913" width="19.7109375" style="1" customWidth="1"/>
    <col min="6914" max="6914" width="7.7109375" style="1" bestFit="1" customWidth="1"/>
    <col min="6915" max="6922" width="8.42578125" style="1" customWidth="1"/>
    <col min="6923" max="6923" width="8.7109375" style="1" customWidth="1"/>
    <col min="6924" max="6924" width="14.85546875" style="1" bestFit="1" customWidth="1"/>
    <col min="6925" max="6926" width="8.7109375" style="1" customWidth="1"/>
    <col min="6927" max="6927" width="10" style="1" bestFit="1" customWidth="1"/>
    <col min="6928" max="6931" width="11.140625" style="1" customWidth="1"/>
    <col min="6932" max="7167" width="11.42578125" style="1"/>
    <col min="7168" max="7168" width="11.85546875" style="1" customWidth="1"/>
    <col min="7169" max="7169" width="19.7109375" style="1" customWidth="1"/>
    <col min="7170" max="7170" width="7.7109375" style="1" bestFit="1" customWidth="1"/>
    <col min="7171" max="7178" width="8.42578125" style="1" customWidth="1"/>
    <col min="7179" max="7179" width="8.7109375" style="1" customWidth="1"/>
    <col min="7180" max="7180" width="14.85546875" style="1" bestFit="1" customWidth="1"/>
    <col min="7181" max="7182" width="8.7109375" style="1" customWidth="1"/>
    <col min="7183" max="7183" width="10" style="1" bestFit="1" customWidth="1"/>
    <col min="7184" max="7187" width="11.140625" style="1" customWidth="1"/>
    <col min="7188" max="7423" width="11.42578125" style="1"/>
    <col min="7424" max="7424" width="11.85546875" style="1" customWidth="1"/>
    <col min="7425" max="7425" width="19.7109375" style="1" customWidth="1"/>
    <col min="7426" max="7426" width="7.7109375" style="1" bestFit="1" customWidth="1"/>
    <col min="7427" max="7434" width="8.42578125" style="1" customWidth="1"/>
    <col min="7435" max="7435" width="8.7109375" style="1" customWidth="1"/>
    <col min="7436" max="7436" width="14.85546875" style="1" bestFit="1" customWidth="1"/>
    <col min="7437" max="7438" width="8.7109375" style="1" customWidth="1"/>
    <col min="7439" max="7439" width="10" style="1" bestFit="1" customWidth="1"/>
    <col min="7440" max="7443" width="11.140625" style="1" customWidth="1"/>
    <col min="7444" max="7679" width="11.42578125" style="1"/>
    <col min="7680" max="7680" width="11.85546875" style="1" customWidth="1"/>
    <col min="7681" max="7681" width="19.7109375" style="1" customWidth="1"/>
    <col min="7682" max="7682" width="7.7109375" style="1" bestFit="1" customWidth="1"/>
    <col min="7683" max="7690" width="8.42578125" style="1" customWidth="1"/>
    <col min="7691" max="7691" width="8.7109375" style="1" customWidth="1"/>
    <col min="7692" max="7692" width="14.85546875" style="1" bestFit="1" customWidth="1"/>
    <col min="7693" max="7694" width="8.7109375" style="1" customWidth="1"/>
    <col min="7695" max="7695" width="10" style="1" bestFit="1" customWidth="1"/>
    <col min="7696" max="7699" width="11.140625" style="1" customWidth="1"/>
    <col min="7700" max="7935" width="11.42578125" style="1"/>
    <col min="7936" max="7936" width="11.85546875" style="1" customWidth="1"/>
    <col min="7937" max="7937" width="19.7109375" style="1" customWidth="1"/>
    <col min="7938" max="7938" width="7.7109375" style="1" bestFit="1" customWidth="1"/>
    <col min="7939" max="7946" width="8.42578125" style="1" customWidth="1"/>
    <col min="7947" max="7947" width="8.7109375" style="1" customWidth="1"/>
    <col min="7948" max="7948" width="14.85546875" style="1" bestFit="1" customWidth="1"/>
    <col min="7949" max="7950" width="8.7109375" style="1" customWidth="1"/>
    <col min="7951" max="7951" width="10" style="1" bestFit="1" customWidth="1"/>
    <col min="7952" max="7955" width="11.140625" style="1" customWidth="1"/>
    <col min="7956" max="8191" width="11.42578125" style="1"/>
    <col min="8192" max="8192" width="11.85546875" style="1" customWidth="1"/>
    <col min="8193" max="8193" width="19.7109375" style="1" customWidth="1"/>
    <col min="8194" max="8194" width="7.7109375" style="1" bestFit="1" customWidth="1"/>
    <col min="8195" max="8202" width="8.42578125" style="1" customWidth="1"/>
    <col min="8203" max="8203" width="8.7109375" style="1" customWidth="1"/>
    <col min="8204" max="8204" width="14.85546875" style="1" bestFit="1" customWidth="1"/>
    <col min="8205" max="8206" width="8.7109375" style="1" customWidth="1"/>
    <col min="8207" max="8207" width="10" style="1" bestFit="1" customWidth="1"/>
    <col min="8208" max="8211" width="11.140625" style="1" customWidth="1"/>
    <col min="8212" max="8447" width="11.42578125" style="1"/>
    <col min="8448" max="8448" width="11.85546875" style="1" customWidth="1"/>
    <col min="8449" max="8449" width="19.7109375" style="1" customWidth="1"/>
    <col min="8450" max="8450" width="7.7109375" style="1" bestFit="1" customWidth="1"/>
    <col min="8451" max="8458" width="8.42578125" style="1" customWidth="1"/>
    <col min="8459" max="8459" width="8.7109375" style="1" customWidth="1"/>
    <col min="8460" max="8460" width="14.85546875" style="1" bestFit="1" customWidth="1"/>
    <col min="8461" max="8462" width="8.7109375" style="1" customWidth="1"/>
    <col min="8463" max="8463" width="10" style="1" bestFit="1" customWidth="1"/>
    <col min="8464" max="8467" width="11.140625" style="1" customWidth="1"/>
    <col min="8468" max="8703" width="11.42578125" style="1"/>
    <col min="8704" max="8704" width="11.85546875" style="1" customWidth="1"/>
    <col min="8705" max="8705" width="19.7109375" style="1" customWidth="1"/>
    <col min="8706" max="8706" width="7.7109375" style="1" bestFit="1" customWidth="1"/>
    <col min="8707" max="8714" width="8.42578125" style="1" customWidth="1"/>
    <col min="8715" max="8715" width="8.7109375" style="1" customWidth="1"/>
    <col min="8716" max="8716" width="14.85546875" style="1" bestFit="1" customWidth="1"/>
    <col min="8717" max="8718" width="8.7109375" style="1" customWidth="1"/>
    <col min="8719" max="8719" width="10" style="1" bestFit="1" customWidth="1"/>
    <col min="8720" max="8723" width="11.140625" style="1" customWidth="1"/>
    <col min="8724" max="8959" width="11.42578125" style="1"/>
    <col min="8960" max="8960" width="11.85546875" style="1" customWidth="1"/>
    <col min="8961" max="8961" width="19.7109375" style="1" customWidth="1"/>
    <col min="8962" max="8962" width="7.7109375" style="1" bestFit="1" customWidth="1"/>
    <col min="8963" max="8970" width="8.42578125" style="1" customWidth="1"/>
    <col min="8971" max="8971" width="8.7109375" style="1" customWidth="1"/>
    <col min="8972" max="8972" width="14.85546875" style="1" bestFit="1" customWidth="1"/>
    <col min="8973" max="8974" width="8.7109375" style="1" customWidth="1"/>
    <col min="8975" max="8975" width="10" style="1" bestFit="1" customWidth="1"/>
    <col min="8976" max="8979" width="11.140625" style="1" customWidth="1"/>
    <col min="8980" max="9215" width="11.42578125" style="1"/>
    <col min="9216" max="9216" width="11.85546875" style="1" customWidth="1"/>
    <col min="9217" max="9217" width="19.7109375" style="1" customWidth="1"/>
    <col min="9218" max="9218" width="7.7109375" style="1" bestFit="1" customWidth="1"/>
    <col min="9219" max="9226" width="8.42578125" style="1" customWidth="1"/>
    <col min="9227" max="9227" width="8.7109375" style="1" customWidth="1"/>
    <col min="9228" max="9228" width="14.85546875" style="1" bestFit="1" customWidth="1"/>
    <col min="9229" max="9230" width="8.7109375" style="1" customWidth="1"/>
    <col min="9231" max="9231" width="10" style="1" bestFit="1" customWidth="1"/>
    <col min="9232" max="9235" width="11.140625" style="1" customWidth="1"/>
    <col min="9236" max="9471" width="11.42578125" style="1"/>
    <col min="9472" max="9472" width="11.85546875" style="1" customWidth="1"/>
    <col min="9473" max="9473" width="19.7109375" style="1" customWidth="1"/>
    <col min="9474" max="9474" width="7.7109375" style="1" bestFit="1" customWidth="1"/>
    <col min="9475" max="9482" width="8.42578125" style="1" customWidth="1"/>
    <col min="9483" max="9483" width="8.7109375" style="1" customWidth="1"/>
    <col min="9484" max="9484" width="14.85546875" style="1" bestFit="1" customWidth="1"/>
    <col min="9485" max="9486" width="8.7109375" style="1" customWidth="1"/>
    <col min="9487" max="9487" width="10" style="1" bestFit="1" customWidth="1"/>
    <col min="9488" max="9491" width="11.140625" style="1" customWidth="1"/>
    <col min="9492" max="9727" width="11.42578125" style="1"/>
    <col min="9728" max="9728" width="11.85546875" style="1" customWidth="1"/>
    <col min="9729" max="9729" width="19.7109375" style="1" customWidth="1"/>
    <col min="9730" max="9730" width="7.7109375" style="1" bestFit="1" customWidth="1"/>
    <col min="9731" max="9738" width="8.42578125" style="1" customWidth="1"/>
    <col min="9739" max="9739" width="8.7109375" style="1" customWidth="1"/>
    <col min="9740" max="9740" width="14.85546875" style="1" bestFit="1" customWidth="1"/>
    <col min="9741" max="9742" width="8.7109375" style="1" customWidth="1"/>
    <col min="9743" max="9743" width="10" style="1" bestFit="1" customWidth="1"/>
    <col min="9744" max="9747" width="11.140625" style="1" customWidth="1"/>
    <col min="9748" max="9983" width="11.42578125" style="1"/>
    <col min="9984" max="9984" width="11.85546875" style="1" customWidth="1"/>
    <col min="9985" max="9985" width="19.7109375" style="1" customWidth="1"/>
    <col min="9986" max="9986" width="7.7109375" style="1" bestFit="1" customWidth="1"/>
    <col min="9987" max="9994" width="8.42578125" style="1" customWidth="1"/>
    <col min="9995" max="9995" width="8.7109375" style="1" customWidth="1"/>
    <col min="9996" max="9996" width="14.85546875" style="1" bestFit="1" customWidth="1"/>
    <col min="9997" max="9998" width="8.7109375" style="1" customWidth="1"/>
    <col min="9999" max="9999" width="10" style="1" bestFit="1" customWidth="1"/>
    <col min="10000" max="10003" width="11.140625" style="1" customWidth="1"/>
    <col min="10004" max="10239" width="11.42578125" style="1"/>
    <col min="10240" max="10240" width="11.85546875" style="1" customWidth="1"/>
    <col min="10241" max="10241" width="19.7109375" style="1" customWidth="1"/>
    <col min="10242" max="10242" width="7.7109375" style="1" bestFit="1" customWidth="1"/>
    <col min="10243" max="10250" width="8.42578125" style="1" customWidth="1"/>
    <col min="10251" max="10251" width="8.7109375" style="1" customWidth="1"/>
    <col min="10252" max="10252" width="14.85546875" style="1" bestFit="1" customWidth="1"/>
    <col min="10253" max="10254" width="8.7109375" style="1" customWidth="1"/>
    <col min="10255" max="10255" width="10" style="1" bestFit="1" customWidth="1"/>
    <col min="10256" max="10259" width="11.140625" style="1" customWidth="1"/>
    <col min="10260" max="10495" width="11.42578125" style="1"/>
    <col min="10496" max="10496" width="11.85546875" style="1" customWidth="1"/>
    <col min="10497" max="10497" width="19.7109375" style="1" customWidth="1"/>
    <col min="10498" max="10498" width="7.7109375" style="1" bestFit="1" customWidth="1"/>
    <col min="10499" max="10506" width="8.42578125" style="1" customWidth="1"/>
    <col min="10507" max="10507" width="8.7109375" style="1" customWidth="1"/>
    <col min="10508" max="10508" width="14.85546875" style="1" bestFit="1" customWidth="1"/>
    <col min="10509" max="10510" width="8.7109375" style="1" customWidth="1"/>
    <col min="10511" max="10511" width="10" style="1" bestFit="1" customWidth="1"/>
    <col min="10512" max="10515" width="11.140625" style="1" customWidth="1"/>
    <col min="10516" max="10751" width="11.42578125" style="1"/>
    <col min="10752" max="10752" width="11.85546875" style="1" customWidth="1"/>
    <col min="10753" max="10753" width="19.7109375" style="1" customWidth="1"/>
    <col min="10754" max="10754" width="7.7109375" style="1" bestFit="1" customWidth="1"/>
    <col min="10755" max="10762" width="8.42578125" style="1" customWidth="1"/>
    <col min="10763" max="10763" width="8.7109375" style="1" customWidth="1"/>
    <col min="10764" max="10764" width="14.85546875" style="1" bestFit="1" customWidth="1"/>
    <col min="10765" max="10766" width="8.7109375" style="1" customWidth="1"/>
    <col min="10767" max="10767" width="10" style="1" bestFit="1" customWidth="1"/>
    <col min="10768" max="10771" width="11.140625" style="1" customWidth="1"/>
    <col min="10772" max="11007" width="11.42578125" style="1"/>
    <col min="11008" max="11008" width="11.85546875" style="1" customWidth="1"/>
    <col min="11009" max="11009" width="19.7109375" style="1" customWidth="1"/>
    <col min="11010" max="11010" width="7.7109375" style="1" bestFit="1" customWidth="1"/>
    <col min="11011" max="11018" width="8.42578125" style="1" customWidth="1"/>
    <col min="11019" max="11019" width="8.7109375" style="1" customWidth="1"/>
    <col min="11020" max="11020" width="14.85546875" style="1" bestFit="1" customWidth="1"/>
    <col min="11021" max="11022" width="8.7109375" style="1" customWidth="1"/>
    <col min="11023" max="11023" width="10" style="1" bestFit="1" customWidth="1"/>
    <col min="11024" max="11027" width="11.140625" style="1" customWidth="1"/>
    <col min="11028" max="11263" width="11.42578125" style="1"/>
    <col min="11264" max="11264" width="11.85546875" style="1" customWidth="1"/>
    <col min="11265" max="11265" width="19.7109375" style="1" customWidth="1"/>
    <col min="11266" max="11266" width="7.7109375" style="1" bestFit="1" customWidth="1"/>
    <col min="11267" max="11274" width="8.42578125" style="1" customWidth="1"/>
    <col min="11275" max="11275" width="8.7109375" style="1" customWidth="1"/>
    <col min="11276" max="11276" width="14.85546875" style="1" bestFit="1" customWidth="1"/>
    <col min="11277" max="11278" width="8.7109375" style="1" customWidth="1"/>
    <col min="11279" max="11279" width="10" style="1" bestFit="1" customWidth="1"/>
    <col min="11280" max="11283" width="11.140625" style="1" customWidth="1"/>
    <col min="11284" max="11519" width="11.42578125" style="1"/>
    <col min="11520" max="11520" width="11.85546875" style="1" customWidth="1"/>
    <col min="11521" max="11521" width="19.7109375" style="1" customWidth="1"/>
    <col min="11522" max="11522" width="7.7109375" style="1" bestFit="1" customWidth="1"/>
    <col min="11523" max="11530" width="8.42578125" style="1" customWidth="1"/>
    <col min="11531" max="11531" width="8.7109375" style="1" customWidth="1"/>
    <col min="11532" max="11532" width="14.85546875" style="1" bestFit="1" customWidth="1"/>
    <col min="11533" max="11534" width="8.7109375" style="1" customWidth="1"/>
    <col min="11535" max="11535" width="10" style="1" bestFit="1" customWidth="1"/>
    <col min="11536" max="11539" width="11.140625" style="1" customWidth="1"/>
    <col min="11540" max="11775" width="11.42578125" style="1"/>
    <col min="11776" max="11776" width="11.85546875" style="1" customWidth="1"/>
    <col min="11777" max="11777" width="19.7109375" style="1" customWidth="1"/>
    <col min="11778" max="11778" width="7.7109375" style="1" bestFit="1" customWidth="1"/>
    <col min="11779" max="11786" width="8.42578125" style="1" customWidth="1"/>
    <col min="11787" max="11787" width="8.7109375" style="1" customWidth="1"/>
    <col min="11788" max="11788" width="14.85546875" style="1" bestFit="1" customWidth="1"/>
    <col min="11789" max="11790" width="8.7109375" style="1" customWidth="1"/>
    <col min="11791" max="11791" width="10" style="1" bestFit="1" customWidth="1"/>
    <col min="11792" max="11795" width="11.140625" style="1" customWidth="1"/>
    <col min="11796" max="12031" width="11.42578125" style="1"/>
    <col min="12032" max="12032" width="11.85546875" style="1" customWidth="1"/>
    <col min="12033" max="12033" width="19.7109375" style="1" customWidth="1"/>
    <col min="12034" max="12034" width="7.7109375" style="1" bestFit="1" customWidth="1"/>
    <col min="12035" max="12042" width="8.42578125" style="1" customWidth="1"/>
    <col min="12043" max="12043" width="8.7109375" style="1" customWidth="1"/>
    <col min="12044" max="12044" width="14.85546875" style="1" bestFit="1" customWidth="1"/>
    <col min="12045" max="12046" width="8.7109375" style="1" customWidth="1"/>
    <col min="12047" max="12047" width="10" style="1" bestFit="1" customWidth="1"/>
    <col min="12048" max="12051" width="11.140625" style="1" customWidth="1"/>
    <col min="12052" max="12287" width="11.42578125" style="1"/>
    <col min="12288" max="12288" width="11.85546875" style="1" customWidth="1"/>
    <col min="12289" max="12289" width="19.7109375" style="1" customWidth="1"/>
    <col min="12290" max="12290" width="7.7109375" style="1" bestFit="1" customWidth="1"/>
    <col min="12291" max="12298" width="8.42578125" style="1" customWidth="1"/>
    <col min="12299" max="12299" width="8.7109375" style="1" customWidth="1"/>
    <col min="12300" max="12300" width="14.85546875" style="1" bestFit="1" customWidth="1"/>
    <col min="12301" max="12302" width="8.7109375" style="1" customWidth="1"/>
    <col min="12303" max="12303" width="10" style="1" bestFit="1" customWidth="1"/>
    <col min="12304" max="12307" width="11.140625" style="1" customWidth="1"/>
    <col min="12308" max="12543" width="11.42578125" style="1"/>
    <col min="12544" max="12544" width="11.85546875" style="1" customWidth="1"/>
    <col min="12545" max="12545" width="19.7109375" style="1" customWidth="1"/>
    <col min="12546" max="12546" width="7.7109375" style="1" bestFit="1" customWidth="1"/>
    <col min="12547" max="12554" width="8.42578125" style="1" customWidth="1"/>
    <col min="12555" max="12555" width="8.7109375" style="1" customWidth="1"/>
    <col min="12556" max="12556" width="14.85546875" style="1" bestFit="1" customWidth="1"/>
    <col min="12557" max="12558" width="8.7109375" style="1" customWidth="1"/>
    <col min="12559" max="12559" width="10" style="1" bestFit="1" customWidth="1"/>
    <col min="12560" max="12563" width="11.140625" style="1" customWidth="1"/>
    <col min="12564" max="12799" width="11.42578125" style="1"/>
    <col min="12800" max="12800" width="11.85546875" style="1" customWidth="1"/>
    <col min="12801" max="12801" width="19.7109375" style="1" customWidth="1"/>
    <col min="12802" max="12802" width="7.7109375" style="1" bestFit="1" customWidth="1"/>
    <col min="12803" max="12810" width="8.42578125" style="1" customWidth="1"/>
    <col min="12811" max="12811" width="8.7109375" style="1" customWidth="1"/>
    <col min="12812" max="12812" width="14.85546875" style="1" bestFit="1" customWidth="1"/>
    <col min="12813" max="12814" width="8.7109375" style="1" customWidth="1"/>
    <col min="12815" max="12815" width="10" style="1" bestFit="1" customWidth="1"/>
    <col min="12816" max="12819" width="11.140625" style="1" customWidth="1"/>
    <col min="12820" max="13055" width="11.42578125" style="1"/>
    <col min="13056" max="13056" width="11.85546875" style="1" customWidth="1"/>
    <col min="13057" max="13057" width="19.7109375" style="1" customWidth="1"/>
    <col min="13058" max="13058" width="7.7109375" style="1" bestFit="1" customWidth="1"/>
    <col min="13059" max="13066" width="8.42578125" style="1" customWidth="1"/>
    <col min="13067" max="13067" width="8.7109375" style="1" customWidth="1"/>
    <col min="13068" max="13068" width="14.85546875" style="1" bestFit="1" customWidth="1"/>
    <col min="13069" max="13070" width="8.7109375" style="1" customWidth="1"/>
    <col min="13071" max="13071" width="10" style="1" bestFit="1" customWidth="1"/>
    <col min="13072" max="13075" width="11.140625" style="1" customWidth="1"/>
    <col min="13076" max="13311" width="11.42578125" style="1"/>
    <col min="13312" max="13312" width="11.85546875" style="1" customWidth="1"/>
    <col min="13313" max="13313" width="19.7109375" style="1" customWidth="1"/>
    <col min="13314" max="13314" width="7.7109375" style="1" bestFit="1" customWidth="1"/>
    <col min="13315" max="13322" width="8.42578125" style="1" customWidth="1"/>
    <col min="13323" max="13323" width="8.7109375" style="1" customWidth="1"/>
    <col min="13324" max="13324" width="14.85546875" style="1" bestFit="1" customWidth="1"/>
    <col min="13325" max="13326" width="8.7109375" style="1" customWidth="1"/>
    <col min="13327" max="13327" width="10" style="1" bestFit="1" customWidth="1"/>
    <col min="13328" max="13331" width="11.140625" style="1" customWidth="1"/>
    <col min="13332" max="13567" width="11.42578125" style="1"/>
    <col min="13568" max="13568" width="11.85546875" style="1" customWidth="1"/>
    <col min="13569" max="13569" width="19.7109375" style="1" customWidth="1"/>
    <col min="13570" max="13570" width="7.7109375" style="1" bestFit="1" customWidth="1"/>
    <col min="13571" max="13578" width="8.42578125" style="1" customWidth="1"/>
    <col min="13579" max="13579" width="8.7109375" style="1" customWidth="1"/>
    <col min="13580" max="13580" width="14.85546875" style="1" bestFit="1" customWidth="1"/>
    <col min="13581" max="13582" width="8.7109375" style="1" customWidth="1"/>
    <col min="13583" max="13583" width="10" style="1" bestFit="1" customWidth="1"/>
    <col min="13584" max="13587" width="11.140625" style="1" customWidth="1"/>
    <col min="13588" max="13823" width="11.42578125" style="1"/>
    <col min="13824" max="13824" width="11.85546875" style="1" customWidth="1"/>
    <col min="13825" max="13825" width="19.7109375" style="1" customWidth="1"/>
    <col min="13826" max="13826" width="7.7109375" style="1" bestFit="1" customWidth="1"/>
    <col min="13827" max="13834" width="8.42578125" style="1" customWidth="1"/>
    <col min="13835" max="13835" width="8.7109375" style="1" customWidth="1"/>
    <col min="13836" max="13836" width="14.85546875" style="1" bestFit="1" customWidth="1"/>
    <col min="13837" max="13838" width="8.7109375" style="1" customWidth="1"/>
    <col min="13839" max="13839" width="10" style="1" bestFit="1" customWidth="1"/>
    <col min="13840" max="13843" width="11.140625" style="1" customWidth="1"/>
    <col min="13844" max="14079" width="11.42578125" style="1"/>
    <col min="14080" max="14080" width="11.85546875" style="1" customWidth="1"/>
    <col min="14081" max="14081" width="19.7109375" style="1" customWidth="1"/>
    <col min="14082" max="14082" width="7.7109375" style="1" bestFit="1" customWidth="1"/>
    <col min="14083" max="14090" width="8.42578125" style="1" customWidth="1"/>
    <col min="14091" max="14091" width="8.7109375" style="1" customWidth="1"/>
    <col min="14092" max="14092" width="14.85546875" style="1" bestFit="1" customWidth="1"/>
    <col min="14093" max="14094" width="8.7109375" style="1" customWidth="1"/>
    <col min="14095" max="14095" width="10" style="1" bestFit="1" customWidth="1"/>
    <col min="14096" max="14099" width="11.140625" style="1" customWidth="1"/>
    <col min="14100" max="14335" width="11.42578125" style="1"/>
    <col min="14336" max="14336" width="11.85546875" style="1" customWidth="1"/>
    <col min="14337" max="14337" width="19.7109375" style="1" customWidth="1"/>
    <col min="14338" max="14338" width="7.7109375" style="1" bestFit="1" customWidth="1"/>
    <col min="14339" max="14346" width="8.42578125" style="1" customWidth="1"/>
    <col min="14347" max="14347" width="8.7109375" style="1" customWidth="1"/>
    <col min="14348" max="14348" width="14.85546875" style="1" bestFit="1" customWidth="1"/>
    <col min="14349" max="14350" width="8.7109375" style="1" customWidth="1"/>
    <col min="14351" max="14351" width="10" style="1" bestFit="1" customWidth="1"/>
    <col min="14352" max="14355" width="11.140625" style="1" customWidth="1"/>
    <col min="14356" max="14591" width="11.42578125" style="1"/>
    <col min="14592" max="14592" width="11.85546875" style="1" customWidth="1"/>
    <col min="14593" max="14593" width="19.7109375" style="1" customWidth="1"/>
    <col min="14594" max="14594" width="7.7109375" style="1" bestFit="1" customWidth="1"/>
    <col min="14595" max="14602" width="8.42578125" style="1" customWidth="1"/>
    <col min="14603" max="14603" width="8.7109375" style="1" customWidth="1"/>
    <col min="14604" max="14604" width="14.85546875" style="1" bestFit="1" customWidth="1"/>
    <col min="14605" max="14606" width="8.7109375" style="1" customWidth="1"/>
    <col min="14607" max="14607" width="10" style="1" bestFit="1" customWidth="1"/>
    <col min="14608" max="14611" width="11.140625" style="1" customWidth="1"/>
    <col min="14612" max="14847" width="11.42578125" style="1"/>
    <col min="14848" max="14848" width="11.85546875" style="1" customWidth="1"/>
    <col min="14849" max="14849" width="19.7109375" style="1" customWidth="1"/>
    <col min="14850" max="14850" width="7.7109375" style="1" bestFit="1" customWidth="1"/>
    <col min="14851" max="14858" width="8.42578125" style="1" customWidth="1"/>
    <col min="14859" max="14859" width="8.7109375" style="1" customWidth="1"/>
    <col min="14860" max="14860" width="14.85546875" style="1" bestFit="1" customWidth="1"/>
    <col min="14861" max="14862" width="8.7109375" style="1" customWidth="1"/>
    <col min="14863" max="14863" width="10" style="1" bestFit="1" customWidth="1"/>
    <col min="14864" max="14867" width="11.140625" style="1" customWidth="1"/>
    <col min="14868" max="15103" width="11.42578125" style="1"/>
    <col min="15104" max="15104" width="11.85546875" style="1" customWidth="1"/>
    <col min="15105" max="15105" width="19.7109375" style="1" customWidth="1"/>
    <col min="15106" max="15106" width="7.7109375" style="1" bestFit="1" customWidth="1"/>
    <col min="15107" max="15114" width="8.42578125" style="1" customWidth="1"/>
    <col min="15115" max="15115" width="8.7109375" style="1" customWidth="1"/>
    <col min="15116" max="15116" width="14.85546875" style="1" bestFit="1" customWidth="1"/>
    <col min="15117" max="15118" width="8.7109375" style="1" customWidth="1"/>
    <col min="15119" max="15119" width="10" style="1" bestFit="1" customWidth="1"/>
    <col min="15120" max="15123" width="11.140625" style="1" customWidth="1"/>
    <col min="15124" max="15359" width="11.42578125" style="1"/>
    <col min="15360" max="15360" width="11.85546875" style="1" customWidth="1"/>
    <col min="15361" max="15361" width="19.7109375" style="1" customWidth="1"/>
    <col min="15362" max="15362" width="7.7109375" style="1" bestFit="1" customWidth="1"/>
    <col min="15363" max="15370" width="8.42578125" style="1" customWidth="1"/>
    <col min="15371" max="15371" width="8.7109375" style="1" customWidth="1"/>
    <col min="15372" max="15372" width="14.85546875" style="1" bestFit="1" customWidth="1"/>
    <col min="15373" max="15374" width="8.7109375" style="1" customWidth="1"/>
    <col min="15375" max="15375" width="10" style="1" bestFit="1" customWidth="1"/>
    <col min="15376" max="15379" width="11.140625" style="1" customWidth="1"/>
    <col min="15380" max="15615" width="11.42578125" style="1"/>
    <col min="15616" max="15616" width="11.85546875" style="1" customWidth="1"/>
    <col min="15617" max="15617" width="19.7109375" style="1" customWidth="1"/>
    <col min="15618" max="15618" width="7.7109375" style="1" bestFit="1" customWidth="1"/>
    <col min="15619" max="15626" width="8.42578125" style="1" customWidth="1"/>
    <col min="15627" max="15627" width="8.7109375" style="1" customWidth="1"/>
    <col min="15628" max="15628" width="14.85546875" style="1" bestFit="1" customWidth="1"/>
    <col min="15629" max="15630" width="8.7109375" style="1" customWidth="1"/>
    <col min="15631" max="15631" width="10" style="1" bestFit="1" customWidth="1"/>
    <col min="15632" max="15635" width="11.140625" style="1" customWidth="1"/>
    <col min="15636" max="15871" width="11.42578125" style="1"/>
    <col min="15872" max="15872" width="11.85546875" style="1" customWidth="1"/>
    <col min="15873" max="15873" width="19.7109375" style="1" customWidth="1"/>
    <col min="15874" max="15874" width="7.7109375" style="1" bestFit="1" customWidth="1"/>
    <col min="15875" max="15882" width="8.42578125" style="1" customWidth="1"/>
    <col min="15883" max="15883" width="8.7109375" style="1" customWidth="1"/>
    <col min="15884" max="15884" width="14.85546875" style="1" bestFit="1" customWidth="1"/>
    <col min="15885" max="15886" width="8.7109375" style="1" customWidth="1"/>
    <col min="15887" max="15887" width="10" style="1" bestFit="1" customWidth="1"/>
    <col min="15888" max="15891" width="11.140625" style="1" customWidth="1"/>
    <col min="15892" max="16127" width="11.42578125" style="1"/>
    <col min="16128" max="16128" width="11.85546875" style="1" customWidth="1"/>
    <col min="16129" max="16129" width="19.7109375" style="1" customWidth="1"/>
    <col min="16130" max="16130" width="7.7109375" style="1" bestFit="1" customWidth="1"/>
    <col min="16131" max="16138" width="8.42578125" style="1" customWidth="1"/>
    <col min="16139" max="16139" width="8.7109375" style="1" customWidth="1"/>
    <col min="16140" max="16140" width="14.85546875" style="1" bestFit="1" customWidth="1"/>
    <col min="16141" max="16142" width="8.7109375" style="1" customWidth="1"/>
    <col min="16143" max="16143" width="10" style="1" bestFit="1" customWidth="1"/>
    <col min="16144" max="16147" width="11.140625" style="1" customWidth="1"/>
    <col min="1614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38"/>
      <c r="P1" s="38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6" ht="15.75" customHeight="1">
      <c r="A3" s="136"/>
      <c r="B3" s="137"/>
      <c r="C3" s="137"/>
      <c r="D3" s="137"/>
      <c r="E3" s="191"/>
      <c r="F3" s="192"/>
      <c r="G3" s="96" t="s">
        <v>2</v>
      </c>
      <c r="H3" s="142"/>
      <c r="I3" s="142" t="s">
        <v>3</v>
      </c>
      <c r="J3" s="142"/>
      <c r="K3" s="144" t="s">
        <v>4</v>
      </c>
      <c r="L3" s="144"/>
      <c r="M3" s="145" t="s">
        <v>5</v>
      </c>
      <c r="N3" s="146"/>
    </row>
    <row r="4" spans="1:16" ht="15" customHeight="1">
      <c r="A4" s="138"/>
      <c r="B4" s="139"/>
      <c r="C4" s="139"/>
      <c r="D4" s="139"/>
      <c r="E4" s="193"/>
      <c r="F4" s="194"/>
      <c r="G4" s="115" t="s">
        <v>6</v>
      </c>
      <c r="H4" s="116"/>
      <c r="I4" s="116" t="s">
        <v>62</v>
      </c>
      <c r="J4" s="116"/>
      <c r="K4" s="129"/>
      <c r="L4" s="129"/>
      <c r="M4" s="147"/>
      <c r="N4" s="148"/>
    </row>
    <row r="5" spans="1:16" ht="15" customHeight="1">
      <c r="A5" s="138"/>
      <c r="B5" s="139"/>
      <c r="C5" s="139"/>
      <c r="D5" s="139"/>
      <c r="E5" s="193"/>
      <c r="F5" s="194"/>
      <c r="G5" s="115"/>
      <c r="H5" s="116"/>
      <c r="I5" s="116"/>
      <c r="J5" s="116"/>
      <c r="K5" s="131"/>
      <c r="L5" s="131"/>
      <c r="M5" s="147"/>
      <c r="N5" s="148"/>
    </row>
    <row r="6" spans="1:16" ht="10.5" customHeight="1">
      <c r="A6" s="138"/>
      <c r="B6" s="139"/>
      <c r="C6" s="139"/>
      <c r="D6" s="139"/>
      <c r="E6" s="193"/>
      <c r="F6" s="194"/>
      <c r="G6" s="149" t="s">
        <v>8</v>
      </c>
      <c r="H6" s="150"/>
      <c r="I6" s="150">
        <v>516061</v>
      </c>
      <c r="J6" s="150"/>
      <c r="K6" s="131"/>
      <c r="L6" s="131"/>
      <c r="M6" s="147"/>
      <c r="N6" s="148"/>
    </row>
    <row r="7" spans="1:16" ht="9.75" customHeight="1">
      <c r="A7" s="138"/>
      <c r="B7" s="139"/>
      <c r="C7" s="139"/>
      <c r="D7" s="139"/>
      <c r="E7" s="193"/>
      <c r="F7" s="194"/>
      <c r="G7" s="149"/>
      <c r="H7" s="150"/>
      <c r="I7" s="150"/>
      <c r="J7" s="150"/>
      <c r="K7" s="131"/>
      <c r="L7" s="131"/>
      <c r="M7" s="147"/>
      <c r="N7" s="148"/>
    </row>
    <row r="8" spans="1:16" ht="27.75" customHeight="1">
      <c r="A8" s="138"/>
      <c r="B8" s="139"/>
      <c r="C8" s="139"/>
      <c r="D8" s="139"/>
      <c r="E8" s="193"/>
      <c r="F8" s="194"/>
      <c r="G8" s="115" t="s">
        <v>9</v>
      </c>
      <c r="H8" s="116"/>
      <c r="I8" s="116" t="s">
        <v>10</v>
      </c>
      <c r="J8" s="116"/>
      <c r="K8" s="131"/>
      <c r="L8" s="131"/>
      <c r="M8" s="147"/>
      <c r="N8" s="148"/>
    </row>
    <row r="9" spans="1:16" ht="27.75" customHeight="1">
      <c r="A9" s="138"/>
      <c r="B9" s="139"/>
      <c r="C9" s="139"/>
      <c r="D9" s="139"/>
      <c r="E9" s="193"/>
      <c r="F9" s="194"/>
      <c r="G9" s="115" t="s">
        <v>11</v>
      </c>
      <c r="H9" s="116"/>
      <c r="I9" s="116" t="s">
        <v>12</v>
      </c>
      <c r="J9" s="116"/>
      <c r="K9" s="133"/>
      <c r="L9" s="133"/>
      <c r="M9" s="147"/>
      <c r="N9" s="148"/>
    </row>
    <row r="10" spans="1:16" ht="20.25" customHeight="1">
      <c r="A10" s="138"/>
      <c r="B10" s="139"/>
      <c r="C10" s="139"/>
      <c r="D10" s="139"/>
      <c r="E10" s="193"/>
      <c r="F10" s="194"/>
      <c r="G10" s="115" t="s">
        <v>13</v>
      </c>
      <c r="H10" s="116"/>
      <c r="I10" s="116" t="s">
        <v>14</v>
      </c>
      <c r="J10" s="116"/>
      <c r="K10" s="127" t="s">
        <v>15</v>
      </c>
      <c r="L10" s="127"/>
      <c r="M10" s="147"/>
      <c r="N10" s="148"/>
    </row>
    <row r="11" spans="1:16" ht="18" customHeight="1">
      <c r="A11" s="138"/>
      <c r="B11" s="139"/>
      <c r="C11" s="139"/>
      <c r="D11" s="139"/>
      <c r="E11" s="193"/>
      <c r="F11" s="194"/>
      <c r="G11" s="115" t="s">
        <v>16</v>
      </c>
      <c r="H11" s="116"/>
      <c r="I11" s="116" t="s">
        <v>100</v>
      </c>
      <c r="J11" s="116"/>
      <c r="K11" s="129"/>
      <c r="L11" s="129"/>
      <c r="M11" s="134" t="s">
        <v>18</v>
      </c>
      <c r="N11" s="135"/>
    </row>
    <row r="12" spans="1:16" ht="14.25" customHeight="1">
      <c r="A12" s="138"/>
      <c r="B12" s="139"/>
      <c r="C12" s="139"/>
      <c r="D12" s="139"/>
      <c r="E12" s="193"/>
      <c r="F12" s="194"/>
      <c r="G12" s="115"/>
      <c r="H12" s="116"/>
      <c r="I12" s="116"/>
      <c r="J12" s="116"/>
      <c r="K12" s="131"/>
      <c r="L12" s="131"/>
      <c r="M12" s="134"/>
      <c r="N12" s="135"/>
    </row>
    <row r="13" spans="1:16" ht="14.25" customHeight="1">
      <c r="A13" s="138"/>
      <c r="B13" s="139"/>
      <c r="C13" s="139"/>
      <c r="D13" s="139"/>
      <c r="E13" s="193"/>
      <c r="F13" s="194"/>
      <c r="G13" s="115" t="s">
        <v>19</v>
      </c>
      <c r="H13" s="116"/>
      <c r="I13" s="124">
        <v>42408</v>
      </c>
      <c r="J13" s="124"/>
      <c r="K13" s="131"/>
      <c r="L13" s="131"/>
      <c r="M13" s="134"/>
      <c r="N13" s="135"/>
    </row>
    <row r="14" spans="1:16" ht="14.25" customHeight="1">
      <c r="A14" s="138"/>
      <c r="B14" s="139"/>
      <c r="C14" s="139"/>
      <c r="D14" s="139"/>
      <c r="E14" s="193"/>
      <c r="F14" s="194"/>
      <c r="G14" s="115"/>
      <c r="H14" s="116"/>
      <c r="I14" s="124"/>
      <c r="J14" s="124"/>
      <c r="K14" s="131"/>
      <c r="L14" s="131"/>
      <c r="M14" s="134"/>
      <c r="N14" s="135"/>
    </row>
    <row r="15" spans="1:16" ht="14.25" customHeight="1">
      <c r="A15" s="138"/>
      <c r="B15" s="139"/>
      <c r="C15" s="139"/>
      <c r="D15" s="139"/>
      <c r="E15" s="193"/>
      <c r="F15" s="194"/>
      <c r="G15" s="115" t="s">
        <v>20</v>
      </c>
      <c r="H15" s="116"/>
      <c r="I15" s="116">
        <f>+COUNTA(A32:A36)</f>
        <v>3</v>
      </c>
      <c r="J15" s="116"/>
      <c r="K15" s="131"/>
      <c r="L15" s="131"/>
      <c r="M15" s="134"/>
      <c r="N15" s="135"/>
    </row>
    <row r="16" spans="1:16" ht="14.25" customHeight="1">
      <c r="A16" s="138"/>
      <c r="B16" s="139"/>
      <c r="C16" s="139"/>
      <c r="D16" s="139"/>
      <c r="E16" s="193"/>
      <c r="F16" s="194"/>
      <c r="G16" s="115"/>
      <c r="H16" s="116"/>
      <c r="I16" s="116"/>
      <c r="J16" s="116"/>
      <c r="K16" s="133"/>
      <c r="L16" s="133"/>
      <c r="M16" s="134"/>
      <c r="N16" s="135"/>
    </row>
    <row r="17" spans="1:19" ht="14.25" customHeight="1">
      <c r="A17" s="138"/>
      <c r="B17" s="139"/>
      <c r="C17" s="139"/>
      <c r="D17" s="139"/>
      <c r="E17" s="193"/>
      <c r="F17" s="194"/>
      <c r="G17" s="115" t="s">
        <v>21</v>
      </c>
      <c r="H17" s="116"/>
      <c r="I17" s="118"/>
      <c r="J17" s="118"/>
      <c r="K17" s="121" t="s">
        <v>23</v>
      </c>
      <c r="L17" s="121"/>
      <c r="M17" s="124"/>
      <c r="N17" s="124"/>
    </row>
    <row r="18" spans="1:19" ht="14.25" customHeight="1" thickBot="1">
      <c r="A18" s="140"/>
      <c r="B18" s="141"/>
      <c r="C18" s="141"/>
      <c r="D18" s="141"/>
      <c r="E18" s="195"/>
      <c r="F18" s="196"/>
      <c r="G18" s="97"/>
      <c r="H18" s="117"/>
      <c r="I18" s="119"/>
      <c r="J18" s="119"/>
      <c r="K18" s="123"/>
      <c r="L18" s="123"/>
      <c r="M18" s="124"/>
      <c r="N18" s="124"/>
    </row>
    <row r="19" spans="1:19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3"/>
      <c r="K19" s="158" t="s">
        <v>26</v>
      </c>
      <c r="L19" s="159"/>
      <c r="M19" s="107" t="s">
        <v>27</v>
      </c>
      <c r="N19" s="109" t="s">
        <v>3</v>
      </c>
    </row>
    <row r="20" spans="1:19" ht="19.5" customHeight="1" thickBot="1">
      <c r="A20" s="97"/>
      <c r="B20" s="100"/>
      <c r="C20" s="101"/>
      <c r="D20" s="2" t="str">
        <f t="shared" ref="D20:J20" si="0">D31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>
        <f t="shared" si="0"/>
        <v>0</v>
      </c>
      <c r="K20" s="33" t="s">
        <v>34</v>
      </c>
      <c r="L20" s="33" t="s">
        <v>35</v>
      </c>
      <c r="M20" s="108"/>
      <c r="N20" s="110"/>
    </row>
    <row r="21" spans="1:19" ht="19.5" customHeight="1">
      <c r="A21" s="4">
        <v>1</v>
      </c>
      <c r="B21" s="212" t="s">
        <v>73</v>
      </c>
      <c r="C21" s="213"/>
      <c r="D21" s="5">
        <f ca="1">+SUMIF($B$32:$J$36,B21,$D$32:$D$36)</f>
        <v>45</v>
      </c>
      <c r="E21" s="5">
        <f ca="1">+SUMIF($B$32:$J$36,B21,$E$32:$E$36)</f>
        <v>0</v>
      </c>
      <c r="F21" s="5">
        <f ca="1">+SUMIF($B$32:$J$36,B21,$F$32:$F$36)</f>
        <v>0</v>
      </c>
      <c r="G21" s="5">
        <f ca="1">+SUMIF($B$32:$J$36,B21,$G$32:$G$36)</f>
        <v>0</v>
      </c>
      <c r="H21" s="5">
        <f ca="1">+SUMIF($B$32:$J$36,B21,$H$32:$H$36)</f>
        <v>0</v>
      </c>
      <c r="I21" s="5">
        <f ca="1">+SUMIF($B$32:$J$36,B21,$I$32:$I$36)</f>
        <v>0</v>
      </c>
      <c r="J21" s="5">
        <f ca="1">+SUMIF($B$32:$J$36,B21,$J$32:$J$36)</f>
        <v>0</v>
      </c>
      <c r="K21" s="6">
        <f t="shared" ref="K21:K24" ca="1" si="1">SUM(D21:J21)</f>
        <v>45</v>
      </c>
      <c r="L21" s="5">
        <v>0</v>
      </c>
      <c r="M21" s="9">
        <f t="shared" ref="M21:M23" ca="1" si="2">+K21+L21</f>
        <v>45</v>
      </c>
      <c r="N21" s="209"/>
    </row>
    <row r="22" spans="1:19" ht="19.5" customHeight="1">
      <c r="A22" s="4">
        <v>2</v>
      </c>
      <c r="B22" s="212" t="s">
        <v>101</v>
      </c>
      <c r="C22" s="213"/>
      <c r="D22" s="5">
        <f ca="1">+SUMIF($B$32:$J$36,B22,$D$32:$D$36)</f>
        <v>0</v>
      </c>
      <c r="E22" s="5">
        <f ca="1">+SUMIF($B$32:$J$36,B22,$E$32:$E$36)</f>
        <v>11</v>
      </c>
      <c r="F22" s="5">
        <f ca="1">+SUMIF($B$32:$J$36,B22,$F$32:$F$36)</f>
        <v>2</v>
      </c>
      <c r="G22" s="5">
        <f ca="1">+SUMIF($B$32:$J$36,B22,$G$32:$G$36)</f>
        <v>7</v>
      </c>
      <c r="H22" s="5">
        <f ca="1">+SUMIF($B$32:$J$36,B22,$H$32:$H$36)</f>
        <v>10</v>
      </c>
      <c r="I22" s="5">
        <f ca="1">+SUMIF($B$32:$J$36,B22,$I$32:$I$36)</f>
        <v>0</v>
      </c>
      <c r="J22" s="5">
        <f ca="1">+SUMIF($B$32:$J$36,B22,$J$32:$J$36)</f>
        <v>0</v>
      </c>
      <c r="K22" s="6">
        <f t="shared" ca="1" si="1"/>
        <v>30</v>
      </c>
      <c r="L22" s="5">
        <v>0</v>
      </c>
      <c r="M22" s="9">
        <f t="shared" ca="1" si="2"/>
        <v>30</v>
      </c>
      <c r="N22" s="209"/>
    </row>
    <row r="23" spans="1:19" ht="19.5" customHeight="1">
      <c r="A23" s="4">
        <v>3</v>
      </c>
      <c r="B23" s="212" t="s">
        <v>102</v>
      </c>
      <c r="C23" s="213"/>
      <c r="D23" s="5">
        <f ca="1">+SUMIF($B$32:$J$36,B23,$D$32:$D$36)</f>
        <v>5</v>
      </c>
      <c r="E23" s="5">
        <f ca="1">+SUMIF($B$32:$J$36,B23,$E$32:$E$36)</f>
        <v>62</v>
      </c>
      <c r="F23" s="5">
        <f ca="1">+SUMIF($B$32:$J$36,B23,$F$32:$F$36)</f>
        <v>3</v>
      </c>
      <c r="G23" s="5">
        <f ca="1">+SUMIF($B$32:$J$36,B23,$G$32:$G$36)</f>
        <v>3</v>
      </c>
      <c r="H23" s="5">
        <f ca="1">+SUMIF($B$32:$J$36,B23,$H$32:$H$36)</f>
        <v>3</v>
      </c>
      <c r="I23" s="5">
        <f ca="1">+SUMIF($B$32:$J$36,B23,$I$32:$I$36)</f>
        <v>4</v>
      </c>
      <c r="J23" s="5">
        <f ca="1">+SUMIF($B$32:$J$36,B23,$J$32:$J$36)</f>
        <v>0</v>
      </c>
      <c r="K23" s="6">
        <f t="shared" ca="1" si="1"/>
        <v>80</v>
      </c>
      <c r="L23" s="5">
        <v>0</v>
      </c>
      <c r="M23" s="9">
        <f t="shared" ca="1" si="2"/>
        <v>80</v>
      </c>
      <c r="N23" s="209"/>
    </row>
    <row r="24" spans="1:19" ht="19.5" customHeight="1">
      <c r="A24" s="8"/>
      <c r="B24" s="151" t="s">
        <v>37</v>
      </c>
      <c r="C24" s="152"/>
      <c r="D24" s="9">
        <f t="shared" ref="D24:J24" ca="1" si="3">SUM(D21:D23)</f>
        <v>50</v>
      </c>
      <c r="E24" s="9">
        <f t="shared" ca="1" si="3"/>
        <v>73</v>
      </c>
      <c r="F24" s="9">
        <f t="shared" ca="1" si="3"/>
        <v>5</v>
      </c>
      <c r="G24" s="9">
        <f t="shared" ca="1" si="3"/>
        <v>10</v>
      </c>
      <c r="H24" s="9">
        <f t="shared" ca="1" si="3"/>
        <v>13</v>
      </c>
      <c r="I24" s="9">
        <f t="shared" ca="1" si="3"/>
        <v>4</v>
      </c>
      <c r="J24" s="9">
        <f t="shared" ca="1" si="3"/>
        <v>0</v>
      </c>
      <c r="K24" s="6">
        <f t="shared" ca="1" si="1"/>
        <v>155</v>
      </c>
      <c r="L24" s="9">
        <f>SUM(L21:L23)</f>
        <v>0</v>
      </c>
      <c r="M24" s="9">
        <f ca="1">SUM(M21:M23)</f>
        <v>155</v>
      </c>
      <c r="N24" s="211"/>
    </row>
    <row r="25" spans="1:19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</row>
    <row r="26" spans="1:19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</row>
    <row r="27" spans="1:19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38"/>
      <c r="P27" s="38"/>
    </row>
    <row r="28" spans="1:19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16"/>
      <c r="P28" s="16"/>
      <c r="Q28" s="16"/>
      <c r="R28" s="16"/>
      <c r="S28" s="16"/>
    </row>
    <row r="29" spans="1:19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6"/>
      <c r="P29" s="16"/>
      <c r="Q29" s="16"/>
      <c r="R29" s="16"/>
      <c r="S29" s="16"/>
    </row>
    <row r="30" spans="1:19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91"/>
      <c r="J30" s="91"/>
      <c r="K30" s="92" t="s">
        <v>46</v>
      </c>
      <c r="L30" s="94" t="s">
        <v>47</v>
      </c>
      <c r="M30" s="94" t="s">
        <v>48</v>
      </c>
      <c r="N30" s="94" t="s">
        <v>49</v>
      </c>
      <c r="O30" s="16"/>
    </row>
    <row r="31" spans="1:19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21"/>
      <c r="K31" s="93"/>
      <c r="L31" s="94"/>
      <c r="M31" s="94"/>
      <c r="N31" s="94"/>
      <c r="O31" s="22"/>
    </row>
    <row r="32" spans="1:19">
      <c r="A32" s="23">
        <v>6</v>
      </c>
      <c r="B32" s="24" t="s">
        <v>102</v>
      </c>
      <c r="C32" s="25" t="s">
        <v>34</v>
      </c>
      <c r="D32" s="23">
        <v>5</v>
      </c>
      <c r="E32" s="23">
        <v>62</v>
      </c>
      <c r="F32" s="23">
        <v>3</v>
      </c>
      <c r="G32" s="23"/>
      <c r="H32" s="23"/>
      <c r="I32" s="23"/>
      <c r="J32" s="23"/>
      <c r="K32" s="26">
        <f t="shared" ref="K32:K36" si="4">SUM(D32:J32)</f>
        <v>70</v>
      </c>
      <c r="L32" s="27">
        <v>42760</v>
      </c>
      <c r="M32" s="28" t="s">
        <v>51</v>
      </c>
      <c r="N32" s="28">
        <v>17.850000000000001</v>
      </c>
      <c r="O32" s="29"/>
    </row>
    <row r="33" spans="1:19">
      <c r="A33" s="23">
        <v>7</v>
      </c>
      <c r="B33" s="24" t="s">
        <v>102</v>
      </c>
      <c r="C33" s="25" t="s">
        <v>34</v>
      </c>
      <c r="D33" s="23"/>
      <c r="E33" s="23"/>
      <c r="F33" s="23"/>
      <c r="G33" s="23">
        <v>3</v>
      </c>
      <c r="H33" s="23">
        <v>3</v>
      </c>
      <c r="I33" s="23">
        <v>4</v>
      </c>
      <c r="J33" s="23"/>
      <c r="K33" s="26">
        <f t="shared" si="4"/>
        <v>10</v>
      </c>
      <c r="L33" s="27">
        <v>42760</v>
      </c>
      <c r="M33" s="153" t="s">
        <v>51</v>
      </c>
      <c r="N33" s="153">
        <v>13.4</v>
      </c>
      <c r="O33" s="29"/>
    </row>
    <row r="34" spans="1:19">
      <c r="A34" s="23"/>
      <c r="B34" s="24" t="s">
        <v>73</v>
      </c>
      <c r="C34" s="25" t="s">
        <v>34</v>
      </c>
      <c r="D34" s="23">
        <v>40</v>
      </c>
      <c r="E34" s="23"/>
      <c r="F34" s="23"/>
      <c r="G34" s="23"/>
      <c r="H34" s="23"/>
      <c r="I34" s="23"/>
      <c r="J34" s="23"/>
      <c r="K34" s="26">
        <f t="shared" si="4"/>
        <v>40</v>
      </c>
      <c r="L34" s="27">
        <v>42760</v>
      </c>
      <c r="M34" s="154"/>
      <c r="N34" s="154"/>
      <c r="O34" s="29"/>
    </row>
    <row r="35" spans="1:19">
      <c r="A35" s="23">
        <v>8</v>
      </c>
      <c r="B35" s="24" t="s">
        <v>101</v>
      </c>
      <c r="C35" s="25" t="s">
        <v>34</v>
      </c>
      <c r="D35" s="23"/>
      <c r="E35" s="23">
        <v>11</v>
      </c>
      <c r="F35" s="23">
        <v>2</v>
      </c>
      <c r="G35" s="23">
        <v>7</v>
      </c>
      <c r="H35" s="23">
        <v>10</v>
      </c>
      <c r="I35" s="23"/>
      <c r="J35" s="23"/>
      <c r="K35" s="26">
        <f t="shared" si="4"/>
        <v>30</v>
      </c>
      <c r="L35" s="27">
        <v>42760</v>
      </c>
      <c r="M35" s="153" t="s">
        <v>51</v>
      </c>
      <c r="N35" s="153">
        <v>10.75</v>
      </c>
      <c r="O35" s="29"/>
    </row>
    <row r="36" spans="1:19" ht="14.25" thickBot="1">
      <c r="A36" s="23"/>
      <c r="B36" s="24" t="s">
        <v>73</v>
      </c>
      <c r="C36" s="25" t="s">
        <v>34</v>
      </c>
      <c r="D36" s="23">
        <v>5</v>
      </c>
      <c r="E36" s="23"/>
      <c r="F36" s="23"/>
      <c r="G36" s="23"/>
      <c r="H36" s="23"/>
      <c r="I36" s="23"/>
      <c r="J36" s="23"/>
      <c r="K36" s="26">
        <f t="shared" si="4"/>
        <v>5</v>
      </c>
      <c r="L36" s="27">
        <v>42760</v>
      </c>
      <c r="M36" s="154"/>
      <c r="N36" s="154"/>
      <c r="O36" s="29"/>
    </row>
    <row r="37" spans="1:19" ht="15" thickTop="1" thickBot="1">
      <c r="A37" s="86" t="s">
        <v>53</v>
      </c>
      <c r="B37" s="87"/>
      <c r="C37" s="30"/>
      <c r="D37" s="30">
        <f t="shared" ref="D37:K37" si="5">SUM(D32:D36)</f>
        <v>50</v>
      </c>
      <c r="E37" s="30">
        <f t="shared" si="5"/>
        <v>73</v>
      </c>
      <c r="F37" s="30">
        <f t="shared" si="5"/>
        <v>5</v>
      </c>
      <c r="G37" s="30">
        <f t="shared" si="5"/>
        <v>10</v>
      </c>
      <c r="H37" s="30">
        <f t="shared" si="5"/>
        <v>13</v>
      </c>
      <c r="I37" s="30">
        <f t="shared" si="5"/>
        <v>4</v>
      </c>
      <c r="J37" s="30">
        <f t="shared" si="5"/>
        <v>0</v>
      </c>
      <c r="K37" s="30">
        <f t="shared" si="5"/>
        <v>155</v>
      </c>
      <c r="L37" s="30"/>
      <c r="M37" s="30">
        <f>SUM(M32:M36)</f>
        <v>0</v>
      </c>
      <c r="N37" s="30">
        <f>SUM(N32:N36)</f>
        <v>42</v>
      </c>
      <c r="O37" s="29"/>
    </row>
    <row r="38" spans="1:19" ht="14.25" thickTop="1">
      <c r="O38" s="29"/>
      <c r="P38" s="29"/>
      <c r="Q38" s="29"/>
      <c r="R38" s="29"/>
    </row>
    <row r="39" spans="1:19">
      <c r="O39" s="29"/>
      <c r="P39" s="29"/>
      <c r="Q39" s="29"/>
      <c r="R39" s="29"/>
      <c r="S39" s="29"/>
    </row>
    <row r="40" spans="1:19">
      <c r="O40" s="29"/>
      <c r="P40" s="29"/>
      <c r="Q40" s="29"/>
      <c r="R40" s="29"/>
      <c r="S40" s="29"/>
    </row>
    <row r="41" spans="1:19" ht="15" customHeight="1"/>
    <row r="42" spans="1:19" ht="15" customHeight="1"/>
    <row r="45" spans="1:19" ht="15" customHeight="1"/>
    <row r="46" spans="1:19" ht="15" customHeight="1"/>
    <row r="47" spans="1:19" ht="15" customHeight="1"/>
    <row r="48" spans="1:19" ht="15" customHeight="1"/>
    <row r="49" spans="16:17" ht="15" customHeight="1"/>
    <row r="50" spans="16:17" ht="15" customHeight="1"/>
    <row r="51" spans="16:17" ht="15" customHeight="1"/>
    <row r="52" spans="16:17" ht="15.75" customHeight="1"/>
    <row r="59" spans="16:17">
      <c r="P59" s="1" t="s">
        <v>70</v>
      </c>
    </row>
    <row r="63" spans="16:17">
      <c r="P63" s="37"/>
      <c r="Q63" s="37"/>
    </row>
  </sheetData>
  <mergeCells count="57">
    <mergeCell ref="A1:N1"/>
    <mergeCell ref="A2:N2"/>
    <mergeCell ref="A3:F18"/>
    <mergeCell ref="G3:H3"/>
    <mergeCell ref="I3:J3"/>
    <mergeCell ref="K3:L3"/>
    <mergeCell ref="M3:N10"/>
    <mergeCell ref="G4:H5"/>
    <mergeCell ref="I4:J5"/>
    <mergeCell ref="K4:L9"/>
    <mergeCell ref="G6:H7"/>
    <mergeCell ref="I6:J7"/>
    <mergeCell ref="G8:H8"/>
    <mergeCell ref="I8:J8"/>
    <mergeCell ref="G9:H9"/>
    <mergeCell ref="I9:J9"/>
    <mergeCell ref="G10:H10"/>
    <mergeCell ref="I10:J10"/>
    <mergeCell ref="K10:L10"/>
    <mergeCell ref="G11:H12"/>
    <mergeCell ref="I11:J12"/>
    <mergeCell ref="K11:L16"/>
    <mergeCell ref="N19:N20"/>
    <mergeCell ref="M11:N16"/>
    <mergeCell ref="G13:H14"/>
    <mergeCell ref="I13:J14"/>
    <mergeCell ref="G15:H16"/>
    <mergeCell ref="I15:J16"/>
    <mergeCell ref="G17:H18"/>
    <mergeCell ref="I17:J18"/>
    <mergeCell ref="K17:L18"/>
    <mergeCell ref="M17:N18"/>
    <mergeCell ref="A19:A20"/>
    <mergeCell ref="B19:C20"/>
    <mergeCell ref="D19:J19"/>
    <mergeCell ref="K19:L19"/>
    <mergeCell ref="M19:M20"/>
    <mergeCell ref="N21:N24"/>
    <mergeCell ref="B21:C21"/>
    <mergeCell ref="B22:C22"/>
    <mergeCell ref="B23:C23"/>
    <mergeCell ref="B24:C24"/>
    <mergeCell ref="A37:B37"/>
    <mergeCell ref="A26:N26"/>
    <mergeCell ref="A27:N27"/>
    <mergeCell ref="A28:N28"/>
    <mergeCell ref="A30:A31"/>
    <mergeCell ref="B30:B31"/>
    <mergeCell ref="D30:J30"/>
    <mergeCell ref="K30:K31"/>
    <mergeCell ref="L30:L31"/>
    <mergeCell ref="M30:M31"/>
    <mergeCell ref="N30:N31"/>
    <mergeCell ref="M33:M34"/>
    <mergeCell ref="N33:N34"/>
    <mergeCell ref="M35:M36"/>
    <mergeCell ref="N35:N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3" tint="0.79998168889431442"/>
    <pageSetUpPr fitToPage="1"/>
  </sheetPr>
  <dimension ref="A1:R75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516723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71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42506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+COUNTA(A32:A35)</f>
        <v>3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5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D31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2</v>
      </c>
      <c r="B21" s="176" t="s">
        <v>65</v>
      </c>
      <c r="C21" s="176"/>
      <c r="D21" s="74">
        <f ca="1">+SUMIF($B$32:$I$35,B21,$D$32:$D$35)</f>
        <v>0</v>
      </c>
      <c r="E21" s="74">
        <f ca="1">+SUMIF($B$32:$I$35,B21,$E$32:$E$35)</f>
        <v>0</v>
      </c>
      <c r="F21" s="74">
        <f ca="1">+SUMIF($B$32:$I$35,B21,$F$32:$F$35)</f>
        <v>20</v>
      </c>
      <c r="G21" s="74">
        <f ca="1">+SUMIF($B$32:$I$35,B21,$G$32:$G$35)</f>
        <v>0</v>
      </c>
      <c r="H21" s="74">
        <f ca="1">+SUMIF($B$32:$I$35,B21,$H$32:$H$35)</f>
        <v>5</v>
      </c>
      <c r="I21" s="74">
        <f ca="1">+SUMIF($B$32:$I$35,B21,$I$32:$I$35)</f>
        <v>35</v>
      </c>
      <c r="J21" s="70">
        <f t="shared" ref="J21:J22" ca="1" si="1">SUM(D21:I21)</f>
        <v>60</v>
      </c>
      <c r="K21" s="74">
        <f ca="1">SUMIF($B$40:$J$47,B21,$J$40:$J$47)</f>
        <v>153</v>
      </c>
      <c r="L21" s="70">
        <f t="shared" ref="L21:L23" ca="1" si="2">+J21+K21</f>
        <v>213</v>
      </c>
      <c r="M21" s="7"/>
    </row>
    <row r="22" spans="1:18" ht="19.5" customHeight="1">
      <c r="A22" s="4">
        <v>3</v>
      </c>
      <c r="B22" s="176" t="s">
        <v>74</v>
      </c>
      <c r="C22" s="176"/>
      <c r="D22" s="74">
        <f ca="1">+SUMIF($B$32:$I$35,B22,$D$32:$D$35)</f>
        <v>5</v>
      </c>
      <c r="E22" s="74">
        <f ca="1">+SUMIF($B$32:$I$35,B22,$E$32:$E$35)</f>
        <v>15</v>
      </c>
      <c r="F22" s="74">
        <f ca="1">+SUMIF($B$32:$I$35,B22,$F$32:$F$35)</f>
        <v>0</v>
      </c>
      <c r="G22" s="74">
        <f ca="1">+SUMIF($B$32:$I$35,B22,$G$32:$G$35)</f>
        <v>15</v>
      </c>
      <c r="H22" s="74">
        <f ca="1">+SUMIF($B$32:$I$35,B22,$H$32:$H$35)</f>
        <v>0</v>
      </c>
      <c r="I22" s="74">
        <f ca="1">+SUMIF($B$32:$I$35,B22,$I$32:$I$35)</f>
        <v>0</v>
      </c>
      <c r="J22" s="70">
        <f t="shared" ca="1" si="1"/>
        <v>35</v>
      </c>
      <c r="K22" s="74">
        <f ca="1">SUMIF($B$40:$J$47,B22,$J$40:$J$47)</f>
        <v>0</v>
      </c>
      <c r="L22" s="70">
        <f t="shared" ca="1" si="2"/>
        <v>35</v>
      </c>
      <c r="M22" s="7"/>
    </row>
    <row r="23" spans="1:18" ht="19.5" customHeight="1">
      <c r="A23" s="4">
        <v>4</v>
      </c>
      <c r="B23" s="176" t="s">
        <v>75</v>
      </c>
      <c r="C23" s="176"/>
      <c r="D23" s="74">
        <f ca="1">+SUMIF($B$32:$I$35,B23,$D$32:$D$35)</f>
        <v>0</v>
      </c>
      <c r="E23" s="74">
        <f ca="1">+SUMIF($B$32:$I$35,B23,$E$32:$E$35)</f>
        <v>0</v>
      </c>
      <c r="F23" s="74">
        <f ca="1">+SUMIF($B$32:$I$35,B23,$F$32:$F$35)</f>
        <v>0</v>
      </c>
      <c r="G23" s="74">
        <f ca="1">+SUMIF($B$32:$I$35,B23,$G$32:$G$35)</f>
        <v>0</v>
      </c>
      <c r="H23" s="74">
        <f ca="1">+SUMIF($B$32:$I$35,B23,$H$32:$H$35)</f>
        <v>0</v>
      </c>
      <c r="I23" s="74">
        <f ca="1">+SUMIF($B$32:$I$35,B23,$I$32:$I$35)</f>
        <v>0</v>
      </c>
      <c r="J23" s="70">
        <f ca="1">SUM(D23:I23)</f>
        <v>0</v>
      </c>
      <c r="K23" s="74">
        <f ca="1">SUMIF($B$40:$J$47,B23,$J$40:$J$47)</f>
        <v>112</v>
      </c>
      <c r="L23" s="70">
        <f t="shared" ca="1" si="2"/>
        <v>112</v>
      </c>
      <c r="M23" s="7"/>
    </row>
    <row r="24" spans="1:18" ht="19.5" customHeight="1" thickBot="1">
      <c r="A24" s="11"/>
      <c r="B24" s="112" t="s">
        <v>37</v>
      </c>
      <c r="C24" s="113"/>
      <c r="D24" s="12">
        <f t="shared" ref="D24:L24" ca="1" si="3">SUM(D21:D23)</f>
        <v>5</v>
      </c>
      <c r="E24" s="12">
        <f t="shared" ca="1" si="3"/>
        <v>15</v>
      </c>
      <c r="F24" s="12">
        <f t="shared" ca="1" si="3"/>
        <v>20</v>
      </c>
      <c r="G24" s="12">
        <f t="shared" ca="1" si="3"/>
        <v>15</v>
      </c>
      <c r="H24" s="12">
        <f t="shared" ca="1" si="3"/>
        <v>5</v>
      </c>
      <c r="I24" s="12">
        <f t="shared" ca="1" si="3"/>
        <v>35</v>
      </c>
      <c r="J24" s="12">
        <f t="shared" ca="1" si="3"/>
        <v>95</v>
      </c>
      <c r="K24" s="12">
        <f t="shared" ca="1" si="3"/>
        <v>265</v>
      </c>
      <c r="L24" s="12">
        <f t="shared" ca="1" si="3"/>
        <v>360</v>
      </c>
      <c r="M24" s="82"/>
      <c r="P24"/>
    </row>
    <row r="25" spans="1:18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8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8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38"/>
      <c r="O27" s="38"/>
    </row>
    <row r="28" spans="1:18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  <c r="Q28" s="16"/>
      <c r="R28" s="16"/>
    </row>
    <row r="29" spans="1:18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  <c r="Q29" s="16"/>
      <c r="R29" s="16"/>
    </row>
    <row r="30" spans="1:18" ht="15" customHeight="1">
      <c r="A30" s="89" t="s">
        <v>42</v>
      </c>
      <c r="B30" s="90" t="s">
        <v>43</v>
      </c>
      <c r="C30" s="18" t="s">
        <v>44</v>
      </c>
      <c r="D30" s="91"/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8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8">
      <c r="A32" s="23">
        <v>1</v>
      </c>
      <c r="B32" s="24" t="s">
        <v>65</v>
      </c>
      <c r="C32" s="25" t="s">
        <v>34</v>
      </c>
      <c r="D32" s="23"/>
      <c r="E32" s="23"/>
      <c r="F32" s="23"/>
      <c r="G32" s="23"/>
      <c r="H32" s="23"/>
      <c r="I32" s="23">
        <v>35</v>
      </c>
      <c r="J32" s="26">
        <f t="shared" ref="J32:J35" si="4">SUM(D32:I32)</f>
        <v>35</v>
      </c>
      <c r="K32" s="27">
        <v>42780</v>
      </c>
      <c r="L32" s="28" t="s">
        <v>51</v>
      </c>
      <c r="M32" s="28">
        <v>14.9</v>
      </c>
      <c r="N32" s="29"/>
    </row>
    <row r="33" spans="1:17">
      <c r="A33" s="23">
        <v>2</v>
      </c>
      <c r="B33" s="24" t="s">
        <v>65</v>
      </c>
      <c r="C33" s="25" t="s">
        <v>34</v>
      </c>
      <c r="D33" s="23"/>
      <c r="E33" s="23"/>
      <c r="F33" s="23">
        <v>20</v>
      </c>
      <c r="G33" s="23"/>
      <c r="H33" s="23">
        <v>5</v>
      </c>
      <c r="I33" s="23"/>
      <c r="J33" s="26">
        <f t="shared" si="4"/>
        <v>25</v>
      </c>
      <c r="K33" s="27">
        <v>42780</v>
      </c>
      <c r="L33" s="153" t="s">
        <v>51</v>
      </c>
      <c r="M33" s="153">
        <v>11.4</v>
      </c>
      <c r="N33" s="29"/>
    </row>
    <row r="34" spans="1:17">
      <c r="A34" s="23"/>
      <c r="B34" s="24" t="s">
        <v>74</v>
      </c>
      <c r="C34" s="25" t="s">
        <v>34</v>
      </c>
      <c r="D34" s="23">
        <v>5</v>
      </c>
      <c r="E34" s="23"/>
      <c r="F34" s="23"/>
      <c r="G34" s="23"/>
      <c r="H34" s="23"/>
      <c r="I34" s="23"/>
      <c r="J34" s="26">
        <f t="shared" si="4"/>
        <v>5</v>
      </c>
      <c r="K34" s="27">
        <v>42780</v>
      </c>
      <c r="L34" s="154"/>
      <c r="M34" s="154"/>
      <c r="N34" s="29"/>
    </row>
    <row r="35" spans="1:17" ht="14.25" thickBot="1">
      <c r="A35" s="23">
        <v>3</v>
      </c>
      <c r="B35" s="24" t="s">
        <v>74</v>
      </c>
      <c r="C35" s="25" t="s">
        <v>34</v>
      </c>
      <c r="D35" s="23"/>
      <c r="E35" s="23">
        <v>15</v>
      </c>
      <c r="F35" s="23"/>
      <c r="G35" s="23">
        <v>15</v>
      </c>
      <c r="H35" s="23"/>
      <c r="I35" s="23"/>
      <c r="J35" s="26">
        <f t="shared" si="4"/>
        <v>30</v>
      </c>
      <c r="K35" s="27">
        <v>42780</v>
      </c>
      <c r="L35" s="28" t="s">
        <v>51</v>
      </c>
      <c r="M35" s="28">
        <v>10.3</v>
      </c>
      <c r="N35" s="29"/>
    </row>
    <row r="36" spans="1:17" ht="15" thickTop="1" thickBot="1">
      <c r="A36" s="86" t="s">
        <v>53</v>
      </c>
      <c r="B36" s="87"/>
      <c r="C36" s="30"/>
      <c r="D36" s="30">
        <f t="shared" ref="D36:J36" si="5">SUM(D32:D35)</f>
        <v>5</v>
      </c>
      <c r="E36" s="30">
        <f t="shared" si="5"/>
        <v>15</v>
      </c>
      <c r="F36" s="30">
        <f t="shared" si="5"/>
        <v>20</v>
      </c>
      <c r="G36" s="30">
        <f t="shared" si="5"/>
        <v>15</v>
      </c>
      <c r="H36" s="30">
        <f t="shared" si="5"/>
        <v>5</v>
      </c>
      <c r="I36" s="30">
        <f t="shared" si="5"/>
        <v>35</v>
      </c>
      <c r="J36" s="30">
        <f t="shared" si="5"/>
        <v>95</v>
      </c>
      <c r="K36" s="30"/>
      <c r="L36" s="30">
        <f>SUM(L32:L35)</f>
        <v>0</v>
      </c>
      <c r="M36" s="30">
        <f>SUM(M32:M35)</f>
        <v>36.6</v>
      </c>
      <c r="N36" s="29"/>
    </row>
    <row r="37" spans="1:17" ht="14.25" thickTop="1">
      <c r="N37" s="29"/>
      <c r="O37" s="29"/>
      <c r="P37" s="29"/>
      <c r="Q37" s="29"/>
    </row>
    <row r="38" spans="1:17" ht="15" customHeight="1">
      <c r="A38" s="89" t="s">
        <v>42</v>
      </c>
      <c r="B38" s="90" t="s">
        <v>67</v>
      </c>
      <c r="C38" s="18" t="s">
        <v>44</v>
      </c>
      <c r="D38" s="91"/>
      <c r="E38" s="91"/>
      <c r="F38" s="91"/>
      <c r="G38" s="91"/>
      <c r="H38" s="91"/>
      <c r="I38" s="91"/>
      <c r="J38" s="92" t="s">
        <v>46</v>
      </c>
      <c r="K38" s="94" t="s">
        <v>47</v>
      </c>
      <c r="L38" s="94" t="s">
        <v>48</v>
      </c>
      <c r="M38" s="94" t="s">
        <v>49</v>
      </c>
      <c r="N38" s="16"/>
    </row>
    <row r="39" spans="1:17" ht="15" customHeight="1">
      <c r="A39" s="89"/>
      <c r="B39" s="90"/>
      <c r="C39" s="20" t="s">
        <v>50</v>
      </c>
      <c r="D39" s="21" t="str">
        <f t="shared" ref="D39:I39" si="6">+D31</f>
        <v>XS</v>
      </c>
      <c r="E39" s="21" t="str">
        <f t="shared" si="6"/>
        <v>S</v>
      </c>
      <c r="F39" s="21" t="str">
        <f t="shared" si="6"/>
        <v>M</v>
      </c>
      <c r="G39" s="21" t="str">
        <f t="shared" si="6"/>
        <v>L</v>
      </c>
      <c r="H39" s="21" t="str">
        <f t="shared" si="6"/>
        <v>XL</v>
      </c>
      <c r="I39" s="21" t="str">
        <f t="shared" si="6"/>
        <v>XXL</v>
      </c>
      <c r="J39" s="93"/>
      <c r="K39" s="94"/>
      <c r="L39" s="94"/>
      <c r="M39" s="94"/>
      <c r="N39" s="22"/>
    </row>
    <row r="40" spans="1:17">
      <c r="A40" s="23">
        <v>81</v>
      </c>
      <c r="B40" s="24" t="s">
        <v>75</v>
      </c>
      <c r="C40" s="25" t="s">
        <v>35</v>
      </c>
      <c r="D40" s="24">
        <v>21</v>
      </c>
      <c r="E40" s="24">
        <v>8</v>
      </c>
      <c r="F40" s="24">
        <v>11</v>
      </c>
      <c r="G40" s="24">
        <v>5</v>
      </c>
      <c r="H40" s="24"/>
      <c r="I40" s="24"/>
      <c r="J40" s="26">
        <f t="shared" ref="J40:J47" si="7">SUM(D40:I40)</f>
        <v>45</v>
      </c>
      <c r="K40" s="27">
        <v>42688</v>
      </c>
      <c r="L40" s="28" t="s">
        <v>69</v>
      </c>
      <c r="M40" s="28">
        <v>14.45</v>
      </c>
      <c r="N40" s="29"/>
    </row>
    <row r="41" spans="1:17">
      <c r="A41" s="23">
        <v>82</v>
      </c>
      <c r="B41" s="24" t="s">
        <v>75</v>
      </c>
      <c r="C41" s="25" t="s">
        <v>35</v>
      </c>
      <c r="D41" s="24">
        <v>7</v>
      </c>
      <c r="E41" s="24"/>
      <c r="F41" s="24"/>
      <c r="G41" s="24"/>
      <c r="H41" s="24"/>
      <c r="I41" s="24"/>
      <c r="J41" s="26">
        <f t="shared" si="7"/>
        <v>7</v>
      </c>
      <c r="K41" s="27">
        <v>42688</v>
      </c>
      <c r="L41" s="153" t="s">
        <v>69</v>
      </c>
      <c r="M41" s="153">
        <v>12.6</v>
      </c>
      <c r="N41" s="29"/>
    </row>
    <row r="42" spans="1:17">
      <c r="A42" s="23"/>
      <c r="B42" s="24" t="s">
        <v>65</v>
      </c>
      <c r="C42" s="25" t="s">
        <v>35</v>
      </c>
      <c r="D42" s="24"/>
      <c r="E42" s="24">
        <v>10</v>
      </c>
      <c r="F42" s="24">
        <v>16</v>
      </c>
      <c r="G42" s="24">
        <v>7</v>
      </c>
      <c r="H42" s="24"/>
      <c r="I42" s="24"/>
      <c r="J42" s="26">
        <f t="shared" si="7"/>
        <v>33</v>
      </c>
      <c r="K42" s="27">
        <v>42688</v>
      </c>
      <c r="L42" s="154"/>
      <c r="M42" s="154"/>
      <c r="N42" s="29"/>
    </row>
    <row r="43" spans="1:17">
      <c r="A43" s="23">
        <v>83</v>
      </c>
      <c r="B43" s="24" t="s">
        <v>65</v>
      </c>
      <c r="C43" s="25" t="s">
        <v>35</v>
      </c>
      <c r="D43" s="24">
        <v>15</v>
      </c>
      <c r="E43" s="24"/>
      <c r="F43" s="24"/>
      <c r="G43" s="24">
        <v>20</v>
      </c>
      <c r="H43" s="24"/>
      <c r="I43" s="24">
        <v>5</v>
      </c>
      <c r="J43" s="26">
        <f t="shared" si="7"/>
        <v>40</v>
      </c>
      <c r="K43" s="27">
        <v>42688</v>
      </c>
      <c r="L43" s="28" t="s">
        <v>69</v>
      </c>
      <c r="M43" s="28">
        <v>13</v>
      </c>
      <c r="N43" s="29"/>
    </row>
    <row r="44" spans="1:17">
      <c r="A44" s="23">
        <v>84</v>
      </c>
      <c r="B44" s="24" t="s">
        <v>75</v>
      </c>
      <c r="C44" s="25" t="s">
        <v>35</v>
      </c>
      <c r="D44" s="24">
        <v>7</v>
      </c>
      <c r="E44" s="24"/>
      <c r="F44" s="24">
        <v>23</v>
      </c>
      <c r="G44" s="24"/>
      <c r="H44" s="24">
        <v>10</v>
      </c>
      <c r="I44" s="24"/>
      <c r="J44" s="26">
        <f t="shared" si="7"/>
        <v>40</v>
      </c>
      <c r="K44" s="27">
        <v>42689</v>
      </c>
      <c r="L44" s="28" t="s">
        <v>69</v>
      </c>
      <c r="M44" s="28">
        <v>13.65</v>
      </c>
      <c r="N44" s="29"/>
    </row>
    <row r="45" spans="1:17">
      <c r="A45" s="23">
        <v>85</v>
      </c>
      <c r="B45" s="24" t="s">
        <v>65</v>
      </c>
      <c r="C45" s="25" t="s">
        <v>35</v>
      </c>
      <c r="D45" s="24"/>
      <c r="E45" s="24"/>
      <c r="F45" s="24"/>
      <c r="G45" s="24">
        <v>10</v>
      </c>
      <c r="H45" s="24">
        <v>30</v>
      </c>
      <c r="I45" s="24"/>
      <c r="J45" s="26">
        <f t="shared" si="7"/>
        <v>40</v>
      </c>
      <c r="K45" s="27">
        <v>42712</v>
      </c>
      <c r="L45" s="28" t="s">
        <v>69</v>
      </c>
      <c r="M45" s="28">
        <v>14</v>
      </c>
      <c r="N45" s="29"/>
    </row>
    <row r="46" spans="1:17">
      <c r="A46" s="23">
        <v>86</v>
      </c>
      <c r="B46" s="24" t="s">
        <v>65</v>
      </c>
      <c r="C46" s="25" t="s">
        <v>35</v>
      </c>
      <c r="D46" s="24"/>
      <c r="E46" s="24">
        <v>14</v>
      </c>
      <c r="F46" s="24">
        <v>26</v>
      </c>
      <c r="G46" s="24"/>
      <c r="H46" s="24"/>
      <c r="I46" s="24"/>
      <c r="J46" s="26">
        <f t="shared" si="7"/>
        <v>40</v>
      </c>
      <c r="K46" s="27">
        <v>42712</v>
      </c>
      <c r="L46" s="28" t="s">
        <v>69</v>
      </c>
      <c r="M46" s="28">
        <v>13.89</v>
      </c>
      <c r="N46" s="29"/>
    </row>
    <row r="47" spans="1:17" ht="14.25" thickBot="1">
      <c r="A47" s="23">
        <v>87</v>
      </c>
      <c r="B47" s="24" t="s">
        <v>75</v>
      </c>
      <c r="C47" s="25" t="s">
        <v>35</v>
      </c>
      <c r="D47" s="24"/>
      <c r="E47" s="24"/>
      <c r="F47" s="24"/>
      <c r="G47" s="24">
        <v>15</v>
      </c>
      <c r="H47" s="24"/>
      <c r="I47" s="24">
        <v>5</v>
      </c>
      <c r="J47" s="26">
        <f t="shared" si="7"/>
        <v>20</v>
      </c>
      <c r="K47" s="27">
        <v>42712</v>
      </c>
      <c r="L47" s="28" t="s">
        <v>52</v>
      </c>
      <c r="M47" s="28">
        <v>7.8</v>
      </c>
      <c r="N47" s="29"/>
    </row>
    <row r="48" spans="1:17" ht="15" thickTop="1" thickBot="1">
      <c r="A48" s="86" t="s">
        <v>54</v>
      </c>
      <c r="B48" s="87"/>
      <c r="C48" s="30"/>
      <c r="D48" s="30">
        <f t="shared" ref="D48:J48" si="8">SUM(D40:D47)</f>
        <v>50</v>
      </c>
      <c r="E48" s="30">
        <f t="shared" si="8"/>
        <v>32</v>
      </c>
      <c r="F48" s="30">
        <f t="shared" si="8"/>
        <v>76</v>
      </c>
      <c r="G48" s="30">
        <f t="shared" si="8"/>
        <v>57</v>
      </c>
      <c r="H48" s="30">
        <f t="shared" si="8"/>
        <v>40</v>
      </c>
      <c r="I48" s="30">
        <f t="shared" si="8"/>
        <v>10</v>
      </c>
      <c r="J48" s="30">
        <f t="shared" si="8"/>
        <v>265</v>
      </c>
      <c r="K48" s="30"/>
      <c r="L48" s="30">
        <f>SUM(L40:L47)</f>
        <v>0</v>
      </c>
      <c r="M48" s="30">
        <f>SUM(M40:M47)</f>
        <v>89.389999999999986</v>
      </c>
      <c r="N48" s="29"/>
    </row>
    <row r="49" spans="1:18" ht="15" thickTop="1" thickBot="1">
      <c r="G49" s="31"/>
      <c r="N49" s="29"/>
      <c r="O49" s="29"/>
      <c r="P49" s="29"/>
      <c r="Q49" s="29"/>
    </row>
    <row r="50" spans="1:18" ht="15" thickTop="1" thickBot="1">
      <c r="A50" s="86" t="s">
        <v>46</v>
      </c>
      <c r="B50" s="160"/>
      <c r="C50" s="87"/>
      <c r="D50" s="30">
        <f t="shared" ref="D50:J50" si="9">+D48+D36</f>
        <v>55</v>
      </c>
      <c r="E50" s="30">
        <f t="shared" si="9"/>
        <v>47</v>
      </c>
      <c r="F50" s="30">
        <f t="shared" si="9"/>
        <v>96</v>
      </c>
      <c r="G50" s="30">
        <f t="shared" si="9"/>
        <v>72</v>
      </c>
      <c r="H50" s="30">
        <f t="shared" si="9"/>
        <v>45</v>
      </c>
      <c r="I50" s="30">
        <f t="shared" si="9"/>
        <v>45</v>
      </c>
      <c r="J50" s="32">
        <f t="shared" si="9"/>
        <v>360</v>
      </c>
      <c r="K50" s="32"/>
      <c r="L50" s="32">
        <f>+L48+L36</f>
        <v>0</v>
      </c>
      <c r="M50" s="32">
        <f>+M48+M36</f>
        <v>125.98999999999998</v>
      </c>
      <c r="N50" s="29"/>
    </row>
    <row r="51" spans="1:18" ht="14.25" thickTop="1">
      <c r="N51" s="29"/>
      <c r="O51" s="29"/>
      <c r="P51" s="29"/>
      <c r="Q51" s="29"/>
      <c r="R51" s="29"/>
    </row>
    <row r="52" spans="1:18">
      <c r="N52" s="29"/>
      <c r="O52" s="29"/>
      <c r="P52" s="29"/>
      <c r="Q52" s="29"/>
      <c r="R52" s="29"/>
    </row>
    <row r="53" spans="1:18" ht="15" customHeight="1"/>
    <row r="54" spans="1:18" ht="15" customHeight="1"/>
    <row r="57" spans="1:18" ht="15" customHeight="1"/>
    <row r="58" spans="1:18" ht="15" customHeight="1"/>
    <row r="59" spans="1:18" ht="15" customHeight="1"/>
    <row r="60" spans="1:18" ht="15" customHeight="1"/>
    <row r="61" spans="1:18" ht="15" customHeight="1"/>
    <row r="62" spans="1:18" ht="15" customHeight="1"/>
    <row r="63" spans="1:18" ht="15" customHeight="1"/>
    <row r="64" spans="1:18" ht="15.75" customHeight="1"/>
    <row r="71" spans="15:16">
      <c r="O71" s="1" t="s">
        <v>70</v>
      </c>
    </row>
    <row r="75" spans="15:16">
      <c r="O75" s="37"/>
      <c r="P75" s="37"/>
    </row>
  </sheetData>
  <mergeCells count="65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B24:C24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A28:M28"/>
    <mergeCell ref="A50:C50"/>
    <mergeCell ref="L30:L31"/>
    <mergeCell ref="M30:M31"/>
    <mergeCell ref="L33:L34"/>
    <mergeCell ref="M33:M34"/>
    <mergeCell ref="A36:B36"/>
    <mergeCell ref="A38:A39"/>
    <mergeCell ref="B38:B39"/>
    <mergeCell ref="D38:I38"/>
    <mergeCell ref="J38:J39"/>
    <mergeCell ref="K38:K39"/>
    <mergeCell ref="A30:A31"/>
    <mergeCell ref="B30:B31"/>
    <mergeCell ref="L41:L42"/>
    <mergeCell ref="M41:M42"/>
    <mergeCell ref="A48:B48"/>
    <mergeCell ref="D30:I30"/>
    <mergeCell ref="J30:J31"/>
    <mergeCell ref="K30:K31"/>
    <mergeCell ref="L38:L39"/>
    <mergeCell ref="M38:M3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79998168889431442"/>
    <pageSetUpPr fitToPage="1"/>
  </sheetPr>
  <dimension ref="A1:P35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520433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42387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74"/>
      <c r="C20" s="175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1</v>
      </c>
      <c r="B21" s="155" t="s">
        <v>65</v>
      </c>
      <c r="C21" s="155"/>
      <c r="D21" s="74">
        <f ca="1">+SUMIF($B$31:$I$32,B21,$D$31:$D$32)</f>
        <v>0</v>
      </c>
      <c r="E21" s="74">
        <f ca="1">+SUMIF($B$31:$I$32,B21,$E$31:$E$32)</f>
        <v>6</v>
      </c>
      <c r="F21" s="74">
        <f ca="1">+SUMIF($B$31:$I$32,B21,$F$31:$F$32)</f>
        <v>0</v>
      </c>
      <c r="G21" s="74">
        <f ca="1">+SUMIF($B$31:$I$32,B21,$G$31:$G$32)</f>
        <v>2</v>
      </c>
      <c r="H21" s="74">
        <f ca="1">+SUMIF($B$31:$I$32,B21,$H$31:$H$32)</f>
        <v>3</v>
      </c>
      <c r="I21" s="74">
        <f ca="1">+SUMIF($B$31:$I$32,B21,$I$31:$I$32)</f>
        <v>0</v>
      </c>
      <c r="J21" s="70">
        <f t="shared" ref="J21:J22" ca="1" si="0">SUM(D21:I21)</f>
        <v>11</v>
      </c>
      <c r="K21" s="74">
        <v>0</v>
      </c>
      <c r="L21" s="70">
        <f t="shared" ref="L21:L22" ca="1" si="1">+J21+K21</f>
        <v>11</v>
      </c>
      <c r="M21" s="7"/>
    </row>
    <row r="22" spans="1:16" ht="21" customHeight="1">
      <c r="A22" s="4">
        <v>3</v>
      </c>
      <c r="B22" s="155" t="s">
        <v>74</v>
      </c>
      <c r="C22" s="155"/>
      <c r="D22" s="74">
        <f ca="1">+SUMIF($B$31:$I$32,B22,$D$31:$D$32)</f>
        <v>10</v>
      </c>
      <c r="E22" s="74">
        <f ca="1">+SUMIF($B$31:$I$32,B22,$E$31:$E$32)</f>
        <v>10</v>
      </c>
      <c r="F22" s="74">
        <f ca="1">+SUMIF($B$31:$I$32,B22,$F$31:$F$32)</f>
        <v>5</v>
      </c>
      <c r="G22" s="74">
        <f ca="1">+SUMIF($B$31:$I$32,B22,$G$31:$G$32)</f>
        <v>10</v>
      </c>
      <c r="H22" s="74">
        <f ca="1">+SUMIF($B$31:$I$32,B22,$H$31:$H$32)</f>
        <v>10</v>
      </c>
      <c r="I22" s="74">
        <f ca="1">+SUMIF($B$31:$I$32,B22,$I$31:$I$32)</f>
        <v>4</v>
      </c>
      <c r="J22" s="70">
        <f t="shared" ca="1" si="0"/>
        <v>49</v>
      </c>
      <c r="K22" s="74">
        <v>0</v>
      </c>
      <c r="L22" s="70">
        <f t="shared" ca="1" si="1"/>
        <v>49</v>
      </c>
      <c r="M22" s="7"/>
    </row>
    <row r="23" spans="1:16" ht="19.5" customHeight="1" thickBot="1">
      <c r="A23" s="11"/>
      <c r="B23" s="112" t="s">
        <v>37</v>
      </c>
      <c r="C23" s="113"/>
      <c r="D23" s="12">
        <f t="shared" ref="D23:L23" ca="1" si="2">SUM(D21:D22)</f>
        <v>10</v>
      </c>
      <c r="E23" s="12">
        <f t="shared" ca="1" si="2"/>
        <v>16</v>
      </c>
      <c r="F23" s="12">
        <f t="shared" ca="1" si="2"/>
        <v>5</v>
      </c>
      <c r="G23" s="12">
        <f t="shared" ca="1" si="2"/>
        <v>12</v>
      </c>
      <c r="H23" s="12">
        <f t="shared" ca="1" si="2"/>
        <v>13</v>
      </c>
      <c r="I23" s="12">
        <f t="shared" ca="1" si="2"/>
        <v>4</v>
      </c>
      <c r="J23" s="12">
        <f t="shared" ca="1" si="2"/>
        <v>60</v>
      </c>
      <c r="K23" s="12">
        <f t="shared" si="2"/>
        <v>0</v>
      </c>
      <c r="L23" s="12">
        <f t="shared" ca="1" si="2"/>
        <v>60</v>
      </c>
      <c r="M23" s="81"/>
    </row>
    <row r="24" spans="1:16" ht="1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P2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P25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6.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>
      <c r="A31" s="23">
        <v>1</v>
      </c>
      <c r="B31" s="24" t="s">
        <v>74</v>
      </c>
      <c r="C31" s="25" t="s">
        <v>34</v>
      </c>
      <c r="D31" s="24">
        <v>10</v>
      </c>
      <c r="E31" s="24">
        <v>10</v>
      </c>
      <c r="F31" s="24">
        <v>5</v>
      </c>
      <c r="G31" s="24">
        <v>10</v>
      </c>
      <c r="H31" s="24">
        <v>10</v>
      </c>
      <c r="I31" s="24">
        <v>4</v>
      </c>
      <c r="J31" s="26">
        <f t="shared" ref="J31:J32" si="3">SUM(D31:I31)</f>
        <v>49</v>
      </c>
      <c r="K31" s="27">
        <v>42720</v>
      </c>
      <c r="L31" s="153" t="s">
        <v>51</v>
      </c>
      <c r="M31" s="153">
        <v>14.7</v>
      </c>
      <c r="N31" s="29"/>
    </row>
    <row r="32" spans="1:16" ht="14.25" thickBot="1">
      <c r="A32" s="23"/>
      <c r="B32" s="24" t="s">
        <v>65</v>
      </c>
      <c r="C32" s="25" t="s">
        <v>34</v>
      </c>
      <c r="D32" s="24"/>
      <c r="E32" s="24">
        <v>6</v>
      </c>
      <c r="F32" s="24"/>
      <c r="G32" s="24">
        <v>2</v>
      </c>
      <c r="H32" s="24">
        <v>3</v>
      </c>
      <c r="I32" s="24"/>
      <c r="J32" s="26">
        <f t="shared" si="3"/>
        <v>11</v>
      </c>
      <c r="K32" s="27">
        <v>42720</v>
      </c>
      <c r="L32" s="154"/>
      <c r="M32" s="154"/>
      <c r="N32" s="29"/>
    </row>
    <row r="33" spans="1:16" ht="15" thickTop="1" thickBot="1">
      <c r="A33" s="86" t="s">
        <v>53</v>
      </c>
      <c r="B33" s="87"/>
      <c r="C33" s="30"/>
      <c r="D33" s="30">
        <f t="shared" ref="D33:J33" si="4">SUM(D31:D32)</f>
        <v>10</v>
      </c>
      <c r="E33" s="30">
        <f t="shared" si="4"/>
        <v>16</v>
      </c>
      <c r="F33" s="30">
        <f t="shared" si="4"/>
        <v>5</v>
      </c>
      <c r="G33" s="30">
        <f t="shared" si="4"/>
        <v>12</v>
      </c>
      <c r="H33" s="30">
        <f t="shared" si="4"/>
        <v>13</v>
      </c>
      <c r="I33" s="30">
        <f t="shared" si="4"/>
        <v>4</v>
      </c>
      <c r="J33" s="30">
        <f t="shared" si="4"/>
        <v>60</v>
      </c>
      <c r="K33" s="30"/>
      <c r="L33" s="30">
        <f>SUM(L31:L32)</f>
        <v>0</v>
      </c>
      <c r="M33" s="30">
        <f>SUM(M31:M32)</f>
        <v>14.7</v>
      </c>
      <c r="N33" s="29"/>
    </row>
    <row r="34" spans="1:16" ht="14.25" thickTop="1">
      <c r="N34" s="29"/>
      <c r="O34" s="29"/>
    </row>
    <row r="35" spans="1:16">
      <c r="N35" s="29"/>
      <c r="O35" s="29"/>
      <c r="P35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A25:M25"/>
    <mergeCell ref="A26:M26"/>
    <mergeCell ref="A27:M27"/>
    <mergeCell ref="L29:L30"/>
    <mergeCell ref="M29:M30"/>
    <mergeCell ref="L31:L32"/>
    <mergeCell ref="M31:M32"/>
    <mergeCell ref="A33:B33"/>
    <mergeCell ref="A29:A30"/>
    <mergeCell ref="B29:B30"/>
    <mergeCell ref="D29:H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66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522852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63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42606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+COUNTA(A30:A31)</f>
        <v>2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4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4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D29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200" t="s">
        <v>198</v>
      </c>
      <c r="C21" s="201"/>
      <c r="D21" s="5">
        <f ca="1">+SUMIF($B$30:$I$31,B21,$D$30:$D$31)</f>
        <v>0</v>
      </c>
      <c r="E21" s="5">
        <f ca="1">+SUMIF($B$30:$I$31,B21,$E$30:$E$31)</f>
        <v>0</v>
      </c>
      <c r="F21" s="5">
        <f ca="1">+SUMIF($B$30:$I$31,B21,$F$30:$F$31)</f>
        <v>0</v>
      </c>
      <c r="G21" s="5">
        <f ca="1">+SUMIF($B$30:$I$31,B21,$G$30:$G$31)</f>
        <v>45</v>
      </c>
      <c r="H21" s="5">
        <f ca="1">+SUMIF($B$30:$I$31,B21,$H$30:$H$31)</f>
        <v>45</v>
      </c>
      <c r="I21" s="5">
        <f ca="1">+SUMIF($B$30:$I$31,B21,$I$30:$I$31)</f>
        <v>0</v>
      </c>
      <c r="J21" s="6">
        <f ca="1">SUM(D21:I21)</f>
        <v>90</v>
      </c>
      <c r="K21" s="5">
        <f ca="1">SUMIF($B$36:$J$38,B21,$J$36:$J$38)</f>
        <v>190</v>
      </c>
      <c r="L21" s="6">
        <f t="shared" ref="L21" ca="1" si="1">+J21+K21</f>
        <v>280</v>
      </c>
      <c r="M21" s="7"/>
    </row>
    <row r="22" spans="1:18" ht="19.5" customHeight="1">
      <c r="A22" s="8"/>
      <c r="B22" s="151" t="s">
        <v>37</v>
      </c>
      <c r="C22" s="152"/>
      <c r="D22" s="9">
        <f t="shared" ref="D22:L22" ca="1" si="2">SUM(D21:D21)</f>
        <v>0</v>
      </c>
      <c r="E22" s="9">
        <f t="shared" ca="1" si="2"/>
        <v>0</v>
      </c>
      <c r="F22" s="9">
        <f t="shared" ca="1" si="2"/>
        <v>0</v>
      </c>
      <c r="G22" s="9">
        <f t="shared" ca="1" si="2"/>
        <v>45</v>
      </c>
      <c r="H22" s="9">
        <f t="shared" ca="1" si="2"/>
        <v>45</v>
      </c>
      <c r="I22" s="9">
        <f t="shared" ca="1" si="2"/>
        <v>0</v>
      </c>
      <c r="J22" s="9">
        <f t="shared" ca="1" si="2"/>
        <v>90</v>
      </c>
      <c r="K22" s="9">
        <f t="shared" ca="1" si="2"/>
        <v>190</v>
      </c>
      <c r="L22" s="9">
        <f t="shared" ca="1" si="2"/>
        <v>280</v>
      </c>
      <c r="M22" s="44"/>
      <c r="P22"/>
    </row>
    <row r="23" spans="1:18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8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8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38"/>
      <c r="O25" s="38"/>
    </row>
    <row r="26" spans="1:18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  <c r="R26" s="16"/>
    </row>
    <row r="27" spans="1:18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  <c r="R27" s="16"/>
    </row>
    <row r="28" spans="1:18" ht="15" customHeight="1">
      <c r="A28" s="89" t="s">
        <v>42</v>
      </c>
      <c r="B28" s="90" t="s">
        <v>43</v>
      </c>
      <c r="C28" s="18" t="s">
        <v>44</v>
      </c>
      <c r="D28" s="91"/>
      <c r="E28" s="91"/>
      <c r="F28" s="91"/>
      <c r="G28" s="91"/>
      <c r="H28" s="91"/>
      <c r="I28" s="91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8" ht="1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93"/>
      <c r="K29" s="94"/>
      <c r="L29" s="94"/>
      <c r="M29" s="94"/>
      <c r="N29" s="22"/>
    </row>
    <row r="30" spans="1:18">
      <c r="A30" s="23">
        <v>1</v>
      </c>
      <c r="B30" s="24" t="s">
        <v>198</v>
      </c>
      <c r="C30" s="25" t="s">
        <v>34</v>
      </c>
      <c r="D30" s="23"/>
      <c r="E30" s="23"/>
      <c r="F30" s="23"/>
      <c r="G30" s="23"/>
      <c r="H30" s="23">
        <v>45</v>
      </c>
      <c r="I30" s="23"/>
      <c r="J30" s="26">
        <f t="shared" ref="J30:J31" si="3">SUM(D30:I30)</f>
        <v>45</v>
      </c>
      <c r="K30" s="27">
        <v>42690</v>
      </c>
      <c r="L30" s="28" t="s">
        <v>51</v>
      </c>
      <c r="M30" s="28">
        <v>13.2</v>
      </c>
      <c r="N30" s="29"/>
    </row>
    <row r="31" spans="1:18" ht="14.25" thickBot="1">
      <c r="A31" s="23">
        <v>2</v>
      </c>
      <c r="B31" s="24" t="s">
        <v>198</v>
      </c>
      <c r="C31" s="25" t="s">
        <v>34</v>
      </c>
      <c r="D31" s="23"/>
      <c r="E31" s="23"/>
      <c r="F31" s="23"/>
      <c r="G31" s="23">
        <v>45</v>
      </c>
      <c r="H31" s="23"/>
      <c r="I31" s="23"/>
      <c r="J31" s="26">
        <f t="shared" si="3"/>
        <v>45</v>
      </c>
      <c r="K31" s="27">
        <v>42690</v>
      </c>
      <c r="L31" s="28" t="s">
        <v>51</v>
      </c>
      <c r="M31" s="28">
        <v>12.8</v>
      </c>
      <c r="N31" s="29"/>
    </row>
    <row r="32" spans="1:18" ht="15" thickTop="1" thickBot="1">
      <c r="A32" s="86" t="s">
        <v>53</v>
      </c>
      <c r="B32" s="87"/>
      <c r="C32" s="30"/>
      <c r="D32" s="30">
        <f t="shared" ref="D32:J32" si="4">SUM(D30:D31)</f>
        <v>0</v>
      </c>
      <c r="E32" s="30">
        <f t="shared" si="4"/>
        <v>0</v>
      </c>
      <c r="F32" s="30">
        <f t="shared" si="4"/>
        <v>0</v>
      </c>
      <c r="G32" s="30">
        <f t="shared" si="4"/>
        <v>45</v>
      </c>
      <c r="H32" s="30">
        <f t="shared" si="4"/>
        <v>45</v>
      </c>
      <c r="I32" s="30">
        <f t="shared" si="4"/>
        <v>0</v>
      </c>
      <c r="J32" s="30">
        <f t="shared" si="4"/>
        <v>90</v>
      </c>
      <c r="K32" s="30"/>
      <c r="L32" s="30">
        <f>SUM(L30:L31)</f>
        <v>0</v>
      </c>
      <c r="M32" s="30">
        <f>SUM(M30:M31)</f>
        <v>26</v>
      </c>
      <c r="N32" s="29"/>
    </row>
    <row r="33" spans="1:18" ht="14.25" thickTop="1">
      <c r="N33" s="29"/>
      <c r="O33" s="29"/>
      <c r="P33" s="29"/>
      <c r="Q33" s="29"/>
    </row>
    <row r="34" spans="1:18" ht="15" customHeight="1">
      <c r="A34" s="89" t="s">
        <v>42</v>
      </c>
      <c r="B34" s="90" t="s">
        <v>67</v>
      </c>
      <c r="C34" s="18" t="s">
        <v>44</v>
      </c>
      <c r="D34" s="91"/>
      <c r="E34" s="91"/>
      <c r="F34" s="91"/>
      <c r="G34" s="91"/>
      <c r="H34" s="91"/>
      <c r="I34" s="91"/>
      <c r="J34" s="92" t="s">
        <v>46</v>
      </c>
      <c r="K34" s="94" t="s">
        <v>47</v>
      </c>
      <c r="L34" s="94" t="s">
        <v>48</v>
      </c>
      <c r="M34" s="94" t="s">
        <v>49</v>
      </c>
      <c r="N34" s="16"/>
    </row>
    <row r="35" spans="1:18" ht="15" customHeight="1">
      <c r="A35" s="89"/>
      <c r="B35" s="90"/>
      <c r="C35" s="20" t="s">
        <v>50</v>
      </c>
      <c r="D35" s="21" t="str">
        <f t="shared" ref="D35:I35" si="5">+D29</f>
        <v>XS</v>
      </c>
      <c r="E35" s="21" t="str">
        <f t="shared" si="5"/>
        <v>S</v>
      </c>
      <c r="F35" s="21" t="str">
        <f t="shared" si="5"/>
        <v>M</v>
      </c>
      <c r="G35" s="21" t="str">
        <f t="shared" si="5"/>
        <v>L</v>
      </c>
      <c r="H35" s="21" t="str">
        <f t="shared" si="5"/>
        <v>XL</v>
      </c>
      <c r="I35" s="21" t="str">
        <f t="shared" si="5"/>
        <v>XXL</v>
      </c>
      <c r="J35" s="93"/>
      <c r="K35" s="94"/>
      <c r="L35" s="94"/>
      <c r="M35" s="94"/>
      <c r="N35" s="22"/>
    </row>
    <row r="36" spans="1:18">
      <c r="A36" s="23">
        <v>1</v>
      </c>
      <c r="B36" s="24" t="s">
        <v>198</v>
      </c>
      <c r="C36" s="25" t="s">
        <v>35</v>
      </c>
      <c r="D36" s="24"/>
      <c r="E36" s="24">
        <v>20</v>
      </c>
      <c r="F36" s="24">
        <v>20</v>
      </c>
      <c r="G36" s="24">
        <v>10</v>
      </c>
      <c r="H36" s="24">
        <v>10</v>
      </c>
      <c r="I36" s="24"/>
      <c r="J36" s="26">
        <f t="shared" ref="J36:J38" si="6">SUM(D36:I36)</f>
        <v>60</v>
      </c>
      <c r="K36" s="27">
        <v>42690</v>
      </c>
      <c r="L36" s="28" t="s">
        <v>69</v>
      </c>
      <c r="M36" s="28">
        <v>15</v>
      </c>
      <c r="N36" s="29"/>
    </row>
    <row r="37" spans="1:18">
      <c r="A37" s="23">
        <v>2</v>
      </c>
      <c r="B37" s="24" t="s">
        <v>198</v>
      </c>
      <c r="C37" s="25" t="s">
        <v>35</v>
      </c>
      <c r="D37" s="24"/>
      <c r="E37" s="24">
        <v>30</v>
      </c>
      <c r="F37" s="24">
        <v>35</v>
      </c>
      <c r="G37" s="24"/>
      <c r="H37" s="24"/>
      <c r="I37" s="24"/>
      <c r="J37" s="26">
        <f t="shared" si="6"/>
        <v>65</v>
      </c>
      <c r="K37" s="27">
        <v>42711</v>
      </c>
      <c r="L37" s="28" t="s">
        <v>69</v>
      </c>
      <c r="M37" s="28">
        <v>15.85</v>
      </c>
      <c r="N37" s="29"/>
    </row>
    <row r="38" spans="1:18" ht="14.25" thickBot="1">
      <c r="A38" s="23">
        <v>3</v>
      </c>
      <c r="B38" s="24" t="s">
        <v>198</v>
      </c>
      <c r="C38" s="25" t="s">
        <v>35</v>
      </c>
      <c r="D38" s="24">
        <v>13</v>
      </c>
      <c r="E38" s="24"/>
      <c r="F38" s="24">
        <v>20</v>
      </c>
      <c r="G38" s="24">
        <v>13</v>
      </c>
      <c r="H38" s="24"/>
      <c r="I38" s="24">
        <v>19</v>
      </c>
      <c r="J38" s="26">
        <f t="shared" si="6"/>
        <v>65</v>
      </c>
      <c r="K38" s="27">
        <v>42711</v>
      </c>
      <c r="L38" s="28" t="s">
        <v>69</v>
      </c>
      <c r="M38" s="28">
        <v>16.850000000000001</v>
      </c>
      <c r="N38" s="29"/>
    </row>
    <row r="39" spans="1:18" ht="15" thickTop="1" thickBot="1">
      <c r="A39" s="86" t="s">
        <v>54</v>
      </c>
      <c r="B39" s="87"/>
      <c r="C39" s="30"/>
      <c r="D39" s="30">
        <f t="shared" ref="D39:J39" si="7">SUM(D36:D38)</f>
        <v>13</v>
      </c>
      <c r="E39" s="30">
        <f t="shared" si="7"/>
        <v>50</v>
      </c>
      <c r="F39" s="30">
        <f t="shared" si="7"/>
        <v>75</v>
      </c>
      <c r="G39" s="30">
        <f t="shared" si="7"/>
        <v>23</v>
      </c>
      <c r="H39" s="30">
        <f t="shared" si="7"/>
        <v>10</v>
      </c>
      <c r="I39" s="30">
        <f t="shared" si="7"/>
        <v>19</v>
      </c>
      <c r="J39" s="30">
        <f t="shared" si="7"/>
        <v>190</v>
      </c>
      <c r="K39" s="30"/>
      <c r="L39" s="30">
        <f>SUM(L36:L38)</f>
        <v>0</v>
      </c>
      <c r="M39" s="30">
        <f>SUM(M36:M38)</f>
        <v>47.7</v>
      </c>
      <c r="N39" s="29"/>
    </row>
    <row r="40" spans="1:18" ht="15" thickTop="1" thickBot="1">
      <c r="G40" s="31"/>
      <c r="N40" s="29"/>
      <c r="O40" s="29"/>
      <c r="P40" s="29"/>
      <c r="Q40" s="29"/>
    </row>
    <row r="41" spans="1:18" ht="15" thickTop="1" thickBot="1">
      <c r="A41" s="86" t="s">
        <v>46</v>
      </c>
      <c r="B41" s="160"/>
      <c r="C41" s="87"/>
      <c r="D41" s="30">
        <f t="shared" ref="D41:J41" si="8">+D39+D32</f>
        <v>13</v>
      </c>
      <c r="E41" s="30">
        <f t="shared" si="8"/>
        <v>50</v>
      </c>
      <c r="F41" s="30">
        <f t="shared" si="8"/>
        <v>75</v>
      </c>
      <c r="G41" s="30">
        <f t="shared" si="8"/>
        <v>68</v>
      </c>
      <c r="H41" s="30">
        <f t="shared" si="8"/>
        <v>55</v>
      </c>
      <c r="I41" s="30">
        <f t="shared" si="8"/>
        <v>19</v>
      </c>
      <c r="J41" s="32">
        <f t="shared" si="8"/>
        <v>280</v>
      </c>
      <c r="K41" s="32"/>
      <c r="L41" s="32">
        <f>+L39+L32</f>
        <v>0</v>
      </c>
      <c r="M41" s="32">
        <f>+M39+M32</f>
        <v>73.7</v>
      </c>
      <c r="N41" s="29"/>
    </row>
    <row r="42" spans="1:18" ht="14.25" thickTop="1">
      <c r="N42" s="29"/>
      <c r="O42" s="29"/>
      <c r="P42" s="29"/>
      <c r="Q42" s="29"/>
      <c r="R42" s="29"/>
    </row>
    <row r="43" spans="1:18">
      <c r="N43" s="29"/>
      <c r="O43" s="29"/>
      <c r="P43" s="29"/>
      <c r="Q43" s="29"/>
      <c r="R43" s="29"/>
    </row>
    <row r="44" spans="1:18" ht="15" customHeight="1"/>
    <row r="45" spans="1:18" ht="15" customHeight="1"/>
    <row r="48" spans="1:18" ht="15" customHeight="1"/>
    <row r="49" spans="15:15" ht="15" customHeight="1"/>
    <row r="50" spans="15:15" ht="15" customHeight="1"/>
    <row r="51" spans="15:15" ht="15" customHeight="1"/>
    <row r="52" spans="15:15" ht="15" customHeight="1"/>
    <row r="53" spans="15:15" ht="15" customHeight="1"/>
    <row r="54" spans="15:15" ht="15" customHeight="1"/>
    <row r="55" spans="15:15" ht="15.75" customHeight="1"/>
    <row r="62" spans="15:15">
      <c r="O62" s="1" t="s">
        <v>70</v>
      </c>
    </row>
    <row r="66" spans="15:16">
      <c r="O66" s="37"/>
      <c r="P66" s="37"/>
    </row>
  </sheetData>
  <mergeCells count="59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26:M26"/>
    <mergeCell ref="A28:A29"/>
    <mergeCell ref="B28:B29"/>
    <mergeCell ref="D28:I28"/>
    <mergeCell ref="J28:J29"/>
    <mergeCell ref="K28:K29"/>
    <mergeCell ref="L28:L29"/>
    <mergeCell ref="M28:M29"/>
    <mergeCell ref="L34:L35"/>
    <mergeCell ref="M34:M35"/>
    <mergeCell ref="A39:B39"/>
    <mergeCell ref="A41:C41"/>
    <mergeCell ref="A32:B32"/>
    <mergeCell ref="A34:A35"/>
    <mergeCell ref="B34:B35"/>
    <mergeCell ref="D34:I34"/>
    <mergeCell ref="J34:J35"/>
    <mergeCell ref="K34:K35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3" tint="0.79998168889431442"/>
    <pageSetUpPr fitToPage="1"/>
  </sheetPr>
  <dimension ref="A1:P42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523826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42534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</row>
    <row r="21" spans="1:16" ht="21" customHeight="1">
      <c r="A21" s="4">
        <v>1</v>
      </c>
      <c r="B21" s="111" t="s">
        <v>105</v>
      </c>
      <c r="C21" s="111"/>
      <c r="D21" s="74">
        <f ca="1">+SUMIF($B$31:$I$32,B21,$D$31:$D$32)</f>
        <v>5</v>
      </c>
      <c r="E21" s="74">
        <f ca="1">+SUMIF($B$31:$I$32,B21,$E$31:$E$32)</f>
        <v>8</v>
      </c>
      <c r="F21" s="74">
        <f ca="1">+SUMIF($B$31:$I$32,B21,$F$31:$F$32)</f>
        <v>0</v>
      </c>
      <c r="G21" s="74">
        <f ca="1">+SUMIF($B$31:$I$32,B21,$G$31:$G$32)</f>
        <v>10</v>
      </c>
      <c r="H21" s="74">
        <f ca="1">+SUMIF($B$31:$I$32,B21,$H$31:$H$32)</f>
        <v>8</v>
      </c>
      <c r="I21" s="74">
        <f ca="1">+SUMIF($B$31:$I$32,B21,$I$31:$I$32)</f>
        <v>7</v>
      </c>
      <c r="J21" s="70">
        <f t="shared" ref="J21:J22" ca="1" si="0">SUM(D21:I21)</f>
        <v>38</v>
      </c>
      <c r="K21" s="74">
        <f ca="1">SUMIF($B$37:$J$38,B21,$J$37:$J$38)</f>
        <v>25</v>
      </c>
      <c r="L21" s="70">
        <f t="shared" ref="L21:L22" ca="1" si="1">+J21+K21</f>
        <v>63</v>
      </c>
      <c r="M21" s="7"/>
    </row>
    <row r="22" spans="1:16" ht="21" customHeight="1">
      <c r="A22" s="4">
        <v>2</v>
      </c>
      <c r="B22" s="111" t="s">
        <v>106</v>
      </c>
      <c r="C22" s="111"/>
      <c r="D22" s="74">
        <f ca="1">+SUMIF($B$31:$I$32,B22,$D$31:$D$32)</f>
        <v>0</v>
      </c>
      <c r="E22" s="74">
        <f ca="1">+SUMIF($B$31:$I$32,B22,$E$31:$E$32)</f>
        <v>0</v>
      </c>
      <c r="F22" s="74">
        <f ca="1">+SUMIF($B$31:$I$32,B22,$F$31:$F$32)</f>
        <v>0</v>
      </c>
      <c r="G22" s="74">
        <f ca="1">+SUMIF($B$31:$I$32,B22,$G$31:$G$32)</f>
        <v>0</v>
      </c>
      <c r="H22" s="74">
        <f ca="1">+SUMIF($B$31:$I$32,B22,$H$31:$H$32)</f>
        <v>0</v>
      </c>
      <c r="I22" s="74">
        <f ca="1">+SUMIF($B$31:$I$32,B22,$I$31:$I$32)</f>
        <v>0</v>
      </c>
      <c r="J22" s="70">
        <f t="shared" ca="1" si="0"/>
        <v>0</v>
      </c>
      <c r="K22" s="74">
        <f ca="1">SUMIF($B$37:$J$38,B22,$J$37:$J$38)</f>
        <v>20</v>
      </c>
      <c r="L22" s="70">
        <f t="shared" ca="1" si="1"/>
        <v>20</v>
      </c>
      <c r="M22" s="7"/>
    </row>
    <row r="23" spans="1:16" ht="19.5" customHeight="1" thickBot="1">
      <c r="A23" s="11"/>
      <c r="B23" s="112" t="s">
        <v>37</v>
      </c>
      <c r="C23" s="113"/>
      <c r="D23" s="12">
        <f ca="1">SUM(D21:D22)</f>
        <v>5</v>
      </c>
      <c r="E23" s="12">
        <f t="shared" ref="E23:L23" ca="1" si="2">SUM(E21:E22)</f>
        <v>8</v>
      </c>
      <c r="F23" s="12">
        <f t="shared" ca="1" si="2"/>
        <v>0</v>
      </c>
      <c r="G23" s="12">
        <f t="shared" ca="1" si="2"/>
        <v>10</v>
      </c>
      <c r="H23" s="12">
        <f t="shared" ca="1" si="2"/>
        <v>8</v>
      </c>
      <c r="I23" s="12">
        <f t="shared" ca="1" si="2"/>
        <v>7</v>
      </c>
      <c r="J23" s="12">
        <f t="shared" ca="1" si="2"/>
        <v>38</v>
      </c>
      <c r="K23" s="12">
        <f t="shared" ca="1" si="2"/>
        <v>45</v>
      </c>
      <c r="L23" s="12">
        <f t="shared" ca="1" si="2"/>
        <v>83</v>
      </c>
      <c r="M23" s="81"/>
    </row>
    <row r="24" spans="1:16" ht="1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P2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P25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6.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 ht="15">
      <c r="A31" s="23">
        <v>1</v>
      </c>
      <c r="B31" s="24" t="s">
        <v>105</v>
      </c>
      <c r="C31" s="25" t="s">
        <v>34</v>
      </c>
      <c r="D31" s="24">
        <v>5</v>
      </c>
      <c r="E31" s="24">
        <v>8</v>
      </c>
      <c r="F31" s="24"/>
      <c r="G31" s="24">
        <v>5</v>
      </c>
      <c r="H31" s="24"/>
      <c r="I31" s="24"/>
      <c r="J31" s="26">
        <f t="shared" ref="J31:J32" si="3">SUM(D31:I31)</f>
        <v>18</v>
      </c>
      <c r="K31" s="27">
        <v>42773</v>
      </c>
      <c r="L31" s="28" t="s">
        <v>52</v>
      </c>
      <c r="M31" s="28">
        <v>8.25</v>
      </c>
      <c r="N31" s="29"/>
      <c r="P31"/>
    </row>
    <row r="32" spans="1:16" ht="15.75" thickBot="1">
      <c r="A32" s="23">
        <v>2</v>
      </c>
      <c r="B32" s="24" t="s">
        <v>105</v>
      </c>
      <c r="C32" s="25" t="s">
        <v>34</v>
      </c>
      <c r="D32" s="24"/>
      <c r="E32" s="24"/>
      <c r="F32" s="24"/>
      <c r="G32" s="24">
        <v>5</v>
      </c>
      <c r="H32" s="24">
        <v>8</v>
      </c>
      <c r="I32" s="24">
        <v>7</v>
      </c>
      <c r="J32" s="26">
        <f t="shared" si="3"/>
        <v>20</v>
      </c>
      <c r="K32" s="27">
        <v>42773</v>
      </c>
      <c r="L32" s="28" t="s">
        <v>52</v>
      </c>
      <c r="M32" s="28">
        <v>10.15</v>
      </c>
      <c r="N32" s="29"/>
      <c r="P32"/>
    </row>
    <row r="33" spans="1:16" ht="16.5" thickTop="1" thickBot="1">
      <c r="A33" s="86" t="s">
        <v>53</v>
      </c>
      <c r="B33" s="87"/>
      <c r="C33" s="30"/>
      <c r="D33" s="30">
        <f t="shared" ref="D33:J33" si="4">SUM(D31:D32)</f>
        <v>5</v>
      </c>
      <c r="E33" s="30">
        <f t="shared" si="4"/>
        <v>8</v>
      </c>
      <c r="F33" s="30">
        <f t="shared" si="4"/>
        <v>0</v>
      </c>
      <c r="G33" s="30">
        <f t="shared" si="4"/>
        <v>10</v>
      </c>
      <c r="H33" s="30">
        <f t="shared" si="4"/>
        <v>8</v>
      </c>
      <c r="I33" s="30">
        <f t="shared" si="4"/>
        <v>7</v>
      </c>
      <c r="J33" s="30">
        <f t="shared" si="4"/>
        <v>38</v>
      </c>
      <c r="K33" s="30"/>
      <c r="L33" s="30">
        <f>SUM(L31:L32)</f>
        <v>0</v>
      </c>
      <c r="M33" s="30">
        <f>SUM(M31:M32)</f>
        <v>18.399999999999999</v>
      </c>
      <c r="N33" s="29"/>
      <c r="P33"/>
    </row>
    <row r="34" spans="1:16" ht="14.25" thickTop="1">
      <c r="N34" s="29"/>
      <c r="O34" s="29"/>
    </row>
    <row r="35" spans="1:16" ht="15" customHeight="1">
      <c r="A35" s="89" t="s">
        <v>42</v>
      </c>
      <c r="B35" s="90" t="s">
        <v>43</v>
      </c>
      <c r="C35" s="18" t="s">
        <v>44</v>
      </c>
      <c r="D35" s="91" t="s">
        <v>45</v>
      </c>
      <c r="E35" s="91"/>
      <c r="F35" s="91"/>
      <c r="G35" s="91"/>
      <c r="H35" s="91"/>
      <c r="I35" s="19"/>
      <c r="J35" s="92" t="s">
        <v>46</v>
      </c>
      <c r="K35" s="94" t="s">
        <v>47</v>
      </c>
      <c r="L35" s="94" t="s">
        <v>48</v>
      </c>
      <c r="M35" s="94" t="s">
        <v>49</v>
      </c>
      <c r="N35" s="16"/>
    </row>
    <row r="36" spans="1:16" ht="15" customHeight="1">
      <c r="A36" s="89"/>
      <c r="B36" s="90"/>
      <c r="C36" s="20" t="s">
        <v>50</v>
      </c>
      <c r="D36" s="21" t="str">
        <f t="shared" ref="D36:I36" si="5">D30</f>
        <v>XS</v>
      </c>
      <c r="E36" s="21" t="str">
        <f t="shared" si="5"/>
        <v>S</v>
      </c>
      <c r="F36" s="21" t="str">
        <f t="shared" si="5"/>
        <v>M</v>
      </c>
      <c r="G36" s="21" t="str">
        <f t="shared" si="5"/>
        <v>L</v>
      </c>
      <c r="H36" s="21" t="str">
        <f t="shared" si="5"/>
        <v>XL</v>
      </c>
      <c r="I36" s="21" t="str">
        <f t="shared" si="5"/>
        <v>XXL</v>
      </c>
      <c r="J36" s="93"/>
      <c r="K36" s="94"/>
      <c r="L36" s="94"/>
      <c r="M36" s="94"/>
      <c r="N36" s="22"/>
    </row>
    <row r="37" spans="1:16">
      <c r="A37" s="23">
        <v>1</v>
      </c>
      <c r="B37" s="24" t="s">
        <v>105</v>
      </c>
      <c r="C37" s="25" t="s">
        <v>35</v>
      </c>
      <c r="D37" s="24"/>
      <c r="E37" s="24">
        <v>3</v>
      </c>
      <c r="F37" s="24">
        <v>9</v>
      </c>
      <c r="G37" s="24">
        <v>5</v>
      </c>
      <c r="H37" s="24">
        <v>8</v>
      </c>
      <c r="I37" s="24"/>
      <c r="J37" s="26">
        <f t="shared" ref="J37:J38" si="6">SUM(D37:I37)</f>
        <v>25</v>
      </c>
      <c r="K37" s="27">
        <v>42790</v>
      </c>
      <c r="L37" s="28" t="s">
        <v>69</v>
      </c>
      <c r="M37" s="28">
        <v>12.05</v>
      </c>
      <c r="N37" s="29"/>
    </row>
    <row r="38" spans="1:16" ht="14.25" thickBot="1">
      <c r="A38" s="23">
        <v>2</v>
      </c>
      <c r="B38" s="24" t="s">
        <v>106</v>
      </c>
      <c r="C38" s="25" t="s">
        <v>35</v>
      </c>
      <c r="D38" s="24"/>
      <c r="E38" s="24">
        <v>4</v>
      </c>
      <c r="F38" s="24">
        <v>5</v>
      </c>
      <c r="G38" s="24">
        <v>7</v>
      </c>
      <c r="H38" s="24">
        <v>4</v>
      </c>
      <c r="I38" s="24"/>
      <c r="J38" s="26">
        <f t="shared" si="6"/>
        <v>20</v>
      </c>
      <c r="K38" s="27">
        <v>42790</v>
      </c>
      <c r="L38" s="28" t="s">
        <v>52</v>
      </c>
      <c r="M38" s="28">
        <v>9.5</v>
      </c>
      <c r="N38" s="29"/>
    </row>
    <row r="39" spans="1:16" ht="15" thickTop="1" thickBot="1">
      <c r="A39" s="86" t="s">
        <v>54</v>
      </c>
      <c r="B39" s="87"/>
      <c r="C39" s="30"/>
      <c r="D39" s="30">
        <f t="shared" ref="D39:J39" si="7">SUM(D37:D38)</f>
        <v>0</v>
      </c>
      <c r="E39" s="30">
        <f t="shared" si="7"/>
        <v>7</v>
      </c>
      <c r="F39" s="30">
        <f t="shared" si="7"/>
        <v>14</v>
      </c>
      <c r="G39" s="30">
        <f t="shared" si="7"/>
        <v>12</v>
      </c>
      <c r="H39" s="30">
        <f t="shared" si="7"/>
        <v>12</v>
      </c>
      <c r="I39" s="30">
        <f t="shared" si="7"/>
        <v>0</v>
      </c>
      <c r="J39" s="30">
        <f t="shared" si="7"/>
        <v>45</v>
      </c>
      <c r="K39" s="30"/>
      <c r="L39" s="30">
        <f>SUM(L37:L38)</f>
        <v>0</v>
      </c>
      <c r="M39" s="30">
        <f>SUM(M37:M38)</f>
        <v>21.55</v>
      </c>
      <c r="N39" s="29"/>
    </row>
    <row r="40" spans="1:16" ht="15" thickTop="1" thickBot="1">
      <c r="F40" s="31"/>
      <c r="N40" s="29"/>
      <c r="O40" s="29"/>
    </row>
    <row r="41" spans="1:16" ht="15" thickTop="1" thickBot="1">
      <c r="A41" s="86" t="s">
        <v>46</v>
      </c>
      <c r="B41" s="160"/>
      <c r="C41" s="87"/>
      <c r="D41" s="30">
        <f t="shared" ref="D41:J41" si="8">+D39+D33</f>
        <v>5</v>
      </c>
      <c r="E41" s="30">
        <f t="shared" si="8"/>
        <v>15</v>
      </c>
      <c r="F41" s="30">
        <f t="shared" si="8"/>
        <v>14</v>
      </c>
      <c r="G41" s="30">
        <f t="shared" si="8"/>
        <v>22</v>
      </c>
      <c r="H41" s="30">
        <f t="shared" si="8"/>
        <v>20</v>
      </c>
      <c r="I41" s="30">
        <f t="shared" si="8"/>
        <v>7</v>
      </c>
      <c r="J41" s="32">
        <f t="shared" si="8"/>
        <v>83</v>
      </c>
      <c r="K41" s="32"/>
      <c r="L41" s="32">
        <f>+L39+L33</f>
        <v>0</v>
      </c>
      <c r="M41" s="32">
        <f>+M39+M33</f>
        <v>39.950000000000003</v>
      </c>
      <c r="N41" s="29"/>
    </row>
    <row r="42" spans="1:16" ht="14.25" thickTop="1">
      <c r="N42" s="29"/>
      <c r="O42" s="29"/>
      <c r="P42" s="29"/>
    </row>
  </sheetData>
  <mergeCells count="6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A29:A30"/>
    <mergeCell ref="B29:B30"/>
    <mergeCell ref="D29:H29"/>
    <mergeCell ref="J29:J30"/>
    <mergeCell ref="K29:K30"/>
    <mergeCell ref="L29:L30"/>
    <mergeCell ref="M29:M30"/>
    <mergeCell ref="L35:L36"/>
    <mergeCell ref="M35:M36"/>
    <mergeCell ref="A39:B39"/>
    <mergeCell ref="A41:C41"/>
    <mergeCell ref="A33:B33"/>
    <mergeCell ref="A35:A36"/>
    <mergeCell ref="B35:B36"/>
    <mergeCell ref="D35:H35"/>
    <mergeCell ref="J35:J36"/>
    <mergeCell ref="K35:K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3" tint="0.79998168889431442"/>
    <pageSetUpPr fitToPage="1"/>
  </sheetPr>
  <dimension ref="A1:R69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55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 t="s">
        <v>56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57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58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59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41822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>
        <f>COUNT(A31:A32)</f>
        <v>1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8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tr">
        <f t="shared" ref="D20:I20" si="0">D30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33" t="s">
        <v>34</v>
      </c>
      <c r="K20" s="33" t="s">
        <v>35</v>
      </c>
      <c r="L20" s="108"/>
      <c r="M20" s="110"/>
    </row>
    <row r="21" spans="1:18" ht="19.5" customHeight="1">
      <c r="A21" s="72">
        <v>1</v>
      </c>
      <c r="B21" s="212" t="s">
        <v>60</v>
      </c>
      <c r="C21" s="213"/>
      <c r="D21" s="74">
        <f ca="1">+SUMIF($B$31:$I$32,B21,$D$31:$D$32)</f>
        <v>0</v>
      </c>
      <c r="E21" s="74">
        <f ca="1">+SUMIF($B$31:$I$32,B21,$E$31:$E$32)</f>
        <v>0</v>
      </c>
      <c r="F21" s="74">
        <f ca="1">+SUMIF($B$31:$I$32,B21,$F$31:$F$32)</f>
        <v>18</v>
      </c>
      <c r="G21" s="74">
        <f ca="1">+SUMIF($B$31:$I$32,B21,$G$31:$G$32)</f>
        <v>17</v>
      </c>
      <c r="H21" s="74">
        <f ca="1">+SUMIF($B$31:$I$32,B21,$H$31:$H$32)</f>
        <v>0</v>
      </c>
      <c r="I21" s="74">
        <f ca="1">+SUMIF($B$31:$I$32,B21,$I$31:$I$32)</f>
        <v>0</v>
      </c>
      <c r="J21" s="70">
        <f t="shared" ref="J21:J22" ca="1" si="1">SUM(D21:I21)</f>
        <v>35</v>
      </c>
      <c r="K21" s="74">
        <v>0</v>
      </c>
      <c r="L21" s="9">
        <f t="shared" ref="L21:L22" ca="1" si="2">+J21+K21</f>
        <v>35</v>
      </c>
      <c r="M21" s="209"/>
    </row>
    <row r="22" spans="1:18" ht="19.5" customHeight="1">
      <c r="A22" s="72">
        <v>2</v>
      </c>
      <c r="B22" s="212" t="s">
        <v>61</v>
      </c>
      <c r="C22" s="213"/>
      <c r="D22" s="74">
        <f ca="1">+SUMIF($B$31:$I$32,B22,$D$31:$D$32)</f>
        <v>0</v>
      </c>
      <c r="E22" s="74">
        <f ca="1">+SUMIF($B$31:$I$32,B22,$E$31:$E$32)</f>
        <v>0</v>
      </c>
      <c r="F22" s="74">
        <f ca="1">+SUMIF($B$31:$I$32,B22,$F$31:$F$32)</f>
        <v>10</v>
      </c>
      <c r="G22" s="74">
        <f ca="1">+SUMIF($B$31:$I$32,B22,$G$31:$G$32)</f>
        <v>0</v>
      </c>
      <c r="H22" s="74">
        <f ca="1">+SUMIF($B$31:$I$32,B22,$H$31:$H$32)</f>
        <v>0</v>
      </c>
      <c r="I22" s="74">
        <f ca="1">+SUMIF($B$31:$I$32,B22,$I$31:$I$32)</f>
        <v>0</v>
      </c>
      <c r="J22" s="70">
        <f t="shared" ca="1" si="1"/>
        <v>10</v>
      </c>
      <c r="K22" s="74">
        <v>0</v>
      </c>
      <c r="L22" s="9">
        <f t="shared" ca="1" si="2"/>
        <v>10</v>
      </c>
      <c r="M22" s="209"/>
    </row>
    <row r="23" spans="1:18" ht="19.5" customHeight="1" thickBot="1">
      <c r="A23" s="11"/>
      <c r="B23" s="112" t="s">
        <v>37</v>
      </c>
      <c r="C23" s="113"/>
      <c r="D23" s="12">
        <f t="shared" ref="D23:L23" ca="1" si="3">SUM(D21:D22)</f>
        <v>0</v>
      </c>
      <c r="E23" s="12">
        <f t="shared" ca="1" si="3"/>
        <v>0</v>
      </c>
      <c r="F23" s="12">
        <f t="shared" ca="1" si="3"/>
        <v>28</v>
      </c>
      <c r="G23" s="12">
        <f t="shared" ca="1" si="3"/>
        <v>17</v>
      </c>
      <c r="H23" s="12">
        <f t="shared" ca="1" si="3"/>
        <v>0</v>
      </c>
      <c r="I23" s="12">
        <f t="shared" ca="1" si="3"/>
        <v>0</v>
      </c>
      <c r="J23" s="12">
        <f t="shared" ca="1" si="3"/>
        <v>45</v>
      </c>
      <c r="K23" s="12">
        <f t="shared" si="3"/>
        <v>0</v>
      </c>
      <c r="L23" s="12">
        <f t="shared" ca="1" si="3"/>
        <v>45</v>
      </c>
      <c r="M23" s="210"/>
    </row>
    <row r="24" spans="1:18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8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8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8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  <c r="R27" s="16"/>
    </row>
    <row r="28" spans="1:18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  <c r="R28" s="16"/>
    </row>
    <row r="29" spans="1:18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8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8">
      <c r="A31" s="23">
        <v>1</v>
      </c>
      <c r="B31" s="24" t="s">
        <v>60</v>
      </c>
      <c r="C31" s="25" t="s">
        <v>34</v>
      </c>
      <c r="D31" s="23"/>
      <c r="E31" s="23"/>
      <c r="F31" s="23">
        <v>18</v>
      </c>
      <c r="G31" s="23">
        <v>17</v>
      </c>
      <c r="H31" s="23"/>
      <c r="I31" s="23"/>
      <c r="J31" s="26">
        <f t="shared" ref="J31:J32" si="4">SUM(D31:I31)</f>
        <v>35</v>
      </c>
      <c r="K31" s="27">
        <v>42783</v>
      </c>
      <c r="L31" s="153" t="s">
        <v>52</v>
      </c>
      <c r="M31" s="153">
        <v>12.15</v>
      </c>
      <c r="N31" s="29"/>
    </row>
    <row r="32" spans="1:18" ht="14.25" thickBot="1">
      <c r="A32" s="23"/>
      <c r="B32" s="24" t="s">
        <v>61</v>
      </c>
      <c r="C32" s="25" t="s">
        <v>34</v>
      </c>
      <c r="D32" s="23"/>
      <c r="E32" s="23"/>
      <c r="F32" s="23">
        <v>10</v>
      </c>
      <c r="G32" s="23"/>
      <c r="H32" s="23"/>
      <c r="I32" s="23"/>
      <c r="J32" s="26">
        <f t="shared" si="4"/>
        <v>10</v>
      </c>
      <c r="K32" s="27">
        <v>42783</v>
      </c>
      <c r="L32" s="154"/>
      <c r="M32" s="154"/>
      <c r="N32" s="29"/>
    </row>
    <row r="33" spans="1:18" ht="15" thickTop="1" thickBot="1">
      <c r="A33" s="86" t="s">
        <v>53</v>
      </c>
      <c r="B33" s="87"/>
      <c r="C33" s="30"/>
      <c r="D33" s="30">
        <f t="shared" ref="D33:J33" si="5">SUM(D31:D32)</f>
        <v>0</v>
      </c>
      <c r="E33" s="30">
        <f t="shared" si="5"/>
        <v>0</v>
      </c>
      <c r="F33" s="30">
        <f t="shared" si="5"/>
        <v>28</v>
      </c>
      <c r="G33" s="30">
        <f t="shared" si="5"/>
        <v>17</v>
      </c>
      <c r="H33" s="30">
        <f t="shared" si="5"/>
        <v>0</v>
      </c>
      <c r="I33" s="30">
        <f t="shared" si="5"/>
        <v>0</v>
      </c>
      <c r="J33" s="30">
        <f t="shared" si="5"/>
        <v>45</v>
      </c>
      <c r="K33" s="30"/>
      <c r="L33" s="30"/>
      <c r="M33" s="30">
        <f>SUM(M31:M32)</f>
        <v>12.15</v>
      </c>
      <c r="N33" s="29"/>
    </row>
    <row r="34" spans="1:18" ht="14.25" thickTop="1">
      <c r="N34" s="29"/>
      <c r="O34" s="29"/>
      <c r="P34" s="29"/>
      <c r="Q34" s="29"/>
    </row>
    <row r="35" spans="1:18">
      <c r="N35" s="29"/>
      <c r="O35" s="29"/>
      <c r="P35" s="29"/>
      <c r="Q35" s="29"/>
      <c r="R35" s="29"/>
    </row>
    <row r="36" spans="1:18">
      <c r="N36" s="29"/>
      <c r="O36" s="29"/>
      <c r="P36" s="29"/>
      <c r="Q36" s="29"/>
      <c r="R36" s="29"/>
    </row>
    <row r="37" spans="1:18">
      <c r="N37" s="29"/>
      <c r="O37" s="29"/>
      <c r="P37" s="29"/>
      <c r="Q37" s="29"/>
      <c r="R37" s="29"/>
    </row>
    <row r="38" spans="1:18">
      <c r="N38" s="29"/>
      <c r="O38" s="29"/>
      <c r="P38" s="29"/>
      <c r="Q38" s="29"/>
      <c r="R38" s="29"/>
    </row>
    <row r="39" spans="1:18">
      <c r="N39" s="29"/>
      <c r="O39" s="29"/>
      <c r="P39" s="29"/>
      <c r="Q39" s="29"/>
      <c r="R39" s="29"/>
    </row>
    <row r="42" spans="1:18" ht="25.5">
      <c r="N42" s="35"/>
      <c r="O42" s="35"/>
      <c r="P42" s="35"/>
      <c r="Q42" s="35"/>
      <c r="R42" s="35"/>
    </row>
    <row r="43" spans="1:18" ht="24" customHeight="1">
      <c r="N43" s="36"/>
      <c r="O43" s="36"/>
      <c r="P43" s="36"/>
      <c r="Q43" s="36"/>
      <c r="R43" s="36"/>
    </row>
    <row r="44" spans="1:18" ht="15.75" customHeight="1"/>
    <row r="45" spans="1:18" ht="15" customHeight="1"/>
    <row r="46" spans="1:18" ht="15" customHeight="1"/>
    <row r="47" spans="1:18" ht="15" customHeight="1"/>
    <row r="48" spans="1:18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.75" customHeight="1"/>
    <row r="69" spans="15:16">
      <c r="O69" s="37"/>
      <c r="P69" s="37"/>
    </row>
  </sheetData>
  <mergeCells count="54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6:M26"/>
    <mergeCell ref="A27:M27"/>
    <mergeCell ref="L29:L30"/>
    <mergeCell ref="M29:M30"/>
    <mergeCell ref="A19:A20"/>
    <mergeCell ref="B19:C20"/>
    <mergeCell ref="D19:I19"/>
    <mergeCell ref="J19:K19"/>
    <mergeCell ref="L19:L20"/>
    <mergeCell ref="M19:M20"/>
    <mergeCell ref="M21:M23"/>
    <mergeCell ref="B21:C21"/>
    <mergeCell ref="B22:C22"/>
    <mergeCell ref="B23:C23"/>
    <mergeCell ref="A25:M25"/>
    <mergeCell ref="L31:L32"/>
    <mergeCell ref="M31:M32"/>
    <mergeCell ref="A33:B33"/>
    <mergeCell ref="A29:A30"/>
    <mergeCell ref="B29:B30"/>
    <mergeCell ref="D29:H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3" tint="0.79998168889431442"/>
    <pageSetUpPr fitToPage="1"/>
  </sheetPr>
  <dimension ref="A1:Q69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2.57031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151116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63</v>
      </c>
      <c r="I11" s="116"/>
      <c r="J11" s="129"/>
      <c r="K11" s="129"/>
      <c r="L11" s="134" t="s">
        <v>18</v>
      </c>
      <c r="M11" s="135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42034</v>
      </c>
      <c r="I13" s="124"/>
      <c r="J13" s="131"/>
      <c r="K13" s="131"/>
      <c r="L13" s="134"/>
      <c r="M13" s="135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 s="40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COUNT(#REF!)</f>
        <v>0</v>
      </c>
      <c r="I15" s="116"/>
      <c r="J15" s="131"/>
      <c r="K15" s="131"/>
      <c r="L15" s="134"/>
      <c r="M15" s="135"/>
      <c r="P15" s="40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  <c r="P16" s="40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68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" si="0">SUM(D21:I21)</f>
        <v>0</v>
      </c>
      <c r="K21" s="74">
        <f ca="1">SUMIF($B$31:$J$33,B21,$J$31:$J$33)</f>
        <v>110</v>
      </c>
      <c r="L21" s="70">
        <f t="shared" ref="L21" ca="1" si="1">+J21+K21</f>
        <v>110</v>
      </c>
      <c r="M21" s="7"/>
    </row>
    <row r="22" spans="1:17" ht="19.5" customHeight="1" thickBot="1">
      <c r="A22" s="11"/>
      <c r="B22" s="112" t="s">
        <v>37</v>
      </c>
      <c r="C22" s="113"/>
      <c r="D22" s="12">
        <f t="shared" ref="D22:L22" si="2">SUM(D21:D21)</f>
        <v>0</v>
      </c>
      <c r="E22" s="12">
        <f t="shared" si="2"/>
        <v>0</v>
      </c>
      <c r="F22" s="12">
        <f t="shared" si="2"/>
        <v>0</v>
      </c>
      <c r="G22" s="12">
        <f t="shared" si="2"/>
        <v>0</v>
      </c>
      <c r="H22" s="12">
        <f t="shared" si="2"/>
        <v>0</v>
      </c>
      <c r="I22" s="12">
        <f t="shared" si="2"/>
        <v>0</v>
      </c>
      <c r="J22" s="12">
        <f t="shared" si="2"/>
        <v>0</v>
      </c>
      <c r="K22" s="12">
        <f t="shared" ca="1" si="2"/>
        <v>110</v>
      </c>
      <c r="L22" s="12">
        <f t="shared" ca="1" si="2"/>
        <v>110</v>
      </c>
      <c r="M22" s="81"/>
    </row>
    <row r="23" spans="1:17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7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7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7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</row>
    <row r="27" spans="1:17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</row>
    <row r="28" spans="1:17">
      <c r="N28" s="29"/>
      <c r="O28" s="29"/>
      <c r="P28" s="29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7" ht="13.5" customHeight="1">
      <c r="A31" s="23">
        <v>1</v>
      </c>
      <c r="B31" s="42" t="s">
        <v>68</v>
      </c>
      <c r="C31" s="25" t="s">
        <v>35</v>
      </c>
      <c r="D31" s="23">
        <v>10</v>
      </c>
      <c r="E31" s="23">
        <v>15</v>
      </c>
      <c r="F31" s="23"/>
      <c r="G31" s="23"/>
      <c r="H31" s="23"/>
      <c r="I31" s="23"/>
      <c r="J31" s="26">
        <f t="shared" ref="J31:J33" si="3">SUM(D31:I31)</f>
        <v>25</v>
      </c>
      <c r="K31" s="27">
        <v>42801</v>
      </c>
      <c r="L31" s="28" t="s">
        <v>52</v>
      </c>
      <c r="M31" s="28">
        <v>11.15</v>
      </c>
      <c r="N31" s="43"/>
    </row>
    <row r="32" spans="1:17" ht="13.5" customHeight="1">
      <c r="A32" s="23">
        <v>2</v>
      </c>
      <c r="B32" s="42" t="s">
        <v>68</v>
      </c>
      <c r="C32" s="25" t="s">
        <v>35</v>
      </c>
      <c r="D32" s="23"/>
      <c r="E32" s="23"/>
      <c r="F32" s="23"/>
      <c r="G32" s="23">
        <v>25</v>
      </c>
      <c r="H32" s="23">
        <v>15</v>
      </c>
      <c r="I32" s="23"/>
      <c r="J32" s="26">
        <f t="shared" si="3"/>
        <v>40</v>
      </c>
      <c r="K32" s="27">
        <v>42801</v>
      </c>
      <c r="L32" s="28" t="s">
        <v>69</v>
      </c>
      <c r="M32" s="28">
        <v>20.3</v>
      </c>
      <c r="N32" s="43"/>
    </row>
    <row r="33" spans="1:17" ht="13.5" customHeight="1" thickBot="1">
      <c r="A33" s="23">
        <v>3</v>
      </c>
      <c r="B33" s="42" t="s">
        <v>68</v>
      </c>
      <c r="C33" s="25" t="s">
        <v>35</v>
      </c>
      <c r="D33" s="23"/>
      <c r="E33" s="23"/>
      <c r="F33" s="23">
        <v>45</v>
      </c>
      <c r="G33" s="23"/>
      <c r="H33" s="23"/>
      <c r="I33" s="23"/>
      <c r="J33" s="26">
        <f t="shared" si="3"/>
        <v>45</v>
      </c>
      <c r="K33" s="27">
        <v>42801</v>
      </c>
      <c r="L33" s="28" t="s">
        <v>69</v>
      </c>
      <c r="M33" s="28">
        <v>21.35</v>
      </c>
      <c r="N33" s="43"/>
    </row>
    <row r="34" spans="1:17" ht="15" thickTop="1" thickBot="1">
      <c r="A34" s="86" t="s">
        <v>54</v>
      </c>
      <c r="B34" s="87"/>
      <c r="C34" s="30"/>
      <c r="D34" s="30">
        <f t="shared" ref="D34:J34" si="4">SUM(D31:D33)</f>
        <v>10</v>
      </c>
      <c r="E34" s="30">
        <f t="shared" si="4"/>
        <v>15</v>
      </c>
      <c r="F34" s="30">
        <f t="shared" si="4"/>
        <v>45</v>
      </c>
      <c r="G34" s="30">
        <f t="shared" si="4"/>
        <v>25</v>
      </c>
      <c r="H34" s="30">
        <f t="shared" si="4"/>
        <v>15</v>
      </c>
      <c r="I34" s="30">
        <f t="shared" si="4"/>
        <v>0</v>
      </c>
      <c r="J34" s="30">
        <f t="shared" si="4"/>
        <v>110</v>
      </c>
      <c r="K34" s="30"/>
      <c r="L34" s="30">
        <f>SUM(L31:L33)</f>
        <v>0</v>
      </c>
      <c r="M34" s="30">
        <f>SUM(M31:M33)</f>
        <v>52.800000000000004</v>
      </c>
      <c r="N34" s="29"/>
    </row>
    <row r="35" spans="1:17" ht="14.25" thickTop="1">
      <c r="G35" s="31"/>
      <c r="N35" s="29"/>
      <c r="O35" s="29"/>
      <c r="P35" s="29"/>
    </row>
    <row r="36" spans="1:17">
      <c r="N36" s="29"/>
      <c r="O36" s="29"/>
      <c r="P36" s="29"/>
      <c r="Q36" s="29"/>
    </row>
    <row r="37" spans="1:17">
      <c r="N37" s="29"/>
      <c r="O37" s="29"/>
      <c r="P37" s="29"/>
      <c r="Q37" s="29"/>
    </row>
    <row r="38" spans="1:17">
      <c r="N38" s="29"/>
      <c r="O38" s="29"/>
      <c r="P38" s="29"/>
      <c r="Q38" s="29"/>
    </row>
    <row r="39" spans="1:17">
      <c r="N39" s="29"/>
      <c r="O39" s="29"/>
      <c r="P39" s="29"/>
      <c r="Q39" s="29"/>
    </row>
    <row r="42" spans="1:17" ht="25.5">
      <c r="N42" s="35"/>
      <c r="O42" s="35"/>
      <c r="P42" s="35"/>
      <c r="Q42" s="35"/>
    </row>
    <row r="43" spans="1:17" ht="24" customHeight="1">
      <c r="N43" s="36"/>
      <c r="O43" s="36"/>
      <c r="P43" s="36"/>
      <c r="Q43" s="36"/>
    </row>
    <row r="44" spans="1:17" ht="15.75" customHeight="1"/>
    <row r="45" spans="1:17" ht="15" customHeight="1"/>
    <row r="46" spans="1:17" ht="15" customHeight="1"/>
    <row r="47" spans="1:17" ht="15" customHeight="1"/>
    <row r="48" spans="1:17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.75" customHeight="1"/>
    <row r="65" spans="15:15">
      <c r="O65" s="1" t="s">
        <v>70</v>
      </c>
    </row>
    <row r="69" spans="15:15">
      <c r="O69" s="37"/>
    </row>
  </sheetData>
  <mergeCells count="50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26:M26"/>
    <mergeCell ref="L29:L30"/>
    <mergeCell ref="M29:M30"/>
    <mergeCell ref="A34:B34"/>
    <mergeCell ref="A29:A30"/>
    <mergeCell ref="B29:B30"/>
    <mergeCell ref="D29:I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3" tint="0.79998168889431442"/>
    <pageSetUpPr fitToPage="1"/>
  </sheetPr>
  <dimension ref="A1:Q69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2.57031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161106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98</v>
      </c>
      <c r="I11" s="116"/>
      <c r="J11" s="129"/>
      <c r="K11" s="129"/>
      <c r="L11" s="134" t="s">
        <v>18</v>
      </c>
      <c r="M11" s="135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42430</v>
      </c>
      <c r="I13" s="124"/>
      <c r="J13" s="131"/>
      <c r="K13" s="131"/>
      <c r="L13" s="134"/>
      <c r="M13" s="135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 s="40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COUNT(#REF!)</f>
        <v>0</v>
      </c>
      <c r="I15" s="116"/>
      <c r="J15" s="131"/>
      <c r="K15" s="131"/>
      <c r="L15" s="134"/>
      <c r="M15" s="135"/>
      <c r="P15" s="40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  <c r="P16" s="40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103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2" si="0">SUM(D21:I21)</f>
        <v>0</v>
      </c>
      <c r="K21" s="74">
        <f ca="1">SUMIF($B$32:$J$33,B21,$J$32:$J$33)</f>
        <v>55</v>
      </c>
      <c r="L21" s="70">
        <f t="shared" ref="L21:L22" ca="1" si="1">+J21+K21</f>
        <v>55</v>
      </c>
      <c r="M21" s="7"/>
    </row>
    <row r="22" spans="1:17" ht="19.5" customHeight="1">
      <c r="A22" s="4">
        <v>2</v>
      </c>
      <c r="B22" s="155" t="s">
        <v>104</v>
      </c>
      <c r="C22" s="155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ca="1">SUMIF($B$32:$J$33,B22,$J$32:$J$33)</f>
        <v>65</v>
      </c>
      <c r="L22" s="70">
        <f t="shared" ca="1" si="1"/>
        <v>65</v>
      </c>
      <c r="M22" s="7"/>
    </row>
    <row r="23" spans="1:17" ht="19.5" customHeight="1" thickBot="1">
      <c r="A23" s="11"/>
      <c r="B23" s="112" t="s">
        <v>37</v>
      </c>
      <c r="C23" s="113"/>
      <c r="D23" s="12">
        <f t="shared" ref="D23:L23" si="2">SUM(D21:D22)</f>
        <v>0</v>
      </c>
      <c r="E23" s="12">
        <f t="shared" si="2"/>
        <v>0</v>
      </c>
      <c r="F23" s="12">
        <f t="shared" si="2"/>
        <v>0</v>
      </c>
      <c r="G23" s="12">
        <f t="shared" si="2"/>
        <v>0</v>
      </c>
      <c r="H23" s="12">
        <f t="shared" si="2"/>
        <v>0</v>
      </c>
      <c r="I23" s="12">
        <f t="shared" si="2"/>
        <v>0</v>
      </c>
      <c r="J23" s="12">
        <f t="shared" si="2"/>
        <v>0</v>
      </c>
      <c r="K23" s="12">
        <f t="shared" ca="1" si="2"/>
        <v>120</v>
      </c>
      <c r="L23" s="12">
        <f t="shared" ca="1" si="2"/>
        <v>120</v>
      </c>
      <c r="M23" s="81"/>
    </row>
    <row r="24" spans="1:17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7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7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7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</row>
    <row r="28" spans="1:17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</row>
    <row r="29" spans="1:17">
      <c r="N29" s="29"/>
      <c r="O29" s="29"/>
      <c r="P29" s="29"/>
    </row>
    <row r="30" spans="1:17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7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7" ht="13.5" customHeight="1">
      <c r="A32" s="23">
        <v>1</v>
      </c>
      <c r="B32" s="42" t="s">
        <v>103</v>
      </c>
      <c r="C32" s="25" t="s">
        <v>35</v>
      </c>
      <c r="D32" s="23">
        <v>12</v>
      </c>
      <c r="E32" s="23">
        <v>18</v>
      </c>
      <c r="F32" s="23">
        <v>5</v>
      </c>
      <c r="G32" s="23">
        <v>10</v>
      </c>
      <c r="H32" s="23">
        <v>10</v>
      </c>
      <c r="I32" s="23"/>
      <c r="J32" s="26">
        <f t="shared" ref="J32:J33" si="3">SUM(D32:I32)</f>
        <v>55</v>
      </c>
      <c r="K32" s="27">
        <v>42801</v>
      </c>
      <c r="L32" s="28" t="s">
        <v>69</v>
      </c>
      <c r="M32" s="28">
        <v>15.25</v>
      </c>
      <c r="N32" s="43"/>
    </row>
    <row r="33" spans="1:17" ht="13.5" customHeight="1" thickBot="1">
      <c r="A33" s="23">
        <v>2</v>
      </c>
      <c r="B33" s="42" t="s">
        <v>104</v>
      </c>
      <c r="C33" s="25" t="s">
        <v>35</v>
      </c>
      <c r="D33" s="23">
        <v>8</v>
      </c>
      <c r="E33" s="23">
        <v>7</v>
      </c>
      <c r="F33" s="23">
        <v>20</v>
      </c>
      <c r="G33" s="23">
        <v>16</v>
      </c>
      <c r="H33" s="23">
        <v>14</v>
      </c>
      <c r="I33" s="23"/>
      <c r="J33" s="26">
        <f t="shared" si="3"/>
        <v>65</v>
      </c>
      <c r="K33" s="27">
        <v>42801</v>
      </c>
      <c r="L33" s="28" t="s">
        <v>69</v>
      </c>
      <c r="M33" s="28">
        <v>17</v>
      </c>
      <c r="N33" s="43"/>
    </row>
    <row r="34" spans="1:17" ht="15" thickTop="1" thickBot="1">
      <c r="A34" s="86" t="s">
        <v>54</v>
      </c>
      <c r="B34" s="87"/>
      <c r="C34" s="30"/>
      <c r="D34" s="30">
        <f t="shared" ref="D34:J34" si="4">SUM(D32:D33)</f>
        <v>20</v>
      </c>
      <c r="E34" s="30">
        <f t="shared" si="4"/>
        <v>25</v>
      </c>
      <c r="F34" s="30">
        <f t="shared" si="4"/>
        <v>25</v>
      </c>
      <c r="G34" s="30">
        <f t="shared" si="4"/>
        <v>26</v>
      </c>
      <c r="H34" s="30">
        <f t="shared" si="4"/>
        <v>24</v>
      </c>
      <c r="I34" s="30">
        <f t="shared" si="4"/>
        <v>0</v>
      </c>
      <c r="J34" s="30">
        <f t="shared" si="4"/>
        <v>120</v>
      </c>
      <c r="K34" s="30"/>
      <c r="L34" s="30">
        <f>SUM(L32:L33)</f>
        <v>0</v>
      </c>
      <c r="M34" s="30">
        <f>SUM(M32:M33)</f>
        <v>32.25</v>
      </c>
      <c r="N34" s="29"/>
    </row>
    <row r="35" spans="1:17" ht="14.25" thickTop="1">
      <c r="G35" s="31"/>
      <c r="N35" s="29"/>
      <c r="O35" s="29"/>
      <c r="P35" s="29"/>
    </row>
    <row r="36" spans="1:17">
      <c r="N36" s="29"/>
      <c r="O36" s="29"/>
      <c r="P36" s="29"/>
      <c r="Q36" s="29"/>
    </row>
    <row r="37" spans="1:17">
      <c r="N37" s="29"/>
      <c r="O37" s="29"/>
      <c r="P37" s="29"/>
      <c r="Q37" s="29"/>
    </row>
    <row r="38" spans="1:17">
      <c r="N38" s="29"/>
      <c r="O38" s="29"/>
      <c r="P38" s="29"/>
      <c r="Q38" s="29"/>
    </row>
    <row r="39" spans="1:17">
      <c r="N39" s="29"/>
      <c r="O39" s="29"/>
      <c r="P39" s="29"/>
      <c r="Q39" s="29"/>
    </row>
    <row r="42" spans="1:17" ht="25.5">
      <c r="N42" s="35"/>
      <c r="O42" s="35"/>
      <c r="P42" s="35"/>
      <c r="Q42" s="35"/>
    </row>
    <row r="43" spans="1:17" ht="24" customHeight="1">
      <c r="N43" s="36"/>
      <c r="O43" s="36"/>
      <c r="P43" s="36"/>
      <c r="Q43" s="36"/>
    </row>
    <row r="44" spans="1:17" ht="15.75" customHeight="1"/>
    <row r="45" spans="1:17" ht="15" customHeight="1"/>
    <row r="46" spans="1:17" ht="15" customHeight="1"/>
    <row r="47" spans="1:17" ht="15" customHeight="1"/>
    <row r="48" spans="1:17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.75" customHeight="1"/>
    <row r="65" spans="15:15">
      <c r="O65" s="1" t="s">
        <v>70</v>
      </c>
    </row>
    <row r="69" spans="15:15">
      <c r="O69" s="37"/>
    </row>
  </sheetData>
  <mergeCells count="51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L30:L31"/>
    <mergeCell ref="M30:M31"/>
    <mergeCell ref="A34:B34"/>
    <mergeCell ref="A30:A31"/>
    <mergeCell ref="B30:B31"/>
    <mergeCell ref="D30:I30"/>
    <mergeCell ref="J30:J31"/>
    <mergeCell ref="K30:K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 tint="0.79998168889431442"/>
    <pageSetUpPr fitToPage="1"/>
  </sheetPr>
  <dimension ref="A1:P34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161111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98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42374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</row>
    <row r="21" spans="1:16" ht="21" customHeight="1">
      <c r="A21" s="4">
        <v>1</v>
      </c>
      <c r="B21" s="111" t="s">
        <v>99</v>
      </c>
      <c r="C21" s="11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" si="0">SUM(D21:I21)</f>
        <v>0</v>
      </c>
      <c r="K21" s="74">
        <f ca="1">SUMIF($B$31:$J$31,B21,$J$31:$J$31)</f>
        <v>65</v>
      </c>
      <c r="L21" s="70">
        <f t="shared" ref="L21" ca="1" si="1">+J21+K21</f>
        <v>65</v>
      </c>
      <c r="M21" s="7"/>
    </row>
    <row r="22" spans="1:16" ht="19.5" customHeight="1" thickBot="1">
      <c r="A22" s="11"/>
      <c r="B22" s="112" t="s">
        <v>37</v>
      </c>
      <c r="C22" s="113"/>
      <c r="D22" s="12">
        <f t="shared" ref="D22:L22" si="2">SUM(D21:D21)</f>
        <v>0</v>
      </c>
      <c r="E22" s="12">
        <f t="shared" si="2"/>
        <v>0</v>
      </c>
      <c r="F22" s="12">
        <f t="shared" si="2"/>
        <v>0</v>
      </c>
      <c r="G22" s="12">
        <f t="shared" si="2"/>
        <v>0</v>
      </c>
      <c r="H22" s="12">
        <f t="shared" si="2"/>
        <v>0</v>
      </c>
      <c r="I22" s="12">
        <f t="shared" si="2"/>
        <v>0</v>
      </c>
      <c r="J22" s="12">
        <f t="shared" si="2"/>
        <v>0</v>
      </c>
      <c r="K22" s="12">
        <f t="shared" ca="1" si="2"/>
        <v>65</v>
      </c>
      <c r="L22" s="12">
        <f t="shared" ca="1" si="2"/>
        <v>65</v>
      </c>
      <c r="M22" s="81"/>
    </row>
    <row r="23" spans="1:16" ht="1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P23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P2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</row>
    <row r="28" spans="1:16">
      <c r="N28" s="29"/>
      <c r="O28" s="29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 ht="14.25" thickBot="1">
      <c r="A31" s="23">
        <v>1</v>
      </c>
      <c r="B31" s="24" t="s">
        <v>99</v>
      </c>
      <c r="C31" s="25" t="s">
        <v>35</v>
      </c>
      <c r="D31" s="24">
        <v>12</v>
      </c>
      <c r="E31" s="24">
        <v>20</v>
      </c>
      <c r="F31" s="24">
        <v>15</v>
      </c>
      <c r="G31" s="24">
        <v>10</v>
      </c>
      <c r="H31" s="24">
        <v>8</v>
      </c>
      <c r="I31" s="24"/>
      <c r="J31" s="26">
        <f t="shared" ref="J31" si="3">SUM(D31:I31)</f>
        <v>65</v>
      </c>
      <c r="K31" s="27">
        <v>42796</v>
      </c>
      <c r="L31" s="28" t="s">
        <v>69</v>
      </c>
      <c r="M31" s="28">
        <v>19.399999999999999</v>
      </c>
      <c r="N31" s="29"/>
    </row>
    <row r="32" spans="1:16" ht="15" thickTop="1" thickBot="1">
      <c r="A32" s="86" t="s">
        <v>54</v>
      </c>
      <c r="B32" s="87"/>
      <c r="C32" s="30"/>
      <c r="D32" s="30">
        <f t="shared" ref="D32:J32" si="4">SUM(D31:D31)</f>
        <v>12</v>
      </c>
      <c r="E32" s="30">
        <f t="shared" si="4"/>
        <v>20</v>
      </c>
      <c r="F32" s="30">
        <f t="shared" si="4"/>
        <v>15</v>
      </c>
      <c r="G32" s="30">
        <f t="shared" si="4"/>
        <v>10</v>
      </c>
      <c r="H32" s="30">
        <f t="shared" si="4"/>
        <v>8</v>
      </c>
      <c r="I32" s="30">
        <f t="shared" si="4"/>
        <v>0</v>
      </c>
      <c r="J32" s="30">
        <f t="shared" si="4"/>
        <v>65</v>
      </c>
      <c r="K32" s="30"/>
      <c r="L32" s="30">
        <f>SUM(L31:L31)</f>
        <v>0</v>
      </c>
      <c r="M32" s="30">
        <f>SUM(M31:M31)</f>
        <v>19.399999999999999</v>
      </c>
      <c r="N32" s="29"/>
    </row>
    <row r="33" spans="6:16" ht="14.25" thickTop="1">
      <c r="F33" s="31"/>
      <c r="N33" s="29"/>
      <c r="O33" s="29"/>
    </row>
    <row r="34" spans="6:16">
      <c r="N34" s="29"/>
      <c r="O34" s="29"/>
      <c r="P34" s="29"/>
    </row>
  </sheetData>
  <mergeCells count="5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26:M26"/>
    <mergeCell ref="L29:L30"/>
    <mergeCell ref="M29:M30"/>
    <mergeCell ref="A32:B32"/>
    <mergeCell ref="A29:A30"/>
    <mergeCell ref="B29:B30"/>
    <mergeCell ref="D29:H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3" tint="0.79998168889431442"/>
    <pageSetUpPr fitToPage="1"/>
  </sheetPr>
  <dimension ref="A1:O55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5" width="11.140625" style="1" customWidth="1"/>
    <col min="16" max="251" width="11.42578125" style="1"/>
    <col min="252" max="252" width="11.85546875" style="1" customWidth="1"/>
    <col min="253" max="253" width="19.7109375" style="1" customWidth="1"/>
    <col min="254" max="254" width="7.7109375" style="1" bestFit="1" customWidth="1"/>
    <col min="255" max="262" width="8.42578125" style="1" customWidth="1"/>
    <col min="263" max="263" width="8.7109375" style="1" customWidth="1"/>
    <col min="264" max="264" width="14.85546875" style="1" bestFit="1" customWidth="1"/>
    <col min="265" max="266" width="8.7109375" style="1" customWidth="1"/>
    <col min="267" max="267" width="10" style="1" bestFit="1" customWidth="1"/>
    <col min="268" max="271" width="11.140625" style="1" customWidth="1"/>
    <col min="272" max="507" width="11.42578125" style="1"/>
    <col min="508" max="508" width="11.85546875" style="1" customWidth="1"/>
    <col min="509" max="509" width="19.7109375" style="1" customWidth="1"/>
    <col min="510" max="510" width="7.7109375" style="1" bestFit="1" customWidth="1"/>
    <col min="511" max="518" width="8.42578125" style="1" customWidth="1"/>
    <col min="519" max="519" width="8.7109375" style="1" customWidth="1"/>
    <col min="520" max="520" width="14.85546875" style="1" bestFit="1" customWidth="1"/>
    <col min="521" max="522" width="8.7109375" style="1" customWidth="1"/>
    <col min="523" max="523" width="10" style="1" bestFit="1" customWidth="1"/>
    <col min="524" max="527" width="11.140625" style="1" customWidth="1"/>
    <col min="528" max="763" width="11.42578125" style="1"/>
    <col min="764" max="764" width="11.85546875" style="1" customWidth="1"/>
    <col min="765" max="765" width="19.7109375" style="1" customWidth="1"/>
    <col min="766" max="766" width="7.7109375" style="1" bestFit="1" customWidth="1"/>
    <col min="767" max="774" width="8.42578125" style="1" customWidth="1"/>
    <col min="775" max="775" width="8.7109375" style="1" customWidth="1"/>
    <col min="776" max="776" width="14.85546875" style="1" bestFit="1" customWidth="1"/>
    <col min="777" max="778" width="8.7109375" style="1" customWidth="1"/>
    <col min="779" max="779" width="10" style="1" bestFit="1" customWidth="1"/>
    <col min="780" max="783" width="11.140625" style="1" customWidth="1"/>
    <col min="784" max="1019" width="11.42578125" style="1"/>
    <col min="1020" max="1020" width="11.85546875" style="1" customWidth="1"/>
    <col min="1021" max="1021" width="19.7109375" style="1" customWidth="1"/>
    <col min="1022" max="1022" width="7.7109375" style="1" bestFit="1" customWidth="1"/>
    <col min="1023" max="1030" width="8.42578125" style="1" customWidth="1"/>
    <col min="1031" max="1031" width="8.7109375" style="1" customWidth="1"/>
    <col min="1032" max="1032" width="14.85546875" style="1" bestFit="1" customWidth="1"/>
    <col min="1033" max="1034" width="8.7109375" style="1" customWidth="1"/>
    <col min="1035" max="1035" width="10" style="1" bestFit="1" customWidth="1"/>
    <col min="1036" max="1039" width="11.140625" style="1" customWidth="1"/>
    <col min="1040" max="1275" width="11.42578125" style="1"/>
    <col min="1276" max="1276" width="11.85546875" style="1" customWidth="1"/>
    <col min="1277" max="1277" width="19.7109375" style="1" customWidth="1"/>
    <col min="1278" max="1278" width="7.7109375" style="1" bestFit="1" customWidth="1"/>
    <col min="1279" max="1286" width="8.42578125" style="1" customWidth="1"/>
    <col min="1287" max="1287" width="8.7109375" style="1" customWidth="1"/>
    <col min="1288" max="1288" width="14.85546875" style="1" bestFit="1" customWidth="1"/>
    <col min="1289" max="1290" width="8.7109375" style="1" customWidth="1"/>
    <col min="1291" max="1291" width="10" style="1" bestFit="1" customWidth="1"/>
    <col min="1292" max="1295" width="11.140625" style="1" customWidth="1"/>
    <col min="1296" max="1531" width="11.42578125" style="1"/>
    <col min="1532" max="1532" width="11.85546875" style="1" customWidth="1"/>
    <col min="1533" max="1533" width="19.7109375" style="1" customWidth="1"/>
    <col min="1534" max="1534" width="7.7109375" style="1" bestFit="1" customWidth="1"/>
    <col min="1535" max="1542" width="8.42578125" style="1" customWidth="1"/>
    <col min="1543" max="1543" width="8.7109375" style="1" customWidth="1"/>
    <col min="1544" max="1544" width="14.85546875" style="1" bestFit="1" customWidth="1"/>
    <col min="1545" max="1546" width="8.7109375" style="1" customWidth="1"/>
    <col min="1547" max="1547" width="10" style="1" bestFit="1" customWidth="1"/>
    <col min="1548" max="1551" width="11.140625" style="1" customWidth="1"/>
    <col min="1552" max="1787" width="11.42578125" style="1"/>
    <col min="1788" max="1788" width="11.85546875" style="1" customWidth="1"/>
    <col min="1789" max="1789" width="19.7109375" style="1" customWidth="1"/>
    <col min="1790" max="1790" width="7.7109375" style="1" bestFit="1" customWidth="1"/>
    <col min="1791" max="1798" width="8.42578125" style="1" customWidth="1"/>
    <col min="1799" max="1799" width="8.7109375" style="1" customWidth="1"/>
    <col min="1800" max="1800" width="14.85546875" style="1" bestFit="1" customWidth="1"/>
    <col min="1801" max="1802" width="8.7109375" style="1" customWidth="1"/>
    <col min="1803" max="1803" width="10" style="1" bestFit="1" customWidth="1"/>
    <col min="1804" max="1807" width="11.140625" style="1" customWidth="1"/>
    <col min="1808" max="2043" width="11.42578125" style="1"/>
    <col min="2044" max="2044" width="11.85546875" style="1" customWidth="1"/>
    <col min="2045" max="2045" width="19.7109375" style="1" customWidth="1"/>
    <col min="2046" max="2046" width="7.7109375" style="1" bestFit="1" customWidth="1"/>
    <col min="2047" max="2054" width="8.42578125" style="1" customWidth="1"/>
    <col min="2055" max="2055" width="8.7109375" style="1" customWidth="1"/>
    <col min="2056" max="2056" width="14.85546875" style="1" bestFit="1" customWidth="1"/>
    <col min="2057" max="2058" width="8.7109375" style="1" customWidth="1"/>
    <col min="2059" max="2059" width="10" style="1" bestFit="1" customWidth="1"/>
    <col min="2060" max="2063" width="11.140625" style="1" customWidth="1"/>
    <col min="2064" max="2299" width="11.42578125" style="1"/>
    <col min="2300" max="2300" width="11.85546875" style="1" customWidth="1"/>
    <col min="2301" max="2301" width="19.7109375" style="1" customWidth="1"/>
    <col min="2302" max="2302" width="7.7109375" style="1" bestFit="1" customWidth="1"/>
    <col min="2303" max="2310" width="8.42578125" style="1" customWidth="1"/>
    <col min="2311" max="2311" width="8.7109375" style="1" customWidth="1"/>
    <col min="2312" max="2312" width="14.85546875" style="1" bestFit="1" customWidth="1"/>
    <col min="2313" max="2314" width="8.7109375" style="1" customWidth="1"/>
    <col min="2315" max="2315" width="10" style="1" bestFit="1" customWidth="1"/>
    <col min="2316" max="2319" width="11.140625" style="1" customWidth="1"/>
    <col min="2320" max="2555" width="11.42578125" style="1"/>
    <col min="2556" max="2556" width="11.85546875" style="1" customWidth="1"/>
    <col min="2557" max="2557" width="19.7109375" style="1" customWidth="1"/>
    <col min="2558" max="2558" width="7.7109375" style="1" bestFit="1" customWidth="1"/>
    <col min="2559" max="2566" width="8.42578125" style="1" customWidth="1"/>
    <col min="2567" max="2567" width="8.7109375" style="1" customWidth="1"/>
    <col min="2568" max="2568" width="14.85546875" style="1" bestFit="1" customWidth="1"/>
    <col min="2569" max="2570" width="8.7109375" style="1" customWidth="1"/>
    <col min="2571" max="2571" width="10" style="1" bestFit="1" customWidth="1"/>
    <col min="2572" max="2575" width="11.140625" style="1" customWidth="1"/>
    <col min="2576" max="2811" width="11.42578125" style="1"/>
    <col min="2812" max="2812" width="11.85546875" style="1" customWidth="1"/>
    <col min="2813" max="2813" width="19.7109375" style="1" customWidth="1"/>
    <col min="2814" max="2814" width="7.7109375" style="1" bestFit="1" customWidth="1"/>
    <col min="2815" max="2822" width="8.42578125" style="1" customWidth="1"/>
    <col min="2823" max="2823" width="8.7109375" style="1" customWidth="1"/>
    <col min="2824" max="2824" width="14.85546875" style="1" bestFit="1" customWidth="1"/>
    <col min="2825" max="2826" width="8.7109375" style="1" customWidth="1"/>
    <col min="2827" max="2827" width="10" style="1" bestFit="1" customWidth="1"/>
    <col min="2828" max="2831" width="11.140625" style="1" customWidth="1"/>
    <col min="2832" max="3067" width="11.42578125" style="1"/>
    <col min="3068" max="3068" width="11.85546875" style="1" customWidth="1"/>
    <col min="3069" max="3069" width="19.7109375" style="1" customWidth="1"/>
    <col min="3070" max="3070" width="7.7109375" style="1" bestFit="1" customWidth="1"/>
    <col min="3071" max="3078" width="8.42578125" style="1" customWidth="1"/>
    <col min="3079" max="3079" width="8.7109375" style="1" customWidth="1"/>
    <col min="3080" max="3080" width="14.85546875" style="1" bestFit="1" customWidth="1"/>
    <col min="3081" max="3082" width="8.7109375" style="1" customWidth="1"/>
    <col min="3083" max="3083" width="10" style="1" bestFit="1" customWidth="1"/>
    <col min="3084" max="3087" width="11.140625" style="1" customWidth="1"/>
    <col min="3088" max="3323" width="11.42578125" style="1"/>
    <col min="3324" max="3324" width="11.85546875" style="1" customWidth="1"/>
    <col min="3325" max="3325" width="19.7109375" style="1" customWidth="1"/>
    <col min="3326" max="3326" width="7.7109375" style="1" bestFit="1" customWidth="1"/>
    <col min="3327" max="3334" width="8.42578125" style="1" customWidth="1"/>
    <col min="3335" max="3335" width="8.7109375" style="1" customWidth="1"/>
    <col min="3336" max="3336" width="14.85546875" style="1" bestFit="1" customWidth="1"/>
    <col min="3337" max="3338" width="8.7109375" style="1" customWidth="1"/>
    <col min="3339" max="3339" width="10" style="1" bestFit="1" customWidth="1"/>
    <col min="3340" max="3343" width="11.140625" style="1" customWidth="1"/>
    <col min="3344" max="3579" width="11.42578125" style="1"/>
    <col min="3580" max="3580" width="11.85546875" style="1" customWidth="1"/>
    <col min="3581" max="3581" width="19.7109375" style="1" customWidth="1"/>
    <col min="3582" max="3582" width="7.7109375" style="1" bestFit="1" customWidth="1"/>
    <col min="3583" max="3590" width="8.42578125" style="1" customWidth="1"/>
    <col min="3591" max="3591" width="8.7109375" style="1" customWidth="1"/>
    <col min="3592" max="3592" width="14.85546875" style="1" bestFit="1" customWidth="1"/>
    <col min="3593" max="3594" width="8.7109375" style="1" customWidth="1"/>
    <col min="3595" max="3595" width="10" style="1" bestFit="1" customWidth="1"/>
    <col min="3596" max="3599" width="11.140625" style="1" customWidth="1"/>
    <col min="3600" max="3835" width="11.42578125" style="1"/>
    <col min="3836" max="3836" width="11.85546875" style="1" customWidth="1"/>
    <col min="3837" max="3837" width="19.7109375" style="1" customWidth="1"/>
    <col min="3838" max="3838" width="7.7109375" style="1" bestFit="1" customWidth="1"/>
    <col min="3839" max="3846" width="8.42578125" style="1" customWidth="1"/>
    <col min="3847" max="3847" width="8.7109375" style="1" customWidth="1"/>
    <col min="3848" max="3848" width="14.85546875" style="1" bestFit="1" customWidth="1"/>
    <col min="3849" max="3850" width="8.7109375" style="1" customWidth="1"/>
    <col min="3851" max="3851" width="10" style="1" bestFit="1" customWidth="1"/>
    <col min="3852" max="3855" width="11.140625" style="1" customWidth="1"/>
    <col min="3856" max="4091" width="11.42578125" style="1"/>
    <col min="4092" max="4092" width="11.85546875" style="1" customWidth="1"/>
    <col min="4093" max="4093" width="19.7109375" style="1" customWidth="1"/>
    <col min="4094" max="4094" width="7.7109375" style="1" bestFit="1" customWidth="1"/>
    <col min="4095" max="4102" width="8.42578125" style="1" customWidth="1"/>
    <col min="4103" max="4103" width="8.7109375" style="1" customWidth="1"/>
    <col min="4104" max="4104" width="14.85546875" style="1" bestFit="1" customWidth="1"/>
    <col min="4105" max="4106" width="8.7109375" style="1" customWidth="1"/>
    <col min="4107" max="4107" width="10" style="1" bestFit="1" customWidth="1"/>
    <col min="4108" max="4111" width="11.140625" style="1" customWidth="1"/>
    <col min="4112" max="4347" width="11.42578125" style="1"/>
    <col min="4348" max="4348" width="11.85546875" style="1" customWidth="1"/>
    <col min="4349" max="4349" width="19.7109375" style="1" customWidth="1"/>
    <col min="4350" max="4350" width="7.7109375" style="1" bestFit="1" customWidth="1"/>
    <col min="4351" max="4358" width="8.42578125" style="1" customWidth="1"/>
    <col min="4359" max="4359" width="8.7109375" style="1" customWidth="1"/>
    <col min="4360" max="4360" width="14.85546875" style="1" bestFit="1" customWidth="1"/>
    <col min="4361" max="4362" width="8.7109375" style="1" customWidth="1"/>
    <col min="4363" max="4363" width="10" style="1" bestFit="1" customWidth="1"/>
    <col min="4364" max="4367" width="11.140625" style="1" customWidth="1"/>
    <col min="4368" max="4603" width="11.42578125" style="1"/>
    <col min="4604" max="4604" width="11.85546875" style="1" customWidth="1"/>
    <col min="4605" max="4605" width="19.7109375" style="1" customWidth="1"/>
    <col min="4606" max="4606" width="7.7109375" style="1" bestFit="1" customWidth="1"/>
    <col min="4607" max="4614" width="8.42578125" style="1" customWidth="1"/>
    <col min="4615" max="4615" width="8.7109375" style="1" customWidth="1"/>
    <col min="4616" max="4616" width="14.85546875" style="1" bestFit="1" customWidth="1"/>
    <col min="4617" max="4618" width="8.7109375" style="1" customWidth="1"/>
    <col min="4619" max="4619" width="10" style="1" bestFit="1" customWidth="1"/>
    <col min="4620" max="4623" width="11.140625" style="1" customWidth="1"/>
    <col min="4624" max="4859" width="11.42578125" style="1"/>
    <col min="4860" max="4860" width="11.85546875" style="1" customWidth="1"/>
    <col min="4861" max="4861" width="19.7109375" style="1" customWidth="1"/>
    <col min="4862" max="4862" width="7.7109375" style="1" bestFit="1" customWidth="1"/>
    <col min="4863" max="4870" width="8.42578125" style="1" customWidth="1"/>
    <col min="4871" max="4871" width="8.7109375" style="1" customWidth="1"/>
    <col min="4872" max="4872" width="14.85546875" style="1" bestFit="1" customWidth="1"/>
    <col min="4873" max="4874" width="8.7109375" style="1" customWidth="1"/>
    <col min="4875" max="4875" width="10" style="1" bestFit="1" customWidth="1"/>
    <col min="4876" max="4879" width="11.140625" style="1" customWidth="1"/>
    <col min="4880" max="5115" width="11.42578125" style="1"/>
    <col min="5116" max="5116" width="11.85546875" style="1" customWidth="1"/>
    <col min="5117" max="5117" width="19.7109375" style="1" customWidth="1"/>
    <col min="5118" max="5118" width="7.7109375" style="1" bestFit="1" customWidth="1"/>
    <col min="5119" max="5126" width="8.42578125" style="1" customWidth="1"/>
    <col min="5127" max="5127" width="8.7109375" style="1" customWidth="1"/>
    <col min="5128" max="5128" width="14.85546875" style="1" bestFit="1" customWidth="1"/>
    <col min="5129" max="5130" width="8.7109375" style="1" customWidth="1"/>
    <col min="5131" max="5131" width="10" style="1" bestFit="1" customWidth="1"/>
    <col min="5132" max="5135" width="11.140625" style="1" customWidth="1"/>
    <col min="5136" max="5371" width="11.42578125" style="1"/>
    <col min="5372" max="5372" width="11.85546875" style="1" customWidth="1"/>
    <col min="5373" max="5373" width="19.7109375" style="1" customWidth="1"/>
    <col min="5374" max="5374" width="7.7109375" style="1" bestFit="1" customWidth="1"/>
    <col min="5375" max="5382" width="8.42578125" style="1" customWidth="1"/>
    <col min="5383" max="5383" width="8.7109375" style="1" customWidth="1"/>
    <col min="5384" max="5384" width="14.85546875" style="1" bestFit="1" customWidth="1"/>
    <col min="5385" max="5386" width="8.7109375" style="1" customWidth="1"/>
    <col min="5387" max="5387" width="10" style="1" bestFit="1" customWidth="1"/>
    <col min="5388" max="5391" width="11.140625" style="1" customWidth="1"/>
    <col min="5392" max="5627" width="11.42578125" style="1"/>
    <col min="5628" max="5628" width="11.85546875" style="1" customWidth="1"/>
    <col min="5629" max="5629" width="19.7109375" style="1" customWidth="1"/>
    <col min="5630" max="5630" width="7.7109375" style="1" bestFit="1" customWidth="1"/>
    <col min="5631" max="5638" width="8.42578125" style="1" customWidth="1"/>
    <col min="5639" max="5639" width="8.7109375" style="1" customWidth="1"/>
    <col min="5640" max="5640" width="14.85546875" style="1" bestFit="1" customWidth="1"/>
    <col min="5641" max="5642" width="8.7109375" style="1" customWidth="1"/>
    <col min="5643" max="5643" width="10" style="1" bestFit="1" customWidth="1"/>
    <col min="5644" max="5647" width="11.140625" style="1" customWidth="1"/>
    <col min="5648" max="5883" width="11.42578125" style="1"/>
    <col min="5884" max="5884" width="11.85546875" style="1" customWidth="1"/>
    <col min="5885" max="5885" width="19.7109375" style="1" customWidth="1"/>
    <col min="5886" max="5886" width="7.7109375" style="1" bestFit="1" customWidth="1"/>
    <col min="5887" max="5894" width="8.42578125" style="1" customWidth="1"/>
    <col min="5895" max="5895" width="8.7109375" style="1" customWidth="1"/>
    <col min="5896" max="5896" width="14.85546875" style="1" bestFit="1" customWidth="1"/>
    <col min="5897" max="5898" width="8.7109375" style="1" customWidth="1"/>
    <col min="5899" max="5899" width="10" style="1" bestFit="1" customWidth="1"/>
    <col min="5900" max="5903" width="11.140625" style="1" customWidth="1"/>
    <col min="5904" max="6139" width="11.42578125" style="1"/>
    <col min="6140" max="6140" width="11.85546875" style="1" customWidth="1"/>
    <col min="6141" max="6141" width="19.7109375" style="1" customWidth="1"/>
    <col min="6142" max="6142" width="7.7109375" style="1" bestFit="1" customWidth="1"/>
    <col min="6143" max="6150" width="8.42578125" style="1" customWidth="1"/>
    <col min="6151" max="6151" width="8.7109375" style="1" customWidth="1"/>
    <col min="6152" max="6152" width="14.85546875" style="1" bestFit="1" customWidth="1"/>
    <col min="6153" max="6154" width="8.7109375" style="1" customWidth="1"/>
    <col min="6155" max="6155" width="10" style="1" bestFit="1" customWidth="1"/>
    <col min="6156" max="6159" width="11.140625" style="1" customWidth="1"/>
    <col min="6160" max="6395" width="11.42578125" style="1"/>
    <col min="6396" max="6396" width="11.85546875" style="1" customWidth="1"/>
    <col min="6397" max="6397" width="19.7109375" style="1" customWidth="1"/>
    <col min="6398" max="6398" width="7.7109375" style="1" bestFit="1" customWidth="1"/>
    <col min="6399" max="6406" width="8.42578125" style="1" customWidth="1"/>
    <col min="6407" max="6407" width="8.7109375" style="1" customWidth="1"/>
    <col min="6408" max="6408" width="14.85546875" style="1" bestFit="1" customWidth="1"/>
    <col min="6409" max="6410" width="8.7109375" style="1" customWidth="1"/>
    <col min="6411" max="6411" width="10" style="1" bestFit="1" customWidth="1"/>
    <col min="6412" max="6415" width="11.140625" style="1" customWidth="1"/>
    <col min="6416" max="6651" width="11.42578125" style="1"/>
    <col min="6652" max="6652" width="11.85546875" style="1" customWidth="1"/>
    <col min="6653" max="6653" width="19.7109375" style="1" customWidth="1"/>
    <col min="6654" max="6654" width="7.7109375" style="1" bestFit="1" customWidth="1"/>
    <col min="6655" max="6662" width="8.42578125" style="1" customWidth="1"/>
    <col min="6663" max="6663" width="8.7109375" style="1" customWidth="1"/>
    <col min="6664" max="6664" width="14.85546875" style="1" bestFit="1" customWidth="1"/>
    <col min="6665" max="6666" width="8.7109375" style="1" customWidth="1"/>
    <col min="6667" max="6667" width="10" style="1" bestFit="1" customWidth="1"/>
    <col min="6668" max="6671" width="11.140625" style="1" customWidth="1"/>
    <col min="6672" max="6907" width="11.42578125" style="1"/>
    <col min="6908" max="6908" width="11.85546875" style="1" customWidth="1"/>
    <col min="6909" max="6909" width="19.7109375" style="1" customWidth="1"/>
    <col min="6910" max="6910" width="7.7109375" style="1" bestFit="1" customWidth="1"/>
    <col min="6911" max="6918" width="8.42578125" style="1" customWidth="1"/>
    <col min="6919" max="6919" width="8.7109375" style="1" customWidth="1"/>
    <col min="6920" max="6920" width="14.85546875" style="1" bestFit="1" customWidth="1"/>
    <col min="6921" max="6922" width="8.7109375" style="1" customWidth="1"/>
    <col min="6923" max="6923" width="10" style="1" bestFit="1" customWidth="1"/>
    <col min="6924" max="6927" width="11.140625" style="1" customWidth="1"/>
    <col min="6928" max="7163" width="11.42578125" style="1"/>
    <col min="7164" max="7164" width="11.85546875" style="1" customWidth="1"/>
    <col min="7165" max="7165" width="19.7109375" style="1" customWidth="1"/>
    <col min="7166" max="7166" width="7.7109375" style="1" bestFit="1" customWidth="1"/>
    <col min="7167" max="7174" width="8.42578125" style="1" customWidth="1"/>
    <col min="7175" max="7175" width="8.7109375" style="1" customWidth="1"/>
    <col min="7176" max="7176" width="14.85546875" style="1" bestFit="1" customWidth="1"/>
    <col min="7177" max="7178" width="8.7109375" style="1" customWidth="1"/>
    <col min="7179" max="7179" width="10" style="1" bestFit="1" customWidth="1"/>
    <col min="7180" max="7183" width="11.140625" style="1" customWidth="1"/>
    <col min="7184" max="7419" width="11.42578125" style="1"/>
    <col min="7420" max="7420" width="11.85546875" style="1" customWidth="1"/>
    <col min="7421" max="7421" width="19.7109375" style="1" customWidth="1"/>
    <col min="7422" max="7422" width="7.7109375" style="1" bestFit="1" customWidth="1"/>
    <col min="7423" max="7430" width="8.42578125" style="1" customWidth="1"/>
    <col min="7431" max="7431" width="8.7109375" style="1" customWidth="1"/>
    <col min="7432" max="7432" width="14.85546875" style="1" bestFit="1" customWidth="1"/>
    <col min="7433" max="7434" width="8.7109375" style="1" customWidth="1"/>
    <col min="7435" max="7435" width="10" style="1" bestFit="1" customWidth="1"/>
    <col min="7436" max="7439" width="11.140625" style="1" customWidth="1"/>
    <col min="7440" max="7675" width="11.42578125" style="1"/>
    <col min="7676" max="7676" width="11.85546875" style="1" customWidth="1"/>
    <col min="7677" max="7677" width="19.7109375" style="1" customWidth="1"/>
    <col min="7678" max="7678" width="7.7109375" style="1" bestFit="1" customWidth="1"/>
    <col min="7679" max="7686" width="8.42578125" style="1" customWidth="1"/>
    <col min="7687" max="7687" width="8.7109375" style="1" customWidth="1"/>
    <col min="7688" max="7688" width="14.85546875" style="1" bestFit="1" customWidth="1"/>
    <col min="7689" max="7690" width="8.7109375" style="1" customWidth="1"/>
    <col min="7691" max="7691" width="10" style="1" bestFit="1" customWidth="1"/>
    <col min="7692" max="7695" width="11.140625" style="1" customWidth="1"/>
    <col min="7696" max="7931" width="11.42578125" style="1"/>
    <col min="7932" max="7932" width="11.85546875" style="1" customWidth="1"/>
    <col min="7933" max="7933" width="19.7109375" style="1" customWidth="1"/>
    <col min="7934" max="7934" width="7.7109375" style="1" bestFit="1" customWidth="1"/>
    <col min="7935" max="7942" width="8.42578125" style="1" customWidth="1"/>
    <col min="7943" max="7943" width="8.7109375" style="1" customWidth="1"/>
    <col min="7944" max="7944" width="14.85546875" style="1" bestFit="1" customWidth="1"/>
    <col min="7945" max="7946" width="8.7109375" style="1" customWidth="1"/>
    <col min="7947" max="7947" width="10" style="1" bestFit="1" customWidth="1"/>
    <col min="7948" max="7951" width="11.140625" style="1" customWidth="1"/>
    <col min="7952" max="8187" width="11.42578125" style="1"/>
    <col min="8188" max="8188" width="11.85546875" style="1" customWidth="1"/>
    <col min="8189" max="8189" width="19.7109375" style="1" customWidth="1"/>
    <col min="8190" max="8190" width="7.7109375" style="1" bestFit="1" customWidth="1"/>
    <col min="8191" max="8198" width="8.42578125" style="1" customWidth="1"/>
    <col min="8199" max="8199" width="8.7109375" style="1" customWidth="1"/>
    <col min="8200" max="8200" width="14.85546875" style="1" bestFit="1" customWidth="1"/>
    <col min="8201" max="8202" width="8.7109375" style="1" customWidth="1"/>
    <col min="8203" max="8203" width="10" style="1" bestFit="1" customWidth="1"/>
    <col min="8204" max="8207" width="11.140625" style="1" customWidth="1"/>
    <col min="8208" max="8443" width="11.42578125" style="1"/>
    <col min="8444" max="8444" width="11.85546875" style="1" customWidth="1"/>
    <col min="8445" max="8445" width="19.7109375" style="1" customWidth="1"/>
    <col min="8446" max="8446" width="7.7109375" style="1" bestFit="1" customWidth="1"/>
    <col min="8447" max="8454" width="8.42578125" style="1" customWidth="1"/>
    <col min="8455" max="8455" width="8.7109375" style="1" customWidth="1"/>
    <col min="8456" max="8456" width="14.85546875" style="1" bestFit="1" customWidth="1"/>
    <col min="8457" max="8458" width="8.7109375" style="1" customWidth="1"/>
    <col min="8459" max="8459" width="10" style="1" bestFit="1" customWidth="1"/>
    <col min="8460" max="8463" width="11.140625" style="1" customWidth="1"/>
    <col min="8464" max="8699" width="11.42578125" style="1"/>
    <col min="8700" max="8700" width="11.85546875" style="1" customWidth="1"/>
    <col min="8701" max="8701" width="19.7109375" style="1" customWidth="1"/>
    <col min="8702" max="8702" width="7.7109375" style="1" bestFit="1" customWidth="1"/>
    <col min="8703" max="8710" width="8.42578125" style="1" customWidth="1"/>
    <col min="8711" max="8711" width="8.7109375" style="1" customWidth="1"/>
    <col min="8712" max="8712" width="14.85546875" style="1" bestFit="1" customWidth="1"/>
    <col min="8713" max="8714" width="8.7109375" style="1" customWidth="1"/>
    <col min="8715" max="8715" width="10" style="1" bestFit="1" customWidth="1"/>
    <col min="8716" max="8719" width="11.140625" style="1" customWidth="1"/>
    <col min="8720" max="8955" width="11.42578125" style="1"/>
    <col min="8956" max="8956" width="11.85546875" style="1" customWidth="1"/>
    <col min="8957" max="8957" width="19.7109375" style="1" customWidth="1"/>
    <col min="8958" max="8958" width="7.7109375" style="1" bestFit="1" customWidth="1"/>
    <col min="8959" max="8966" width="8.42578125" style="1" customWidth="1"/>
    <col min="8967" max="8967" width="8.7109375" style="1" customWidth="1"/>
    <col min="8968" max="8968" width="14.85546875" style="1" bestFit="1" customWidth="1"/>
    <col min="8969" max="8970" width="8.7109375" style="1" customWidth="1"/>
    <col min="8971" max="8971" width="10" style="1" bestFit="1" customWidth="1"/>
    <col min="8972" max="8975" width="11.140625" style="1" customWidth="1"/>
    <col min="8976" max="9211" width="11.42578125" style="1"/>
    <col min="9212" max="9212" width="11.85546875" style="1" customWidth="1"/>
    <col min="9213" max="9213" width="19.7109375" style="1" customWidth="1"/>
    <col min="9214" max="9214" width="7.7109375" style="1" bestFit="1" customWidth="1"/>
    <col min="9215" max="9222" width="8.42578125" style="1" customWidth="1"/>
    <col min="9223" max="9223" width="8.7109375" style="1" customWidth="1"/>
    <col min="9224" max="9224" width="14.85546875" style="1" bestFit="1" customWidth="1"/>
    <col min="9225" max="9226" width="8.7109375" style="1" customWidth="1"/>
    <col min="9227" max="9227" width="10" style="1" bestFit="1" customWidth="1"/>
    <col min="9228" max="9231" width="11.140625" style="1" customWidth="1"/>
    <col min="9232" max="9467" width="11.42578125" style="1"/>
    <col min="9468" max="9468" width="11.85546875" style="1" customWidth="1"/>
    <col min="9469" max="9469" width="19.7109375" style="1" customWidth="1"/>
    <col min="9470" max="9470" width="7.7109375" style="1" bestFit="1" customWidth="1"/>
    <col min="9471" max="9478" width="8.42578125" style="1" customWidth="1"/>
    <col min="9479" max="9479" width="8.7109375" style="1" customWidth="1"/>
    <col min="9480" max="9480" width="14.85546875" style="1" bestFit="1" customWidth="1"/>
    <col min="9481" max="9482" width="8.7109375" style="1" customWidth="1"/>
    <col min="9483" max="9483" width="10" style="1" bestFit="1" customWidth="1"/>
    <col min="9484" max="9487" width="11.140625" style="1" customWidth="1"/>
    <col min="9488" max="9723" width="11.42578125" style="1"/>
    <col min="9724" max="9724" width="11.85546875" style="1" customWidth="1"/>
    <col min="9725" max="9725" width="19.7109375" style="1" customWidth="1"/>
    <col min="9726" max="9726" width="7.7109375" style="1" bestFit="1" customWidth="1"/>
    <col min="9727" max="9734" width="8.42578125" style="1" customWidth="1"/>
    <col min="9735" max="9735" width="8.7109375" style="1" customWidth="1"/>
    <col min="9736" max="9736" width="14.85546875" style="1" bestFit="1" customWidth="1"/>
    <col min="9737" max="9738" width="8.7109375" style="1" customWidth="1"/>
    <col min="9739" max="9739" width="10" style="1" bestFit="1" customWidth="1"/>
    <col min="9740" max="9743" width="11.140625" style="1" customWidth="1"/>
    <col min="9744" max="9979" width="11.42578125" style="1"/>
    <col min="9980" max="9980" width="11.85546875" style="1" customWidth="1"/>
    <col min="9981" max="9981" width="19.7109375" style="1" customWidth="1"/>
    <col min="9982" max="9982" width="7.7109375" style="1" bestFit="1" customWidth="1"/>
    <col min="9983" max="9990" width="8.42578125" style="1" customWidth="1"/>
    <col min="9991" max="9991" width="8.7109375" style="1" customWidth="1"/>
    <col min="9992" max="9992" width="14.85546875" style="1" bestFit="1" customWidth="1"/>
    <col min="9993" max="9994" width="8.7109375" style="1" customWidth="1"/>
    <col min="9995" max="9995" width="10" style="1" bestFit="1" customWidth="1"/>
    <col min="9996" max="9999" width="11.140625" style="1" customWidth="1"/>
    <col min="10000" max="10235" width="11.42578125" style="1"/>
    <col min="10236" max="10236" width="11.85546875" style="1" customWidth="1"/>
    <col min="10237" max="10237" width="19.7109375" style="1" customWidth="1"/>
    <col min="10238" max="10238" width="7.7109375" style="1" bestFit="1" customWidth="1"/>
    <col min="10239" max="10246" width="8.42578125" style="1" customWidth="1"/>
    <col min="10247" max="10247" width="8.7109375" style="1" customWidth="1"/>
    <col min="10248" max="10248" width="14.85546875" style="1" bestFit="1" customWidth="1"/>
    <col min="10249" max="10250" width="8.7109375" style="1" customWidth="1"/>
    <col min="10251" max="10251" width="10" style="1" bestFit="1" customWidth="1"/>
    <col min="10252" max="10255" width="11.140625" style="1" customWidth="1"/>
    <col min="10256" max="10491" width="11.42578125" style="1"/>
    <col min="10492" max="10492" width="11.85546875" style="1" customWidth="1"/>
    <col min="10493" max="10493" width="19.7109375" style="1" customWidth="1"/>
    <col min="10494" max="10494" width="7.7109375" style="1" bestFit="1" customWidth="1"/>
    <col min="10495" max="10502" width="8.42578125" style="1" customWidth="1"/>
    <col min="10503" max="10503" width="8.7109375" style="1" customWidth="1"/>
    <col min="10504" max="10504" width="14.85546875" style="1" bestFit="1" customWidth="1"/>
    <col min="10505" max="10506" width="8.7109375" style="1" customWidth="1"/>
    <col min="10507" max="10507" width="10" style="1" bestFit="1" customWidth="1"/>
    <col min="10508" max="10511" width="11.140625" style="1" customWidth="1"/>
    <col min="10512" max="10747" width="11.42578125" style="1"/>
    <col min="10748" max="10748" width="11.85546875" style="1" customWidth="1"/>
    <col min="10749" max="10749" width="19.7109375" style="1" customWidth="1"/>
    <col min="10750" max="10750" width="7.7109375" style="1" bestFit="1" customWidth="1"/>
    <col min="10751" max="10758" width="8.42578125" style="1" customWidth="1"/>
    <col min="10759" max="10759" width="8.7109375" style="1" customWidth="1"/>
    <col min="10760" max="10760" width="14.85546875" style="1" bestFit="1" customWidth="1"/>
    <col min="10761" max="10762" width="8.7109375" style="1" customWidth="1"/>
    <col min="10763" max="10763" width="10" style="1" bestFit="1" customWidth="1"/>
    <col min="10764" max="10767" width="11.140625" style="1" customWidth="1"/>
    <col min="10768" max="11003" width="11.42578125" style="1"/>
    <col min="11004" max="11004" width="11.85546875" style="1" customWidth="1"/>
    <col min="11005" max="11005" width="19.7109375" style="1" customWidth="1"/>
    <col min="11006" max="11006" width="7.7109375" style="1" bestFit="1" customWidth="1"/>
    <col min="11007" max="11014" width="8.42578125" style="1" customWidth="1"/>
    <col min="11015" max="11015" width="8.7109375" style="1" customWidth="1"/>
    <col min="11016" max="11016" width="14.85546875" style="1" bestFit="1" customWidth="1"/>
    <col min="11017" max="11018" width="8.7109375" style="1" customWidth="1"/>
    <col min="11019" max="11019" width="10" style="1" bestFit="1" customWidth="1"/>
    <col min="11020" max="11023" width="11.140625" style="1" customWidth="1"/>
    <col min="11024" max="11259" width="11.42578125" style="1"/>
    <col min="11260" max="11260" width="11.85546875" style="1" customWidth="1"/>
    <col min="11261" max="11261" width="19.7109375" style="1" customWidth="1"/>
    <col min="11262" max="11262" width="7.7109375" style="1" bestFit="1" customWidth="1"/>
    <col min="11263" max="11270" width="8.42578125" style="1" customWidth="1"/>
    <col min="11271" max="11271" width="8.7109375" style="1" customWidth="1"/>
    <col min="11272" max="11272" width="14.85546875" style="1" bestFit="1" customWidth="1"/>
    <col min="11273" max="11274" width="8.7109375" style="1" customWidth="1"/>
    <col min="11275" max="11275" width="10" style="1" bestFit="1" customWidth="1"/>
    <col min="11276" max="11279" width="11.140625" style="1" customWidth="1"/>
    <col min="11280" max="11515" width="11.42578125" style="1"/>
    <col min="11516" max="11516" width="11.85546875" style="1" customWidth="1"/>
    <col min="11517" max="11517" width="19.7109375" style="1" customWidth="1"/>
    <col min="11518" max="11518" width="7.7109375" style="1" bestFit="1" customWidth="1"/>
    <col min="11519" max="11526" width="8.42578125" style="1" customWidth="1"/>
    <col min="11527" max="11527" width="8.7109375" style="1" customWidth="1"/>
    <col min="11528" max="11528" width="14.85546875" style="1" bestFit="1" customWidth="1"/>
    <col min="11529" max="11530" width="8.7109375" style="1" customWidth="1"/>
    <col min="11531" max="11531" width="10" style="1" bestFit="1" customWidth="1"/>
    <col min="11532" max="11535" width="11.140625" style="1" customWidth="1"/>
    <col min="11536" max="11771" width="11.42578125" style="1"/>
    <col min="11772" max="11772" width="11.85546875" style="1" customWidth="1"/>
    <col min="11773" max="11773" width="19.7109375" style="1" customWidth="1"/>
    <col min="11774" max="11774" width="7.7109375" style="1" bestFit="1" customWidth="1"/>
    <col min="11775" max="11782" width="8.42578125" style="1" customWidth="1"/>
    <col min="11783" max="11783" width="8.7109375" style="1" customWidth="1"/>
    <col min="11784" max="11784" width="14.85546875" style="1" bestFit="1" customWidth="1"/>
    <col min="11785" max="11786" width="8.7109375" style="1" customWidth="1"/>
    <col min="11787" max="11787" width="10" style="1" bestFit="1" customWidth="1"/>
    <col min="11788" max="11791" width="11.140625" style="1" customWidth="1"/>
    <col min="11792" max="12027" width="11.42578125" style="1"/>
    <col min="12028" max="12028" width="11.85546875" style="1" customWidth="1"/>
    <col min="12029" max="12029" width="19.7109375" style="1" customWidth="1"/>
    <col min="12030" max="12030" width="7.7109375" style="1" bestFit="1" customWidth="1"/>
    <col min="12031" max="12038" width="8.42578125" style="1" customWidth="1"/>
    <col min="12039" max="12039" width="8.7109375" style="1" customWidth="1"/>
    <col min="12040" max="12040" width="14.85546875" style="1" bestFit="1" customWidth="1"/>
    <col min="12041" max="12042" width="8.7109375" style="1" customWidth="1"/>
    <col min="12043" max="12043" width="10" style="1" bestFit="1" customWidth="1"/>
    <col min="12044" max="12047" width="11.140625" style="1" customWidth="1"/>
    <col min="12048" max="12283" width="11.42578125" style="1"/>
    <col min="12284" max="12284" width="11.85546875" style="1" customWidth="1"/>
    <col min="12285" max="12285" width="19.7109375" style="1" customWidth="1"/>
    <col min="12286" max="12286" width="7.7109375" style="1" bestFit="1" customWidth="1"/>
    <col min="12287" max="12294" width="8.42578125" style="1" customWidth="1"/>
    <col min="12295" max="12295" width="8.7109375" style="1" customWidth="1"/>
    <col min="12296" max="12296" width="14.85546875" style="1" bestFit="1" customWidth="1"/>
    <col min="12297" max="12298" width="8.7109375" style="1" customWidth="1"/>
    <col min="12299" max="12299" width="10" style="1" bestFit="1" customWidth="1"/>
    <col min="12300" max="12303" width="11.140625" style="1" customWidth="1"/>
    <col min="12304" max="12539" width="11.42578125" style="1"/>
    <col min="12540" max="12540" width="11.85546875" style="1" customWidth="1"/>
    <col min="12541" max="12541" width="19.7109375" style="1" customWidth="1"/>
    <col min="12542" max="12542" width="7.7109375" style="1" bestFit="1" customWidth="1"/>
    <col min="12543" max="12550" width="8.42578125" style="1" customWidth="1"/>
    <col min="12551" max="12551" width="8.7109375" style="1" customWidth="1"/>
    <col min="12552" max="12552" width="14.85546875" style="1" bestFit="1" customWidth="1"/>
    <col min="12553" max="12554" width="8.7109375" style="1" customWidth="1"/>
    <col min="12555" max="12555" width="10" style="1" bestFit="1" customWidth="1"/>
    <col min="12556" max="12559" width="11.140625" style="1" customWidth="1"/>
    <col min="12560" max="12795" width="11.42578125" style="1"/>
    <col min="12796" max="12796" width="11.85546875" style="1" customWidth="1"/>
    <col min="12797" max="12797" width="19.7109375" style="1" customWidth="1"/>
    <col min="12798" max="12798" width="7.7109375" style="1" bestFit="1" customWidth="1"/>
    <col min="12799" max="12806" width="8.42578125" style="1" customWidth="1"/>
    <col min="12807" max="12807" width="8.7109375" style="1" customWidth="1"/>
    <col min="12808" max="12808" width="14.85546875" style="1" bestFit="1" customWidth="1"/>
    <col min="12809" max="12810" width="8.7109375" style="1" customWidth="1"/>
    <col min="12811" max="12811" width="10" style="1" bestFit="1" customWidth="1"/>
    <col min="12812" max="12815" width="11.140625" style="1" customWidth="1"/>
    <col min="12816" max="13051" width="11.42578125" style="1"/>
    <col min="13052" max="13052" width="11.85546875" style="1" customWidth="1"/>
    <col min="13053" max="13053" width="19.7109375" style="1" customWidth="1"/>
    <col min="13054" max="13054" width="7.7109375" style="1" bestFit="1" customWidth="1"/>
    <col min="13055" max="13062" width="8.42578125" style="1" customWidth="1"/>
    <col min="13063" max="13063" width="8.7109375" style="1" customWidth="1"/>
    <col min="13064" max="13064" width="14.85546875" style="1" bestFit="1" customWidth="1"/>
    <col min="13065" max="13066" width="8.7109375" style="1" customWidth="1"/>
    <col min="13067" max="13067" width="10" style="1" bestFit="1" customWidth="1"/>
    <col min="13068" max="13071" width="11.140625" style="1" customWidth="1"/>
    <col min="13072" max="13307" width="11.42578125" style="1"/>
    <col min="13308" max="13308" width="11.85546875" style="1" customWidth="1"/>
    <col min="13309" max="13309" width="19.7109375" style="1" customWidth="1"/>
    <col min="13310" max="13310" width="7.7109375" style="1" bestFit="1" customWidth="1"/>
    <col min="13311" max="13318" width="8.42578125" style="1" customWidth="1"/>
    <col min="13319" max="13319" width="8.7109375" style="1" customWidth="1"/>
    <col min="13320" max="13320" width="14.85546875" style="1" bestFit="1" customWidth="1"/>
    <col min="13321" max="13322" width="8.7109375" style="1" customWidth="1"/>
    <col min="13323" max="13323" width="10" style="1" bestFit="1" customWidth="1"/>
    <col min="13324" max="13327" width="11.140625" style="1" customWidth="1"/>
    <col min="13328" max="13563" width="11.42578125" style="1"/>
    <col min="13564" max="13564" width="11.85546875" style="1" customWidth="1"/>
    <col min="13565" max="13565" width="19.7109375" style="1" customWidth="1"/>
    <col min="13566" max="13566" width="7.7109375" style="1" bestFit="1" customWidth="1"/>
    <col min="13567" max="13574" width="8.42578125" style="1" customWidth="1"/>
    <col min="13575" max="13575" width="8.7109375" style="1" customWidth="1"/>
    <col min="13576" max="13576" width="14.85546875" style="1" bestFit="1" customWidth="1"/>
    <col min="13577" max="13578" width="8.7109375" style="1" customWidth="1"/>
    <col min="13579" max="13579" width="10" style="1" bestFit="1" customWidth="1"/>
    <col min="13580" max="13583" width="11.140625" style="1" customWidth="1"/>
    <col min="13584" max="13819" width="11.42578125" style="1"/>
    <col min="13820" max="13820" width="11.85546875" style="1" customWidth="1"/>
    <col min="13821" max="13821" width="19.7109375" style="1" customWidth="1"/>
    <col min="13822" max="13822" width="7.7109375" style="1" bestFit="1" customWidth="1"/>
    <col min="13823" max="13830" width="8.42578125" style="1" customWidth="1"/>
    <col min="13831" max="13831" width="8.7109375" style="1" customWidth="1"/>
    <col min="13832" max="13832" width="14.85546875" style="1" bestFit="1" customWidth="1"/>
    <col min="13833" max="13834" width="8.7109375" style="1" customWidth="1"/>
    <col min="13835" max="13835" width="10" style="1" bestFit="1" customWidth="1"/>
    <col min="13836" max="13839" width="11.140625" style="1" customWidth="1"/>
    <col min="13840" max="14075" width="11.42578125" style="1"/>
    <col min="14076" max="14076" width="11.85546875" style="1" customWidth="1"/>
    <col min="14077" max="14077" width="19.7109375" style="1" customWidth="1"/>
    <col min="14078" max="14078" width="7.7109375" style="1" bestFit="1" customWidth="1"/>
    <col min="14079" max="14086" width="8.42578125" style="1" customWidth="1"/>
    <col min="14087" max="14087" width="8.7109375" style="1" customWidth="1"/>
    <col min="14088" max="14088" width="14.85546875" style="1" bestFit="1" customWidth="1"/>
    <col min="14089" max="14090" width="8.7109375" style="1" customWidth="1"/>
    <col min="14091" max="14091" width="10" style="1" bestFit="1" customWidth="1"/>
    <col min="14092" max="14095" width="11.140625" style="1" customWidth="1"/>
    <col min="14096" max="14331" width="11.42578125" style="1"/>
    <col min="14332" max="14332" width="11.85546875" style="1" customWidth="1"/>
    <col min="14333" max="14333" width="19.7109375" style="1" customWidth="1"/>
    <col min="14334" max="14334" width="7.7109375" style="1" bestFit="1" customWidth="1"/>
    <col min="14335" max="14342" width="8.42578125" style="1" customWidth="1"/>
    <col min="14343" max="14343" width="8.7109375" style="1" customWidth="1"/>
    <col min="14344" max="14344" width="14.85546875" style="1" bestFit="1" customWidth="1"/>
    <col min="14345" max="14346" width="8.7109375" style="1" customWidth="1"/>
    <col min="14347" max="14347" width="10" style="1" bestFit="1" customWidth="1"/>
    <col min="14348" max="14351" width="11.140625" style="1" customWidth="1"/>
    <col min="14352" max="14587" width="11.42578125" style="1"/>
    <col min="14588" max="14588" width="11.85546875" style="1" customWidth="1"/>
    <col min="14589" max="14589" width="19.7109375" style="1" customWidth="1"/>
    <col min="14590" max="14590" width="7.7109375" style="1" bestFit="1" customWidth="1"/>
    <col min="14591" max="14598" width="8.42578125" style="1" customWidth="1"/>
    <col min="14599" max="14599" width="8.7109375" style="1" customWidth="1"/>
    <col min="14600" max="14600" width="14.85546875" style="1" bestFit="1" customWidth="1"/>
    <col min="14601" max="14602" width="8.7109375" style="1" customWidth="1"/>
    <col min="14603" max="14603" width="10" style="1" bestFit="1" customWidth="1"/>
    <col min="14604" max="14607" width="11.140625" style="1" customWidth="1"/>
    <col min="14608" max="14843" width="11.42578125" style="1"/>
    <col min="14844" max="14844" width="11.85546875" style="1" customWidth="1"/>
    <col min="14845" max="14845" width="19.7109375" style="1" customWidth="1"/>
    <col min="14846" max="14846" width="7.7109375" style="1" bestFit="1" customWidth="1"/>
    <col min="14847" max="14854" width="8.42578125" style="1" customWidth="1"/>
    <col min="14855" max="14855" width="8.7109375" style="1" customWidth="1"/>
    <col min="14856" max="14856" width="14.85546875" style="1" bestFit="1" customWidth="1"/>
    <col min="14857" max="14858" width="8.7109375" style="1" customWidth="1"/>
    <col min="14859" max="14859" width="10" style="1" bestFit="1" customWidth="1"/>
    <col min="14860" max="14863" width="11.140625" style="1" customWidth="1"/>
    <col min="14864" max="15099" width="11.42578125" style="1"/>
    <col min="15100" max="15100" width="11.85546875" style="1" customWidth="1"/>
    <col min="15101" max="15101" width="19.7109375" style="1" customWidth="1"/>
    <col min="15102" max="15102" width="7.7109375" style="1" bestFit="1" customWidth="1"/>
    <col min="15103" max="15110" width="8.42578125" style="1" customWidth="1"/>
    <col min="15111" max="15111" width="8.7109375" style="1" customWidth="1"/>
    <col min="15112" max="15112" width="14.85546875" style="1" bestFit="1" customWidth="1"/>
    <col min="15113" max="15114" width="8.7109375" style="1" customWidth="1"/>
    <col min="15115" max="15115" width="10" style="1" bestFit="1" customWidth="1"/>
    <col min="15116" max="15119" width="11.140625" style="1" customWidth="1"/>
    <col min="15120" max="15355" width="11.42578125" style="1"/>
    <col min="15356" max="15356" width="11.85546875" style="1" customWidth="1"/>
    <col min="15357" max="15357" width="19.7109375" style="1" customWidth="1"/>
    <col min="15358" max="15358" width="7.7109375" style="1" bestFit="1" customWidth="1"/>
    <col min="15359" max="15366" width="8.42578125" style="1" customWidth="1"/>
    <col min="15367" max="15367" width="8.7109375" style="1" customWidth="1"/>
    <col min="15368" max="15368" width="14.85546875" style="1" bestFit="1" customWidth="1"/>
    <col min="15369" max="15370" width="8.7109375" style="1" customWidth="1"/>
    <col min="15371" max="15371" width="10" style="1" bestFit="1" customWidth="1"/>
    <col min="15372" max="15375" width="11.140625" style="1" customWidth="1"/>
    <col min="15376" max="15611" width="11.42578125" style="1"/>
    <col min="15612" max="15612" width="11.85546875" style="1" customWidth="1"/>
    <col min="15613" max="15613" width="19.7109375" style="1" customWidth="1"/>
    <col min="15614" max="15614" width="7.7109375" style="1" bestFit="1" customWidth="1"/>
    <col min="15615" max="15622" width="8.42578125" style="1" customWidth="1"/>
    <col min="15623" max="15623" width="8.7109375" style="1" customWidth="1"/>
    <col min="15624" max="15624" width="14.85546875" style="1" bestFit="1" customWidth="1"/>
    <col min="15625" max="15626" width="8.7109375" style="1" customWidth="1"/>
    <col min="15627" max="15627" width="10" style="1" bestFit="1" customWidth="1"/>
    <col min="15628" max="15631" width="11.140625" style="1" customWidth="1"/>
    <col min="15632" max="15867" width="11.42578125" style="1"/>
    <col min="15868" max="15868" width="11.85546875" style="1" customWidth="1"/>
    <col min="15869" max="15869" width="19.7109375" style="1" customWidth="1"/>
    <col min="15870" max="15870" width="7.7109375" style="1" bestFit="1" customWidth="1"/>
    <col min="15871" max="15878" width="8.42578125" style="1" customWidth="1"/>
    <col min="15879" max="15879" width="8.7109375" style="1" customWidth="1"/>
    <col min="15880" max="15880" width="14.85546875" style="1" bestFit="1" customWidth="1"/>
    <col min="15881" max="15882" width="8.7109375" style="1" customWidth="1"/>
    <col min="15883" max="15883" width="10" style="1" bestFit="1" customWidth="1"/>
    <col min="15884" max="15887" width="11.140625" style="1" customWidth="1"/>
    <col min="15888" max="16123" width="11.42578125" style="1"/>
    <col min="16124" max="16124" width="11.85546875" style="1" customWidth="1"/>
    <col min="16125" max="16125" width="19.7109375" style="1" customWidth="1"/>
    <col min="16126" max="16126" width="7.7109375" style="1" bestFit="1" customWidth="1"/>
    <col min="16127" max="16134" width="8.42578125" style="1" customWidth="1"/>
    <col min="16135" max="16135" width="8.7109375" style="1" customWidth="1"/>
    <col min="16136" max="16136" width="14.85546875" style="1" bestFit="1" customWidth="1"/>
    <col min="16137" max="16138" width="8.7109375" style="1" customWidth="1"/>
    <col min="16139" max="16139" width="10" style="1" bestFit="1" customWidth="1"/>
    <col min="16140" max="16143" width="11.140625" style="1" customWidth="1"/>
    <col min="16144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4" ht="15.75" customHeight="1">
      <c r="A3" s="136"/>
      <c r="B3" s="137"/>
      <c r="C3" s="137"/>
      <c r="D3" s="192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4" ht="15" customHeight="1">
      <c r="A4" s="138"/>
      <c r="B4" s="139"/>
      <c r="C4" s="139"/>
      <c r="D4" s="194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4" ht="15" customHeight="1">
      <c r="A5" s="138"/>
      <c r="B5" s="139"/>
      <c r="C5" s="139"/>
      <c r="D5" s="194"/>
      <c r="E5" s="115"/>
      <c r="F5" s="116"/>
      <c r="G5" s="116"/>
      <c r="H5" s="116"/>
      <c r="I5" s="130"/>
      <c r="J5" s="131"/>
      <c r="K5" s="131"/>
      <c r="L5" s="147"/>
      <c r="M5" s="148"/>
    </row>
    <row r="6" spans="1:14" ht="10.5" customHeight="1">
      <c r="A6" s="138"/>
      <c r="B6" s="139"/>
      <c r="C6" s="139"/>
      <c r="D6" s="194"/>
      <c r="E6" s="149" t="s">
        <v>8</v>
      </c>
      <c r="F6" s="150"/>
      <c r="G6" s="150">
        <v>504167</v>
      </c>
      <c r="H6" s="150"/>
      <c r="I6" s="130"/>
      <c r="J6" s="131"/>
      <c r="K6" s="131"/>
      <c r="L6" s="147"/>
      <c r="M6" s="148"/>
    </row>
    <row r="7" spans="1:14" ht="9.75" customHeight="1">
      <c r="A7" s="138"/>
      <c r="B7" s="139"/>
      <c r="C7" s="139"/>
      <c r="D7" s="194"/>
      <c r="E7" s="149"/>
      <c r="F7" s="150"/>
      <c r="G7" s="150"/>
      <c r="H7" s="150"/>
      <c r="I7" s="130"/>
      <c r="J7" s="131"/>
      <c r="K7" s="131"/>
      <c r="L7" s="147"/>
      <c r="M7" s="148"/>
    </row>
    <row r="8" spans="1:14" ht="27.75" customHeight="1">
      <c r="A8" s="138"/>
      <c r="B8" s="139"/>
      <c r="C8" s="139"/>
      <c r="D8" s="194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4" ht="27.75" customHeight="1">
      <c r="A9" s="138"/>
      <c r="B9" s="139"/>
      <c r="C9" s="139"/>
      <c r="D9" s="194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4" ht="20.25" customHeight="1">
      <c r="A10" s="138"/>
      <c r="B10" s="139"/>
      <c r="C10" s="139"/>
      <c r="D10" s="194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4" ht="18" customHeight="1">
      <c r="A11" s="138"/>
      <c r="B11" s="139"/>
      <c r="C11" s="139"/>
      <c r="D11" s="194"/>
      <c r="E11" s="115" t="s">
        <v>16</v>
      </c>
      <c r="F11" s="116"/>
      <c r="G11" s="116" t="s">
        <v>63</v>
      </c>
      <c r="H11" s="116"/>
      <c r="I11" s="128"/>
      <c r="J11" s="129"/>
      <c r="K11" s="129"/>
      <c r="L11" s="134" t="s">
        <v>18</v>
      </c>
      <c r="M11" s="135"/>
    </row>
    <row r="12" spans="1:14" ht="14.25" customHeight="1">
      <c r="A12" s="138"/>
      <c r="B12" s="139"/>
      <c r="C12" s="139"/>
      <c r="D12" s="194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4" ht="14.25" customHeight="1">
      <c r="A13" s="138"/>
      <c r="B13" s="139"/>
      <c r="C13" s="139"/>
      <c r="D13" s="194"/>
      <c r="E13" s="115" t="s">
        <v>19</v>
      </c>
      <c r="F13" s="116"/>
      <c r="G13" s="124">
        <v>41991</v>
      </c>
      <c r="H13" s="124"/>
      <c r="I13" s="130"/>
      <c r="J13" s="131"/>
      <c r="K13" s="131"/>
      <c r="L13" s="134"/>
      <c r="M13" s="135"/>
    </row>
    <row r="14" spans="1:14" ht="14.25" customHeight="1">
      <c r="A14" s="138"/>
      <c r="B14" s="139"/>
      <c r="C14" s="139"/>
      <c r="D14" s="194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4" ht="14.25" customHeight="1">
      <c r="A15" s="138"/>
      <c r="B15" s="139"/>
      <c r="C15" s="139"/>
      <c r="D15" s="194"/>
      <c r="E15" s="115" t="s">
        <v>20</v>
      </c>
      <c r="F15" s="116"/>
      <c r="G15" s="116">
        <f>+COUNTA(#REF!)</f>
        <v>1</v>
      </c>
      <c r="H15" s="116"/>
      <c r="I15" s="130"/>
      <c r="J15" s="131"/>
      <c r="K15" s="131"/>
      <c r="L15" s="134"/>
      <c r="M15" s="135"/>
    </row>
    <row r="16" spans="1:14" ht="14.25" customHeight="1">
      <c r="A16" s="138"/>
      <c r="B16" s="139"/>
      <c r="C16" s="139"/>
      <c r="D16" s="194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5" ht="14.25" customHeight="1">
      <c r="A17" s="138"/>
      <c r="B17" s="139"/>
      <c r="C17" s="139"/>
      <c r="D17" s="194"/>
      <c r="E17" s="115" t="s">
        <v>21</v>
      </c>
      <c r="F17" s="116"/>
      <c r="G17" s="118"/>
      <c r="H17" s="118"/>
      <c r="I17" s="120" t="s">
        <v>23</v>
      </c>
      <c r="J17" s="121"/>
      <c r="K17" s="121"/>
      <c r="L17" s="124"/>
      <c r="M17" s="125"/>
    </row>
    <row r="18" spans="1:15" ht="14.25" customHeight="1" thickBot="1">
      <c r="A18" s="140"/>
      <c r="B18" s="141"/>
      <c r="C18" s="141"/>
      <c r="D18" s="196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5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5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5" ht="19.5" customHeight="1">
      <c r="A21" s="4">
        <v>1</v>
      </c>
      <c r="B21" s="200" t="s">
        <v>64</v>
      </c>
      <c r="C21" s="20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SUM(D21:I21)</f>
        <v>0</v>
      </c>
      <c r="K21" s="74">
        <f ca="1">SUMIF($B$32:$J$32,B21,$J$32:$J$32)</f>
        <v>30</v>
      </c>
      <c r="L21" s="70">
        <f t="shared" ref="L21:L22" ca="1" si="0">+J21+K21</f>
        <v>30</v>
      </c>
      <c r="M21" s="7"/>
    </row>
    <row r="22" spans="1:15" ht="19.5" customHeight="1">
      <c r="A22" s="4">
        <v>2</v>
      </c>
      <c r="B22" s="126" t="s">
        <v>66</v>
      </c>
      <c r="C22" s="177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>SUM(D22:I22)</f>
        <v>0</v>
      </c>
      <c r="K22" s="74">
        <f ca="1">SUMIF($B$32:$J$32,B22,$J$32:$J$32)</f>
        <v>0</v>
      </c>
      <c r="L22" s="70">
        <f t="shared" ca="1" si="0"/>
        <v>0</v>
      </c>
      <c r="M22" s="209"/>
    </row>
    <row r="23" spans="1:15" ht="19.5" customHeight="1" thickBot="1">
      <c r="A23" s="11"/>
      <c r="B23" s="112" t="s">
        <v>37</v>
      </c>
      <c r="C23" s="113"/>
      <c r="D23" s="12">
        <f t="shared" ref="D23:L23" si="1">SUM(D21:D22)</f>
        <v>0</v>
      </c>
      <c r="E23" s="12">
        <f t="shared" si="1"/>
        <v>0</v>
      </c>
      <c r="F23" s="12">
        <f t="shared" si="1"/>
        <v>0</v>
      </c>
      <c r="G23" s="12">
        <f t="shared" si="1"/>
        <v>0</v>
      </c>
      <c r="H23" s="12">
        <f t="shared" si="1"/>
        <v>0</v>
      </c>
      <c r="I23" s="12">
        <f t="shared" si="1"/>
        <v>0</v>
      </c>
      <c r="J23" s="12">
        <f t="shared" si="1"/>
        <v>0</v>
      </c>
      <c r="K23" s="12">
        <f t="shared" ca="1" si="1"/>
        <v>30</v>
      </c>
      <c r="L23" s="12">
        <f t="shared" ca="1" si="1"/>
        <v>30</v>
      </c>
      <c r="M23" s="210"/>
    </row>
    <row r="24" spans="1:15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5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5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38"/>
    </row>
    <row r="27" spans="1:15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</row>
    <row r="28" spans="1:15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</row>
    <row r="29" spans="1:15">
      <c r="N29" s="29"/>
    </row>
    <row r="30" spans="1:15" ht="15" customHeight="1">
      <c r="A30" s="89" t="s">
        <v>42</v>
      </c>
      <c r="B30" s="90" t="s">
        <v>67</v>
      </c>
      <c r="C30" s="18" t="s">
        <v>44</v>
      </c>
      <c r="D30" s="91"/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5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5" ht="14.25" thickBot="1">
      <c r="A32" s="23">
        <v>1</v>
      </c>
      <c r="B32" s="24" t="s">
        <v>64</v>
      </c>
      <c r="C32" s="25" t="s">
        <v>35</v>
      </c>
      <c r="D32" s="23"/>
      <c r="E32" s="23"/>
      <c r="F32" s="23"/>
      <c r="G32" s="23">
        <v>30</v>
      </c>
      <c r="H32" s="23"/>
      <c r="I32" s="23"/>
      <c r="J32" s="26">
        <f t="shared" ref="J32" si="2">SUM(D32:I32)</f>
        <v>30</v>
      </c>
      <c r="K32" s="39">
        <v>42786</v>
      </c>
      <c r="L32" s="28" t="s">
        <v>52</v>
      </c>
      <c r="M32" s="28">
        <v>12.35</v>
      </c>
      <c r="N32" s="29"/>
    </row>
    <row r="33" spans="1:15" ht="15" thickTop="1" thickBot="1">
      <c r="A33" s="86" t="s">
        <v>54</v>
      </c>
      <c r="B33" s="87"/>
      <c r="C33" s="30"/>
      <c r="D33" s="30">
        <f t="shared" ref="D33:J33" si="3">SUM(D32:D32)</f>
        <v>0</v>
      </c>
      <c r="E33" s="30">
        <f t="shared" si="3"/>
        <v>0</v>
      </c>
      <c r="F33" s="30">
        <f t="shared" si="3"/>
        <v>0</v>
      </c>
      <c r="G33" s="30">
        <f t="shared" si="3"/>
        <v>30</v>
      </c>
      <c r="H33" s="30">
        <f t="shared" si="3"/>
        <v>0</v>
      </c>
      <c r="I33" s="30">
        <f t="shared" si="3"/>
        <v>0</v>
      </c>
      <c r="J33" s="30">
        <f t="shared" si="3"/>
        <v>30</v>
      </c>
      <c r="K33" s="30"/>
      <c r="L33" s="30">
        <f>SUM(L32:L32)</f>
        <v>0</v>
      </c>
      <c r="M33" s="30">
        <f>SUM(M32:M32)</f>
        <v>12.35</v>
      </c>
      <c r="N33" s="29"/>
    </row>
    <row r="34" spans="1:15" ht="14.25" thickTop="1">
      <c r="F34" s="31"/>
      <c r="N34" s="29"/>
    </row>
    <row r="35" spans="1:15">
      <c r="N35" s="29"/>
      <c r="O35" s="29"/>
    </row>
    <row r="36" spans="1:15">
      <c r="N36" s="29"/>
      <c r="O36" s="29"/>
    </row>
    <row r="37" spans="1:15">
      <c r="N37" s="29"/>
      <c r="O37" s="29"/>
    </row>
    <row r="38" spans="1:15">
      <c r="N38" s="29"/>
      <c r="O38" s="29"/>
    </row>
    <row r="39" spans="1:15" ht="25.5">
      <c r="N39" s="35"/>
      <c r="O39" s="35"/>
    </row>
    <row r="40" spans="1:15" ht="24" customHeight="1">
      <c r="N40" s="36"/>
      <c r="O40" s="36"/>
    </row>
    <row r="41" spans="1:15" ht="15.75" customHeight="1"/>
    <row r="42" spans="1:15" ht="15" customHeight="1"/>
    <row r="43" spans="1:15" ht="15" customHeight="1"/>
    <row r="44" spans="1:15" ht="15" customHeight="1"/>
    <row r="45" spans="1:15" ht="15" customHeight="1"/>
    <row r="48" spans="1:15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.75" customHeight="1"/>
  </sheetData>
  <mergeCells count="52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M22:M23"/>
    <mergeCell ref="B23:C23"/>
    <mergeCell ref="A19:A20"/>
    <mergeCell ref="B19:C20"/>
    <mergeCell ref="D19:I19"/>
    <mergeCell ref="J19:K19"/>
    <mergeCell ref="L19:L20"/>
    <mergeCell ref="M19:M20"/>
    <mergeCell ref="B21:C21"/>
    <mergeCell ref="B22:C22"/>
    <mergeCell ref="A25:M25"/>
    <mergeCell ref="A26:M26"/>
    <mergeCell ref="A27:M27"/>
    <mergeCell ref="A33:B33"/>
    <mergeCell ref="A30:A31"/>
    <mergeCell ref="B30:B31"/>
    <mergeCell ref="D30:H30"/>
    <mergeCell ref="J30:J31"/>
    <mergeCell ref="K30:K31"/>
    <mergeCell ref="L30:L31"/>
    <mergeCell ref="M30:M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3" tint="0.79998168889431442"/>
    <pageSetUpPr fitToPage="1"/>
  </sheetPr>
  <dimension ref="A1:R48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62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508161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42145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>
        <f>COUNT(#REF!)</f>
        <v>0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8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70" t="s">
        <v>76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SUM(D21:I21)</f>
        <v>0</v>
      </c>
      <c r="K21" s="74">
        <f ca="1">SUMIF($B$32:$J$33,B21,$J$32:$J$33)</f>
        <v>30</v>
      </c>
      <c r="L21" s="70">
        <f ca="1">+J21+K21</f>
        <v>30</v>
      </c>
      <c r="M21" s="7"/>
    </row>
    <row r="22" spans="1:18" ht="19.5" customHeight="1">
      <c r="A22" s="4">
        <v>2</v>
      </c>
      <c r="B22" s="155" t="s">
        <v>77</v>
      </c>
      <c r="C22" s="155"/>
      <c r="D22" s="73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ref="J22" si="0">SUM(D22:I22)</f>
        <v>0</v>
      </c>
      <c r="K22" s="74">
        <f ca="1">SUMIF($B$32:$J$33,B22,$J$32:$J$33)</f>
        <v>30</v>
      </c>
      <c r="L22" s="70">
        <f t="shared" ref="L22" ca="1" si="1">+J22+K22</f>
        <v>30</v>
      </c>
      <c r="M22" s="7"/>
    </row>
    <row r="23" spans="1:18" ht="19.5" customHeight="1" thickBot="1">
      <c r="A23" s="11"/>
      <c r="B23" s="156" t="s">
        <v>37</v>
      </c>
      <c r="C23" s="157"/>
      <c r="D23" s="12">
        <f t="shared" ref="D23:L23" si="2">SUM(D21:D22)</f>
        <v>0</v>
      </c>
      <c r="E23" s="12">
        <f t="shared" si="2"/>
        <v>0</v>
      </c>
      <c r="F23" s="12">
        <f t="shared" si="2"/>
        <v>0</v>
      </c>
      <c r="G23" s="12">
        <f t="shared" si="2"/>
        <v>0</v>
      </c>
      <c r="H23" s="12">
        <f t="shared" si="2"/>
        <v>0</v>
      </c>
      <c r="I23" s="12">
        <f t="shared" si="2"/>
        <v>0</v>
      </c>
      <c r="J23" s="12">
        <f t="shared" si="2"/>
        <v>0</v>
      </c>
      <c r="K23" s="12">
        <f t="shared" ca="1" si="2"/>
        <v>60</v>
      </c>
      <c r="L23" s="12">
        <f t="shared" ca="1" si="2"/>
        <v>60</v>
      </c>
      <c r="M23" s="82"/>
    </row>
    <row r="24" spans="1:18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8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8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8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  <c r="R27" s="16"/>
    </row>
    <row r="28" spans="1:18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  <c r="R28" s="16"/>
    </row>
    <row r="29" spans="1:18">
      <c r="N29" s="29"/>
      <c r="O29" s="29"/>
      <c r="P29" s="29"/>
      <c r="Q29" s="29"/>
    </row>
    <row r="30" spans="1:18" ht="15" customHeight="1">
      <c r="A30" s="217" t="s">
        <v>42</v>
      </c>
      <c r="B30" s="219" t="s">
        <v>43</v>
      </c>
      <c r="C30" s="18" t="s">
        <v>44</v>
      </c>
      <c r="D30" s="221" t="s">
        <v>45</v>
      </c>
      <c r="E30" s="222"/>
      <c r="F30" s="222"/>
      <c r="G30" s="222"/>
      <c r="H30" s="223"/>
      <c r="I30" s="19"/>
      <c r="J30" s="92" t="s">
        <v>46</v>
      </c>
      <c r="K30" s="215" t="s">
        <v>47</v>
      </c>
      <c r="L30" s="215" t="s">
        <v>48</v>
      </c>
      <c r="M30" s="215" t="s">
        <v>49</v>
      </c>
      <c r="N30" s="16"/>
    </row>
    <row r="31" spans="1:18" ht="15" customHeight="1">
      <c r="A31" s="218"/>
      <c r="B31" s="22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214"/>
      <c r="K31" s="216"/>
      <c r="L31" s="216"/>
      <c r="M31" s="216"/>
      <c r="N31" s="22"/>
    </row>
    <row r="32" spans="1:18">
      <c r="A32" s="23">
        <v>1</v>
      </c>
      <c r="B32" s="24" t="s">
        <v>77</v>
      </c>
      <c r="C32" s="25" t="s">
        <v>35</v>
      </c>
      <c r="D32" s="23"/>
      <c r="E32" s="23">
        <v>8</v>
      </c>
      <c r="F32" s="23">
        <v>7</v>
      </c>
      <c r="G32" s="23">
        <v>7</v>
      </c>
      <c r="H32" s="23">
        <v>8</v>
      </c>
      <c r="I32" s="23"/>
      <c r="J32" s="26">
        <f t="shared" ref="J32:J33" si="3">SUM(D32:I32)</f>
        <v>30</v>
      </c>
      <c r="K32" s="45">
        <v>42783</v>
      </c>
      <c r="L32" s="153" t="s">
        <v>52</v>
      </c>
      <c r="M32" s="153">
        <v>8.75</v>
      </c>
      <c r="N32" s="29"/>
    </row>
    <row r="33" spans="1:18" ht="14.25" thickBot="1">
      <c r="A33" s="23"/>
      <c r="B33" s="24" t="s">
        <v>76</v>
      </c>
      <c r="C33" s="25" t="s">
        <v>35</v>
      </c>
      <c r="D33" s="23"/>
      <c r="E33" s="23">
        <v>5</v>
      </c>
      <c r="F33" s="23">
        <v>15</v>
      </c>
      <c r="G33" s="23"/>
      <c r="H33" s="23">
        <v>10</v>
      </c>
      <c r="I33" s="23"/>
      <c r="J33" s="26">
        <f t="shared" si="3"/>
        <v>30</v>
      </c>
      <c r="K33" s="45">
        <v>42783</v>
      </c>
      <c r="L33" s="154"/>
      <c r="M33" s="154"/>
      <c r="N33" s="29"/>
    </row>
    <row r="34" spans="1:18" ht="15" thickTop="1" thickBot="1">
      <c r="A34" s="86" t="s">
        <v>54</v>
      </c>
      <c r="B34" s="87"/>
      <c r="C34" s="30"/>
      <c r="D34" s="30">
        <f t="shared" ref="D34:J34" si="4">SUM(D32:D33)</f>
        <v>0</v>
      </c>
      <c r="E34" s="30">
        <f t="shared" si="4"/>
        <v>13</v>
      </c>
      <c r="F34" s="30">
        <f t="shared" si="4"/>
        <v>22</v>
      </c>
      <c r="G34" s="30">
        <f t="shared" si="4"/>
        <v>7</v>
      </c>
      <c r="H34" s="30">
        <f t="shared" si="4"/>
        <v>18</v>
      </c>
      <c r="I34" s="30">
        <f t="shared" si="4"/>
        <v>0</v>
      </c>
      <c r="J34" s="30">
        <f t="shared" si="4"/>
        <v>60</v>
      </c>
      <c r="K34" s="30"/>
      <c r="L34" s="30">
        <f>SUM(L32:L33)</f>
        <v>0</v>
      </c>
      <c r="M34" s="30">
        <f>SUM(M32:M33)</f>
        <v>8.75</v>
      </c>
      <c r="N34" s="29"/>
    </row>
    <row r="35" spans="1:18" ht="14.25" thickTop="1">
      <c r="F35" s="31"/>
      <c r="N35" s="29"/>
      <c r="O35" s="29"/>
      <c r="P35" s="29"/>
      <c r="Q35" s="29"/>
    </row>
    <row r="36" spans="1:18">
      <c r="N36" s="29"/>
      <c r="O36" s="29"/>
      <c r="P36" s="29"/>
      <c r="Q36" s="29"/>
      <c r="R36" s="29"/>
    </row>
    <row r="37" spans="1:18">
      <c r="N37" s="29"/>
      <c r="O37" s="29"/>
      <c r="P37" s="29"/>
      <c r="Q37" s="29"/>
      <c r="R37" s="29"/>
    </row>
    <row r="38" spans="1:18">
      <c r="N38" s="29"/>
      <c r="O38" s="29"/>
      <c r="P38" s="29"/>
      <c r="Q38" s="29"/>
      <c r="R38" s="29"/>
    </row>
    <row r="39" spans="1:18">
      <c r="N39" s="29"/>
      <c r="O39" s="29"/>
      <c r="P39" s="29"/>
      <c r="Q39" s="29"/>
      <c r="R39" s="29"/>
    </row>
    <row r="40" spans="1:18">
      <c r="N40" s="29"/>
      <c r="O40" s="29"/>
      <c r="P40" s="29"/>
      <c r="Q40" s="29"/>
      <c r="R40" s="29"/>
    </row>
    <row r="41" spans="1:18">
      <c r="N41" s="29"/>
      <c r="O41" s="29"/>
      <c r="P41" s="29"/>
      <c r="Q41" s="29"/>
      <c r="R41" s="29"/>
    </row>
    <row r="42" spans="1:18">
      <c r="N42" s="29"/>
      <c r="O42" s="29"/>
      <c r="P42" s="29"/>
      <c r="Q42" s="29"/>
      <c r="R42" s="29"/>
    </row>
    <row r="43" spans="1:18">
      <c r="N43" s="29"/>
      <c r="O43" s="29"/>
      <c r="P43" s="29"/>
      <c r="Q43" s="29"/>
      <c r="R43" s="29"/>
    </row>
    <row r="44" spans="1:18">
      <c r="N44" s="29"/>
      <c r="O44" s="29"/>
      <c r="P44" s="29"/>
      <c r="Q44" s="29"/>
      <c r="R44" s="29"/>
    </row>
    <row r="45" spans="1:18">
      <c r="N45" s="29"/>
      <c r="O45" s="29"/>
      <c r="P45" s="29"/>
      <c r="Q45" s="29"/>
      <c r="R45" s="29"/>
    </row>
    <row r="46" spans="1:18">
      <c r="N46" s="29"/>
      <c r="O46" s="29"/>
      <c r="P46" s="29"/>
      <c r="Q46" s="29"/>
      <c r="R46" s="29"/>
    </row>
    <row r="47" spans="1:18">
      <c r="N47" s="29"/>
      <c r="O47" s="29"/>
      <c r="P47" s="29"/>
      <c r="Q47" s="29"/>
      <c r="R47" s="29"/>
    </row>
    <row r="48" spans="1:18">
      <c r="N48" s="29"/>
      <c r="O48" s="29"/>
      <c r="P48" s="29"/>
      <c r="Q48" s="29"/>
      <c r="R48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A25:M25"/>
    <mergeCell ref="A26:M26"/>
    <mergeCell ref="A27:M27"/>
    <mergeCell ref="L32:L33"/>
    <mergeCell ref="M32:M33"/>
    <mergeCell ref="A34:B34"/>
    <mergeCell ref="J30:J31"/>
    <mergeCell ref="K30:K31"/>
    <mergeCell ref="A30:A31"/>
    <mergeCell ref="B30:B31"/>
    <mergeCell ref="D30:H30"/>
    <mergeCell ref="L30:L31"/>
    <mergeCell ref="M30:M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3" tint="0.79998168889431442"/>
    <pageSetUpPr fitToPage="1"/>
  </sheetPr>
  <dimension ref="A1:R60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3.28515625" style="1" bestFit="1" customWidth="1"/>
    <col min="3" max="3" width="7.7109375" style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254" width="11.42578125" style="1"/>
    <col min="255" max="255" width="11.85546875" style="1" customWidth="1"/>
    <col min="256" max="256" width="19.7109375" style="1" customWidth="1"/>
    <col min="257" max="257" width="7.7109375" style="1" bestFit="1" customWidth="1"/>
    <col min="258" max="265" width="8.42578125" style="1" customWidth="1"/>
    <col min="266" max="266" width="8.7109375" style="1" customWidth="1"/>
    <col min="267" max="267" width="14.85546875" style="1" bestFit="1" customWidth="1"/>
    <col min="268" max="269" width="8.7109375" style="1" customWidth="1"/>
    <col min="270" max="270" width="10" style="1" bestFit="1" customWidth="1"/>
    <col min="271" max="274" width="11.140625" style="1" customWidth="1"/>
    <col min="275" max="510" width="11.42578125" style="1"/>
    <col min="511" max="511" width="11.85546875" style="1" customWidth="1"/>
    <col min="512" max="512" width="19.7109375" style="1" customWidth="1"/>
    <col min="513" max="513" width="7.7109375" style="1" bestFit="1" customWidth="1"/>
    <col min="514" max="521" width="8.42578125" style="1" customWidth="1"/>
    <col min="522" max="522" width="8.7109375" style="1" customWidth="1"/>
    <col min="523" max="523" width="14.85546875" style="1" bestFit="1" customWidth="1"/>
    <col min="524" max="525" width="8.7109375" style="1" customWidth="1"/>
    <col min="526" max="526" width="10" style="1" bestFit="1" customWidth="1"/>
    <col min="527" max="530" width="11.140625" style="1" customWidth="1"/>
    <col min="531" max="766" width="11.42578125" style="1"/>
    <col min="767" max="767" width="11.85546875" style="1" customWidth="1"/>
    <col min="768" max="768" width="19.7109375" style="1" customWidth="1"/>
    <col min="769" max="769" width="7.7109375" style="1" bestFit="1" customWidth="1"/>
    <col min="770" max="777" width="8.42578125" style="1" customWidth="1"/>
    <col min="778" max="778" width="8.7109375" style="1" customWidth="1"/>
    <col min="779" max="779" width="14.85546875" style="1" bestFit="1" customWidth="1"/>
    <col min="780" max="781" width="8.7109375" style="1" customWidth="1"/>
    <col min="782" max="782" width="10" style="1" bestFit="1" customWidth="1"/>
    <col min="783" max="786" width="11.140625" style="1" customWidth="1"/>
    <col min="787" max="1022" width="11.42578125" style="1"/>
    <col min="1023" max="1023" width="11.85546875" style="1" customWidth="1"/>
    <col min="1024" max="1024" width="19.7109375" style="1" customWidth="1"/>
    <col min="1025" max="1025" width="7.7109375" style="1" bestFit="1" customWidth="1"/>
    <col min="1026" max="1033" width="8.42578125" style="1" customWidth="1"/>
    <col min="1034" max="1034" width="8.7109375" style="1" customWidth="1"/>
    <col min="1035" max="1035" width="14.85546875" style="1" bestFit="1" customWidth="1"/>
    <col min="1036" max="1037" width="8.7109375" style="1" customWidth="1"/>
    <col min="1038" max="1038" width="10" style="1" bestFit="1" customWidth="1"/>
    <col min="1039" max="1042" width="11.140625" style="1" customWidth="1"/>
    <col min="1043" max="1278" width="11.42578125" style="1"/>
    <col min="1279" max="1279" width="11.85546875" style="1" customWidth="1"/>
    <col min="1280" max="1280" width="19.7109375" style="1" customWidth="1"/>
    <col min="1281" max="1281" width="7.7109375" style="1" bestFit="1" customWidth="1"/>
    <col min="1282" max="1289" width="8.42578125" style="1" customWidth="1"/>
    <col min="1290" max="1290" width="8.7109375" style="1" customWidth="1"/>
    <col min="1291" max="1291" width="14.85546875" style="1" bestFit="1" customWidth="1"/>
    <col min="1292" max="1293" width="8.7109375" style="1" customWidth="1"/>
    <col min="1294" max="1294" width="10" style="1" bestFit="1" customWidth="1"/>
    <col min="1295" max="1298" width="11.140625" style="1" customWidth="1"/>
    <col min="1299" max="1534" width="11.42578125" style="1"/>
    <col min="1535" max="1535" width="11.85546875" style="1" customWidth="1"/>
    <col min="1536" max="1536" width="19.7109375" style="1" customWidth="1"/>
    <col min="1537" max="1537" width="7.7109375" style="1" bestFit="1" customWidth="1"/>
    <col min="1538" max="1545" width="8.42578125" style="1" customWidth="1"/>
    <col min="1546" max="1546" width="8.7109375" style="1" customWidth="1"/>
    <col min="1547" max="1547" width="14.85546875" style="1" bestFit="1" customWidth="1"/>
    <col min="1548" max="1549" width="8.7109375" style="1" customWidth="1"/>
    <col min="1550" max="1550" width="10" style="1" bestFit="1" customWidth="1"/>
    <col min="1551" max="1554" width="11.140625" style="1" customWidth="1"/>
    <col min="1555" max="1790" width="11.42578125" style="1"/>
    <col min="1791" max="1791" width="11.85546875" style="1" customWidth="1"/>
    <col min="1792" max="1792" width="19.7109375" style="1" customWidth="1"/>
    <col min="1793" max="1793" width="7.7109375" style="1" bestFit="1" customWidth="1"/>
    <col min="1794" max="1801" width="8.42578125" style="1" customWidth="1"/>
    <col min="1802" max="1802" width="8.7109375" style="1" customWidth="1"/>
    <col min="1803" max="1803" width="14.85546875" style="1" bestFit="1" customWidth="1"/>
    <col min="1804" max="1805" width="8.7109375" style="1" customWidth="1"/>
    <col min="1806" max="1806" width="10" style="1" bestFit="1" customWidth="1"/>
    <col min="1807" max="1810" width="11.140625" style="1" customWidth="1"/>
    <col min="1811" max="2046" width="11.42578125" style="1"/>
    <col min="2047" max="2047" width="11.85546875" style="1" customWidth="1"/>
    <col min="2048" max="2048" width="19.7109375" style="1" customWidth="1"/>
    <col min="2049" max="2049" width="7.7109375" style="1" bestFit="1" customWidth="1"/>
    <col min="2050" max="2057" width="8.42578125" style="1" customWidth="1"/>
    <col min="2058" max="2058" width="8.7109375" style="1" customWidth="1"/>
    <col min="2059" max="2059" width="14.85546875" style="1" bestFit="1" customWidth="1"/>
    <col min="2060" max="2061" width="8.7109375" style="1" customWidth="1"/>
    <col min="2062" max="2062" width="10" style="1" bestFit="1" customWidth="1"/>
    <col min="2063" max="2066" width="11.140625" style="1" customWidth="1"/>
    <col min="2067" max="2302" width="11.42578125" style="1"/>
    <col min="2303" max="2303" width="11.85546875" style="1" customWidth="1"/>
    <col min="2304" max="2304" width="19.7109375" style="1" customWidth="1"/>
    <col min="2305" max="2305" width="7.7109375" style="1" bestFit="1" customWidth="1"/>
    <col min="2306" max="2313" width="8.42578125" style="1" customWidth="1"/>
    <col min="2314" max="2314" width="8.7109375" style="1" customWidth="1"/>
    <col min="2315" max="2315" width="14.85546875" style="1" bestFit="1" customWidth="1"/>
    <col min="2316" max="2317" width="8.7109375" style="1" customWidth="1"/>
    <col min="2318" max="2318" width="10" style="1" bestFit="1" customWidth="1"/>
    <col min="2319" max="2322" width="11.140625" style="1" customWidth="1"/>
    <col min="2323" max="2558" width="11.42578125" style="1"/>
    <col min="2559" max="2559" width="11.85546875" style="1" customWidth="1"/>
    <col min="2560" max="2560" width="19.7109375" style="1" customWidth="1"/>
    <col min="2561" max="2561" width="7.7109375" style="1" bestFit="1" customWidth="1"/>
    <col min="2562" max="2569" width="8.42578125" style="1" customWidth="1"/>
    <col min="2570" max="2570" width="8.7109375" style="1" customWidth="1"/>
    <col min="2571" max="2571" width="14.85546875" style="1" bestFit="1" customWidth="1"/>
    <col min="2572" max="2573" width="8.7109375" style="1" customWidth="1"/>
    <col min="2574" max="2574" width="10" style="1" bestFit="1" customWidth="1"/>
    <col min="2575" max="2578" width="11.140625" style="1" customWidth="1"/>
    <col min="2579" max="2814" width="11.42578125" style="1"/>
    <col min="2815" max="2815" width="11.85546875" style="1" customWidth="1"/>
    <col min="2816" max="2816" width="19.7109375" style="1" customWidth="1"/>
    <col min="2817" max="2817" width="7.7109375" style="1" bestFit="1" customWidth="1"/>
    <col min="2818" max="2825" width="8.42578125" style="1" customWidth="1"/>
    <col min="2826" max="2826" width="8.7109375" style="1" customWidth="1"/>
    <col min="2827" max="2827" width="14.85546875" style="1" bestFit="1" customWidth="1"/>
    <col min="2828" max="2829" width="8.7109375" style="1" customWidth="1"/>
    <col min="2830" max="2830" width="10" style="1" bestFit="1" customWidth="1"/>
    <col min="2831" max="2834" width="11.140625" style="1" customWidth="1"/>
    <col min="2835" max="3070" width="11.42578125" style="1"/>
    <col min="3071" max="3071" width="11.85546875" style="1" customWidth="1"/>
    <col min="3072" max="3072" width="19.7109375" style="1" customWidth="1"/>
    <col min="3073" max="3073" width="7.7109375" style="1" bestFit="1" customWidth="1"/>
    <col min="3074" max="3081" width="8.42578125" style="1" customWidth="1"/>
    <col min="3082" max="3082" width="8.7109375" style="1" customWidth="1"/>
    <col min="3083" max="3083" width="14.85546875" style="1" bestFit="1" customWidth="1"/>
    <col min="3084" max="3085" width="8.7109375" style="1" customWidth="1"/>
    <col min="3086" max="3086" width="10" style="1" bestFit="1" customWidth="1"/>
    <col min="3087" max="3090" width="11.140625" style="1" customWidth="1"/>
    <col min="3091" max="3326" width="11.42578125" style="1"/>
    <col min="3327" max="3327" width="11.85546875" style="1" customWidth="1"/>
    <col min="3328" max="3328" width="19.7109375" style="1" customWidth="1"/>
    <col min="3329" max="3329" width="7.7109375" style="1" bestFit="1" customWidth="1"/>
    <col min="3330" max="3337" width="8.42578125" style="1" customWidth="1"/>
    <col min="3338" max="3338" width="8.7109375" style="1" customWidth="1"/>
    <col min="3339" max="3339" width="14.85546875" style="1" bestFit="1" customWidth="1"/>
    <col min="3340" max="3341" width="8.7109375" style="1" customWidth="1"/>
    <col min="3342" max="3342" width="10" style="1" bestFit="1" customWidth="1"/>
    <col min="3343" max="3346" width="11.140625" style="1" customWidth="1"/>
    <col min="3347" max="3582" width="11.42578125" style="1"/>
    <col min="3583" max="3583" width="11.85546875" style="1" customWidth="1"/>
    <col min="3584" max="3584" width="19.7109375" style="1" customWidth="1"/>
    <col min="3585" max="3585" width="7.7109375" style="1" bestFit="1" customWidth="1"/>
    <col min="3586" max="3593" width="8.42578125" style="1" customWidth="1"/>
    <col min="3594" max="3594" width="8.7109375" style="1" customWidth="1"/>
    <col min="3595" max="3595" width="14.85546875" style="1" bestFit="1" customWidth="1"/>
    <col min="3596" max="3597" width="8.7109375" style="1" customWidth="1"/>
    <col min="3598" max="3598" width="10" style="1" bestFit="1" customWidth="1"/>
    <col min="3599" max="3602" width="11.140625" style="1" customWidth="1"/>
    <col min="3603" max="3838" width="11.42578125" style="1"/>
    <col min="3839" max="3839" width="11.85546875" style="1" customWidth="1"/>
    <col min="3840" max="3840" width="19.7109375" style="1" customWidth="1"/>
    <col min="3841" max="3841" width="7.7109375" style="1" bestFit="1" customWidth="1"/>
    <col min="3842" max="3849" width="8.42578125" style="1" customWidth="1"/>
    <col min="3850" max="3850" width="8.7109375" style="1" customWidth="1"/>
    <col min="3851" max="3851" width="14.85546875" style="1" bestFit="1" customWidth="1"/>
    <col min="3852" max="3853" width="8.7109375" style="1" customWidth="1"/>
    <col min="3854" max="3854" width="10" style="1" bestFit="1" customWidth="1"/>
    <col min="3855" max="3858" width="11.140625" style="1" customWidth="1"/>
    <col min="3859" max="4094" width="11.42578125" style="1"/>
    <col min="4095" max="4095" width="11.85546875" style="1" customWidth="1"/>
    <col min="4096" max="4096" width="19.7109375" style="1" customWidth="1"/>
    <col min="4097" max="4097" width="7.7109375" style="1" bestFit="1" customWidth="1"/>
    <col min="4098" max="4105" width="8.42578125" style="1" customWidth="1"/>
    <col min="4106" max="4106" width="8.7109375" style="1" customWidth="1"/>
    <col min="4107" max="4107" width="14.85546875" style="1" bestFit="1" customWidth="1"/>
    <col min="4108" max="4109" width="8.7109375" style="1" customWidth="1"/>
    <col min="4110" max="4110" width="10" style="1" bestFit="1" customWidth="1"/>
    <col min="4111" max="4114" width="11.140625" style="1" customWidth="1"/>
    <col min="4115" max="4350" width="11.42578125" style="1"/>
    <col min="4351" max="4351" width="11.85546875" style="1" customWidth="1"/>
    <col min="4352" max="4352" width="19.7109375" style="1" customWidth="1"/>
    <col min="4353" max="4353" width="7.7109375" style="1" bestFit="1" customWidth="1"/>
    <col min="4354" max="4361" width="8.42578125" style="1" customWidth="1"/>
    <col min="4362" max="4362" width="8.7109375" style="1" customWidth="1"/>
    <col min="4363" max="4363" width="14.85546875" style="1" bestFit="1" customWidth="1"/>
    <col min="4364" max="4365" width="8.7109375" style="1" customWidth="1"/>
    <col min="4366" max="4366" width="10" style="1" bestFit="1" customWidth="1"/>
    <col min="4367" max="4370" width="11.140625" style="1" customWidth="1"/>
    <col min="4371" max="4606" width="11.42578125" style="1"/>
    <col min="4607" max="4607" width="11.85546875" style="1" customWidth="1"/>
    <col min="4608" max="4608" width="19.7109375" style="1" customWidth="1"/>
    <col min="4609" max="4609" width="7.7109375" style="1" bestFit="1" customWidth="1"/>
    <col min="4610" max="4617" width="8.42578125" style="1" customWidth="1"/>
    <col min="4618" max="4618" width="8.7109375" style="1" customWidth="1"/>
    <col min="4619" max="4619" width="14.85546875" style="1" bestFit="1" customWidth="1"/>
    <col min="4620" max="4621" width="8.7109375" style="1" customWidth="1"/>
    <col min="4622" max="4622" width="10" style="1" bestFit="1" customWidth="1"/>
    <col min="4623" max="4626" width="11.140625" style="1" customWidth="1"/>
    <col min="4627" max="4862" width="11.42578125" style="1"/>
    <col min="4863" max="4863" width="11.85546875" style="1" customWidth="1"/>
    <col min="4864" max="4864" width="19.7109375" style="1" customWidth="1"/>
    <col min="4865" max="4865" width="7.7109375" style="1" bestFit="1" customWidth="1"/>
    <col min="4866" max="4873" width="8.42578125" style="1" customWidth="1"/>
    <col min="4874" max="4874" width="8.7109375" style="1" customWidth="1"/>
    <col min="4875" max="4875" width="14.85546875" style="1" bestFit="1" customWidth="1"/>
    <col min="4876" max="4877" width="8.7109375" style="1" customWidth="1"/>
    <col min="4878" max="4878" width="10" style="1" bestFit="1" customWidth="1"/>
    <col min="4879" max="4882" width="11.140625" style="1" customWidth="1"/>
    <col min="4883" max="5118" width="11.42578125" style="1"/>
    <col min="5119" max="5119" width="11.85546875" style="1" customWidth="1"/>
    <col min="5120" max="5120" width="19.7109375" style="1" customWidth="1"/>
    <col min="5121" max="5121" width="7.7109375" style="1" bestFit="1" customWidth="1"/>
    <col min="5122" max="5129" width="8.42578125" style="1" customWidth="1"/>
    <col min="5130" max="5130" width="8.7109375" style="1" customWidth="1"/>
    <col min="5131" max="5131" width="14.85546875" style="1" bestFit="1" customWidth="1"/>
    <col min="5132" max="5133" width="8.7109375" style="1" customWidth="1"/>
    <col min="5134" max="5134" width="10" style="1" bestFit="1" customWidth="1"/>
    <col min="5135" max="5138" width="11.140625" style="1" customWidth="1"/>
    <col min="5139" max="5374" width="11.42578125" style="1"/>
    <col min="5375" max="5375" width="11.85546875" style="1" customWidth="1"/>
    <col min="5376" max="5376" width="19.7109375" style="1" customWidth="1"/>
    <col min="5377" max="5377" width="7.7109375" style="1" bestFit="1" customWidth="1"/>
    <col min="5378" max="5385" width="8.42578125" style="1" customWidth="1"/>
    <col min="5386" max="5386" width="8.7109375" style="1" customWidth="1"/>
    <col min="5387" max="5387" width="14.85546875" style="1" bestFit="1" customWidth="1"/>
    <col min="5388" max="5389" width="8.7109375" style="1" customWidth="1"/>
    <col min="5390" max="5390" width="10" style="1" bestFit="1" customWidth="1"/>
    <col min="5391" max="5394" width="11.140625" style="1" customWidth="1"/>
    <col min="5395" max="5630" width="11.42578125" style="1"/>
    <col min="5631" max="5631" width="11.85546875" style="1" customWidth="1"/>
    <col min="5632" max="5632" width="19.7109375" style="1" customWidth="1"/>
    <col min="5633" max="5633" width="7.7109375" style="1" bestFit="1" customWidth="1"/>
    <col min="5634" max="5641" width="8.42578125" style="1" customWidth="1"/>
    <col min="5642" max="5642" width="8.7109375" style="1" customWidth="1"/>
    <col min="5643" max="5643" width="14.85546875" style="1" bestFit="1" customWidth="1"/>
    <col min="5644" max="5645" width="8.7109375" style="1" customWidth="1"/>
    <col min="5646" max="5646" width="10" style="1" bestFit="1" customWidth="1"/>
    <col min="5647" max="5650" width="11.140625" style="1" customWidth="1"/>
    <col min="5651" max="5886" width="11.42578125" style="1"/>
    <col min="5887" max="5887" width="11.85546875" style="1" customWidth="1"/>
    <col min="5888" max="5888" width="19.7109375" style="1" customWidth="1"/>
    <col min="5889" max="5889" width="7.7109375" style="1" bestFit="1" customWidth="1"/>
    <col min="5890" max="5897" width="8.42578125" style="1" customWidth="1"/>
    <col min="5898" max="5898" width="8.7109375" style="1" customWidth="1"/>
    <col min="5899" max="5899" width="14.85546875" style="1" bestFit="1" customWidth="1"/>
    <col min="5900" max="5901" width="8.7109375" style="1" customWidth="1"/>
    <col min="5902" max="5902" width="10" style="1" bestFit="1" customWidth="1"/>
    <col min="5903" max="5906" width="11.140625" style="1" customWidth="1"/>
    <col min="5907" max="6142" width="11.42578125" style="1"/>
    <col min="6143" max="6143" width="11.85546875" style="1" customWidth="1"/>
    <col min="6144" max="6144" width="19.7109375" style="1" customWidth="1"/>
    <col min="6145" max="6145" width="7.7109375" style="1" bestFit="1" customWidth="1"/>
    <col min="6146" max="6153" width="8.42578125" style="1" customWidth="1"/>
    <col min="6154" max="6154" width="8.7109375" style="1" customWidth="1"/>
    <col min="6155" max="6155" width="14.85546875" style="1" bestFit="1" customWidth="1"/>
    <col min="6156" max="6157" width="8.7109375" style="1" customWidth="1"/>
    <col min="6158" max="6158" width="10" style="1" bestFit="1" customWidth="1"/>
    <col min="6159" max="6162" width="11.140625" style="1" customWidth="1"/>
    <col min="6163" max="6398" width="11.42578125" style="1"/>
    <col min="6399" max="6399" width="11.85546875" style="1" customWidth="1"/>
    <col min="6400" max="6400" width="19.7109375" style="1" customWidth="1"/>
    <col min="6401" max="6401" width="7.7109375" style="1" bestFit="1" customWidth="1"/>
    <col min="6402" max="6409" width="8.42578125" style="1" customWidth="1"/>
    <col min="6410" max="6410" width="8.7109375" style="1" customWidth="1"/>
    <col min="6411" max="6411" width="14.85546875" style="1" bestFit="1" customWidth="1"/>
    <col min="6412" max="6413" width="8.7109375" style="1" customWidth="1"/>
    <col min="6414" max="6414" width="10" style="1" bestFit="1" customWidth="1"/>
    <col min="6415" max="6418" width="11.140625" style="1" customWidth="1"/>
    <col min="6419" max="6654" width="11.42578125" style="1"/>
    <col min="6655" max="6655" width="11.85546875" style="1" customWidth="1"/>
    <col min="6656" max="6656" width="19.7109375" style="1" customWidth="1"/>
    <col min="6657" max="6657" width="7.7109375" style="1" bestFit="1" customWidth="1"/>
    <col min="6658" max="6665" width="8.42578125" style="1" customWidth="1"/>
    <col min="6666" max="6666" width="8.7109375" style="1" customWidth="1"/>
    <col min="6667" max="6667" width="14.85546875" style="1" bestFit="1" customWidth="1"/>
    <col min="6668" max="6669" width="8.7109375" style="1" customWidth="1"/>
    <col min="6670" max="6670" width="10" style="1" bestFit="1" customWidth="1"/>
    <col min="6671" max="6674" width="11.140625" style="1" customWidth="1"/>
    <col min="6675" max="6910" width="11.42578125" style="1"/>
    <col min="6911" max="6911" width="11.85546875" style="1" customWidth="1"/>
    <col min="6912" max="6912" width="19.7109375" style="1" customWidth="1"/>
    <col min="6913" max="6913" width="7.7109375" style="1" bestFit="1" customWidth="1"/>
    <col min="6914" max="6921" width="8.42578125" style="1" customWidth="1"/>
    <col min="6922" max="6922" width="8.7109375" style="1" customWidth="1"/>
    <col min="6923" max="6923" width="14.85546875" style="1" bestFit="1" customWidth="1"/>
    <col min="6924" max="6925" width="8.7109375" style="1" customWidth="1"/>
    <col min="6926" max="6926" width="10" style="1" bestFit="1" customWidth="1"/>
    <col min="6927" max="6930" width="11.140625" style="1" customWidth="1"/>
    <col min="6931" max="7166" width="11.42578125" style="1"/>
    <col min="7167" max="7167" width="11.85546875" style="1" customWidth="1"/>
    <col min="7168" max="7168" width="19.7109375" style="1" customWidth="1"/>
    <col min="7169" max="7169" width="7.7109375" style="1" bestFit="1" customWidth="1"/>
    <col min="7170" max="7177" width="8.42578125" style="1" customWidth="1"/>
    <col min="7178" max="7178" width="8.7109375" style="1" customWidth="1"/>
    <col min="7179" max="7179" width="14.85546875" style="1" bestFit="1" customWidth="1"/>
    <col min="7180" max="7181" width="8.7109375" style="1" customWidth="1"/>
    <col min="7182" max="7182" width="10" style="1" bestFit="1" customWidth="1"/>
    <col min="7183" max="7186" width="11.140625" style="1" customWidth="1"/>
    <col min="7187" max="7422" width="11.42578125" style="1"/>
    <col min="7423" max="7423" width="11.85546875" style="1" customWidth="1"/>
    <col min="7424" max="7424" width="19.7109375" style="1" customWidth="1"/>
    <col min="7425" max="7425" width="7.7109375" style="1" bestFit="1" customWidth="1"/>
    <col min="7426" max="7433" width="8.42578125" style="1" customWidth="1"/>
    <col min="7434" max="7434" width="8.7109375" style="1" customWidth="1"/>
    <col min="7435" max="7435" width="14.85546875" style="1" bestFit="1" customWidth="1"/>
    <col min="7436" max="7437" width="8.7109375" style="1" customWidth="1"/>
    <col min="7438" max="7438" width="10" style="1" bestFit="1" customWidth="1"/>
    <col min="7439" max="7442" width="11.140625" style="1" customWidth="1"/>
    <col min="7443" max="7678" width="11.42578125" style="1"/>
    <col min="7679" max="7679" width="11.85546875" style="1" customWidth="1"/>
    <col min="7680" max="7680" width="19.7109375" style="1" customWidth="1"/>
    <col min="7681" max="7681" width="7.7109375" style="1" bestFit="1" customWidth="1"/>
    <col min="7682" max="7689" width="8.42578125" style="1" customWidth="1"/>
    <col min="7690" max="7690" width="8.7109375" style="1" customWidth="1"/>
    <col min="7691" max="7691" width="14.85546875" style="1" bestFit="1" customWidth="1"/>
    <col min="7692" max="7693" width="8.7109375" style="1" customWidth="1"/>
    <col min="7694" max="7694" width="10" style="1" bestFit="1" customWidth="1"/>
    <col min="7695" max="7698" width="11.140625" style="1" customWidth="1"/>
    <col min="7699" max="7934" width="11.42578125" style="1"/>
    <col min="7935" max="7935" width="11.85546875" style="1" customWidth="1"/>
    <col min="7936" max="7936" width="19.7109375" style="1" customWidth="1"/>
    <col min="7937" max="7937" width="7.7109375" style="1" bestFit="1" customWidth="1"/>
    <col min="7938" max="7945" width="8.42578125" style="1" customWidth="1"/>
    <col min="7946" max="7946" width="8.7109375" style="1" customWidth="1"/>
    <col min="7947" max="7947" width="14.85546875" style="1" bestFit="1" customWidth="1"/>
    <col min="7948" max="7949" width="8.7109375" style="1" customWidth="1"/>
    <col min="7950" max="7950" width="10" style="1" bestFit="1" customWidth="1"/>
    <col min="7951" max="7954" width="11.140625" style="1" customWidth="1"/>
    <col min="7955" max="8190" width="11.42578125" style="1"/>
    <col min="8191" max="8191" width="11.85546875" style="1" customWidth="1"/>
    <col min="8192" max="8192" width="19.7109375" style="1" customWidth="1"/>
    <col min="8193" max="8193" width="7.7109375" style="1" bestFit="1" customWidth="1"/>
    <col min="8194" max="8201" width="8.42578125" style="1" customWidth="1"/>
    <col min="8202" max="8202" width="8.7109375" style="1" customWidth="1"/>
    <col min="8203" max="8203" width="14.85546875" style="1" bestFit="1" customWidth="1"/>
    <col min="8204" max="8205" width="8.7109375" style="1" customWidth="1"/>
    <col min="8206" max="8206" width="10" style="1" bestFit="1" customWidth="1"/>
    <col min="8207" max="8210" width="11.140625" style="1" customWidth="1"/>
    <col min="8211" max="8446" width="11.42578125" style="1"/>
    <col min="8447" max="8447" width="11.85546875" style="1" customWidth="1"/>
    <col min="8448" max="8448" width="19.7109375" style="1" customWidth="1"/>
    <col min="8449" max="8449" width="7.7109375" style="1" bestFit="1" customWidth="1"/>
    <col min="8450" max="8457" width="8.42578125" style="1" customWidth="1"/>
    <col min="8458" max="8458" width="8.7109375" style="1" customWidth="1"/>
    <col min="8459" max="8459" width="14.85546875" style="1" bestFit="1" customWidth="1"/>
    <col min="8460" max="8461" width="8.7109375" style="1" customWidth="1"/>
    <col min="8462" max="8462" width="10" style="1" bestFit="1" customWidth="1"/>
    <col min="8463" max="8466" width="11.140625" style="1" customWidth="1"/>
    <col min="8467" max="8702" width="11.42578125" style="1"/>
    <col min="8703" max="8703" width="11.85546875" style="1" customWidth="1"/>
    <col min="8704" max="8704" width="19.7109375" style="1" customWidth="1"/>
    <col min="8705" max="8705" width="7.7109375" style="1" bestFit="1" customWidth="1"/>
    <col min="8706" max="8713" width="8.42578125" style="1" customWidth="1"/>
    <col min="8714" max="8714" width="8.7109375" style="1" customWidth="1"/>
    <col min="8715" max="8715" width="14.85546875" style="1" bestFit="1" customWidth="1"/>
    <col min="8716" max="8717" width="8.7109375" style="1" customWidth="1"/>
    <col min="8718" max="8718" width="10" style="1" bestFit="1" customWidth="1"/>
    <col min="8719" max="8722" width="11.140625" style="1" customWidth="1"/>
    <col min="8723" max="8958" width="11.42578125" style="1"/>
    <col min="8959" max="8959" width="11.85546875" style="1" customWidth="1"/>
    <col min="8960" max="8960" width="19.7109375" style="1" customWidth="1"/>
    <col min="8961" max="8961" width="7.7109375" style="1" bestFit="1" customWidth="1"/>
    <col min="8962" max="8969" width="8.42578125" style="1" customWidth="1"/>
    <col min="8970" max="8970" width="8.7109375" style="1" customWidth="1"/>
    <col min="8971" max="8971" width="14.85546875" style="1" bestFit="1" customWidth="1"/>
    <col min="8972" max="8973" width="8.7109375" style="1" customWidth="1"/>
    <col min="8974" max="8974" width="10" style="1" bestFit="1" customWidth="1"/>
    <col min="8975" max="8978" width="11.140625" style="1" customWidth="1"/>
    <col min="8979" max="9214" width="11.42578125" style="1"/>
    <col min="9215" max="9215" width="11.85546875" style="1" customWidth="1"/>
    <col min="9216" max="9216" width="19.7109375" style="1" customWidth="1"/>
    <col min="9217" max="9217" width="7.7109375" style="1" bestFit="1" customWidth="1"/>
    <col min="9218" max="9225" width="8.42578125" style="1" customWidth="1"/>
    <col min="9226" max="9226" width="8.7109375" style="1" customWidth="1"/>
    <col min="9227" max="9227" width="14.85546875" style="1" bestFit="1" customWidth="1"/>
    <col min="9228" max="9229" width="8.7109375" style="1" customWidth="1"/>
    <col min="9230" max="9230" width="10" style="1" bestFit="1" customWidth="1"/>
    <col min="9231" max="9234" width="11.140625" style="1" customWidth="1"/>
    <col min="9235" max="9470" width="11.42578125" style="1"/>
    <col min="9471" max="9471" width="11.85546875" style="1" customWidth="1"/>
    <col min="9472" max="9472" width="19.7109375" style="1" customWidth="1"/>
    <col min="9473" max="9473" width="7.7109375" style="1" bestFit="1" customWidth="1"/>
    <col min="9474" max="9481" width="8.42578125" style="1" customWidth="1"/>
    <col min="9482" max="9482" width="8.7109375" style="1" customWidth="1"/>
    <col min="9483" max="9483" width="14.85546875" style="1" bestFit="1" customWidth="1"/>
    <col min="9484" max="9485" width="8.7109375" style="1" customWidth="1"/>
    <col min="9486" max="9486" width="10" style="1" bestFit="1" customWidth="1"/>
    <col min="9487" max="9490" width="11.140625" style="1" customWidth="1"/>
    <col min="9491" max="9726" width="11.42578125" style="1"/>
    <col min="9727" max="9727" width="11.85546875" style="1" customWidth="1"/>
    <col min="9728" max="9728" width="19.7109375" style="1" customWidth="1"/>
    <col min="9729" max="9729" width="7.7109375" style="1" bestFit="1" customWidth="1"/>
    <col min="9730" max="9737" width="8.42578125" style="1" customWidth="1"/>
    <col min="9738" max="9738" width="8.7109375" style="1" customWidth="1"/>
    <col min="9739" max="9739" width="14.85546875" style="1" bestFit="1" customWidth="1"/>
    <col min="9740" max="9741" width="8.7109375" style="1" customWidth="1"/>
    <col min="9742" max="9742" width="10" style="1" bestFit="1" customWidth="1"/>
    <col min="9743" max="9746" width="11.140625" style="1" customWidth="1"/>
    <col min="9747" max="9982" width="11.42578125" style="1"/>
    <col min="9983" max="9983" width="11.85546875" style="1" customWidth="1"/>
    <col min="9984" max="9984" width="19.7109375" style="1" customWidth="1"/>
    <col min="9985" max="9985" width="7.7109375" style="1" bestFit="1" customWidth="1"/>
    <col min="9986" max="9993" width="8.42578125" style="1" customWidth="1"/>
    <col min="9994" max="9994" width="8.7109375" style="1" customWidth="1"/>
    <col min="9995" max="9995" width="14.85546875" style="1" bestFit="1" customWidth="1"/>
    <col min="9996" max="9997" width="8.7109375" style="1" customWidth="1"/>
    <col min="9998" max="9998" width="10" style="1" bestFit="1" customWidth="1"/>
    <col min="9999" max="10002" width="11.140625" style="1" customWidth="1"/>
    <col min="10003" max="10238" width="11.42578125" style="1"/>
    <col min="10239" max="10239" width="11.85546875" style="1" customWidth="1"/>
    <col min="10240" max="10240" width="19.7109375" style="1" customWidth="1"/>
    <col min="10241" max="10241" width="7.7109375" style="1" bestFit="1" customWidth="1"/>
    <col min="10242" max="10249" width="8.42578125" style="1" customWidth="1"/>
    <col min="10250" max="10250" width="8.7109375" style="1" customWidth="1"/>
    <col min="10251" max="10251" width="14.85546875" style="1" bestFit="1" customWidth="1"/>
    <col min="10252" max="10253" width="8.7109375" style="1" customWidth="1"/>
    <col min="10254" max="10254" width="10" style="1" bestFit="1" customWidth="1"/>
    <col min="10255" max="10258" width="11.140625" style="1" customWidth="1"/>
    <col min="10259" max="10494" width="11.42578125" style="1"/>
    <col min="10495" max="10495" width="11.85546875" style="1" customWidth="1"/>
    <col min="10496" max="10496" width="19.7109375" style="1" customWidth="1"/>
    <col min="10497" max="10497" width="7.7109375" style="1" bestFit="1" customWidth="1"/>
    <col min="10498" max="10505" width="8.42578125" style="1" customWidth="1"/>
    <col min="10506" max="10506" width="8.7109375" style="1" customWidth="1"/>
    <col min="10507" max="10507" width="14.85546875" style="1" bestFit="1" customWidth="1"/>
    <col min="10508" max="10509" width="8.7109375" style="1" customWidth="1"/>
    <col min="10510" max="10510" width="10" style="1" bestFit="1" customWidth="1"/>
    <col min="10511" max="10514" width="11.140625" style="1" customWidth="1"/>
    <col min="10515" max="10750" width="11.42578125" style="1"/>
    <col min="10751" max="10751" width="11.85546875" style="1" customWidth="1"/>
    <col min="10752" max="10752" width="19.7109375" style="1" customWidth="1"/>
    <col min="10753" max="10753" width="7.7109375" style="1" bestFit="1" customWidth="1"/>
    <col min="10754" max="10761" width="8.42578125" style="1" customWidth="1"/>
    <col min="10762" max="10762" width="8.7109375" style="1" customWidth="1"/>
    <col min="10763" max="10763" width="14.85546875" style="1" bestFit="1" customWidth="1"/>
    <col min="10764" max="10765" width="8.7109375" style="1" customWidth="1"/>
    <col min="10766" max="10766" width="10" style="1" bestFit="1" customWidth="1"/>
    <col min="10767" max="10770" width="11.140625" style="1" customWidth="1"/>
    <col min="10771" max="11006" width="11.42578125" style="1"/>
    <col min="11007" max="11007" width="11.85546875" style="1" customWidth="1"/>
    <col min="11008" max="11008" width="19.7109375" style="1" customWidth="1"/>
    <col min="11009" max="11009" width="7.7109375" style="1" bestFit="1" customWidth="1"/>
    <col min="11010" max="11017" width="8.42578125" style="1" customWidth="1"/>
    <col min="11018" max="11018" width="8.7109375" style="1" customWidth="1"/>
    <col min="11019" max="11019" width="14.85546875" style="1" bestFit="1" customWidth="1"/>
    <col min="11020" max="11021" width="8.7109375" style="1" customWidth="1"/>
    <col min="11022" max="11022" width="10" style="1" bestFit="1" customWidth="1"/>
    <col min="11023" max="11026" width="11.140625" style="1" customWidth="1"/>
    <col min="11027" max="11262" width="11.42578125" style="1"/>
    <col min="11263" max="11263" width="11.85546875" style="1" customWidth="1"/>
    <col min="11264" max="11264" width="19.7109375" style="1" customWidth="1"/>
    <col min="11265" max="11265" width="7.7109375" style="1" bestFit="1" customWidth="1"/>
    <col min="11266" max="11273" width="8.42578125" style="1" customWidth="1"/>
    <col min="11274" max="11274" width="8.7109375" style="1" customWidth="1"/>
    <col min="11275" max="11275" width="14.85546875" style="1" bestFit="1" customWidth="1"/>
    <col min="11276" max="11277" width="8.7109375" style="1" customWidth="1"/>
    <col min="11278" max="11278" width="10" style="1" bestFit="1" customWidth="1"/>
    <col min="11279" max="11282" width="11.140625" style="1" customWidth="1"/>
    <col min="11283" max="11518" width="11.42578125" style="1"/>
    <col min="11519" max="11519" width="11.85546875" style="1" customWidth="1"/>
    <col min="11520" max="11520" width="19.7109375" style="1" customWidth="1"/>
    <col min="11521" max="11521" width="7.7109375" style="1" bestFit="1" customWidth="1"/>
    <col min="11522" max="11529" width="8.42578125" style="1" customWidth="1"/>
    <col min="11530" max="11530" width="8.7109375" style="1" customWidth="1"/>
    <col min="11531" max="11531" width="14.85546875" style="1" bestFit="1" customWidth="1"/>
    <col min="11532" max="11533" width="8.7109375" style="1" customWidth="1"/>
    <col min="11534" max="11534" width="10" style="1" bestFit="1" customWidth="1"/>
    <col min="11535" max="11538" width="11.140625" style="1" customWidth="1"/>
    <col min="11539" max="11774" width="11.42578125" style="1"/>
    <col min="11775" max="11775" width="11.85546875" style="1" customWidth="1"/>
    <col min="11776" max="11776" width="19.7109375" style="1" customWidth="1"/>
    <col min="11777" max="11777" width="7.7109375" style="1" bestFit="1" customWidth="1"/>
    <col min="11778" max="11785" width="8.42578125" style="1" customWidth="1"/>
    <col min="11786" max="11786" width="8.7109375" style="1" customWidth="1"/>
    <col min="11787" max="11787" width="14.85546875" style="1" bestFit="1" customWidth="1"/>
    <col min="11788" max="11789" width="8.7109375" style="1" customWidth="1"/>
    <col min="11790" max="11790" width="10" style="1" bestFit="1" customWidth="1"/>
    <col min="11791" max="11794" width="11.140625" style="1" customWidth="1"/>
    <col min="11795" max="12030" width="11.42578125" style="1"/>
    <col min="12031" max="12031" width="11.85546875" style="1" customWidth="1"/>
    <col min="12032" max="12032" width="19.7109375" style="1" customWidth="1"/>
    <col min="12033" max="12033" width="7.7109375" style="1" bestFit="1" customWidth="1"/>
    <col min="12034" max="12041" width="8.42578125" style="1" customWidth="1"/>
    <col min="12042" max="12042" width="8.7109375" style="1" customWidth="1"/>
    <col min="12043" max="12043" width="14.85546875" style="1" bestFit="1" customWidth="1"/>
    <col min="12044" max="12045" width="8.7109375" style="1" customWidth="1"/>
    <col min="12046" max="12046" width="10" style="1" bestFit="1" customWidth="1"/>
    <col min="12047" max="12050" width="11.140625" style="1" customWidth="1"/>
    <col min="12051" max="12286" width="11.42578125" style="1"/>
    <col min="12287" max="12287" width="11.85546875" style="1" customWidth="1"/>
    <col min="12288" max="12288" width="19.7109375" style="1" customWidth="1"/>
    <col min="12289" max="12289" width="7.7109375" style="1" bestFit="1" customWidth="1"/>
    <col min="12290" max="12297" width="8.42578125" style="1" customWidth="1"/>
    <col min="12298" max="12298" width="8.7109375" style="1" customWidth="1"/>
    <col min="12299" max="12299" width="14.85546875" style="1" bestFit="1" customWidth="1"/>
    <col min="12300" max="12301" width="8.7109375" style="1" customWidth="1"/>
    <col min="12302" max="12302" width="10" style="1" bestFit="1" customWidth="1"/>
    <col min="12303" max="12306" width="11.140625" style="1" customWidth="1"/>
    <col min="12307" max="12542" width="11.42578125" style="1"/>
    <col min="12543" max="12543" width="11.85546875" style="1" customWidth="1"/>
    <col min="12544" max="12544" width="19.7109375" style="1" customWidth="1"/>
    <col min="12545" max="12545" width="7.7109375" style="1" bestFit="1" customWidth="1"/>
    <col min="12546" max="12553" width="8.42578125" style="1" customWidth="1"/>
    <col min="12554" max="12554" width="8.7109375" style="1" customWidth="1"/>
    <col min="12555" max="12555" width="14.85546875" style="1" bestFit="1" customWidth="1"/>
    <col min="12556" max="12557" width="8.7109375" style="1" customWidth="1"/>
    <col min="12558" max="12558" width="10" style="1" bestFit="1" customWidth="1"/>
    <col min="12559" max="12562" width="11.140625" style="1" customWidth="1"/>
    <col min="12563" max="12798" width="11.42578125" style="1"/>
    <col min="12799" max="12799" width="11.85546875" style="1" customWidth="1"/>
    <col min="12800" max="12800" width="19.7109375" style="1" customWidth="1"/>
    <col min="12801" max="12801" width="7.7109375" style="1" bestFit="1" customWidth="1"/>
    <col min="12802" max="12809" width="8.42578125" style="1" customWidth="1"/>
    <col min="12810" max="12810" width="8.7109375" style="1" customWidth="1"/>
    <col min="12811" max="12811" width="14.85546875" style="1" bestFit="1" customWidth="1"/>
    <col min="12812" max="12813" width="8.7109375" style="1" customWidth="1"/>
    <col min="12814" max="12814" width="10" style="1" bestFit="1" customWidth="1"/>
    <col min="12815" max="12818" width="11.140625" style="1" customWidth="1"/>
    <col min="12819" max="13054" width="11.42578125" style="1"/>
    <col min="13055" max="13055" width="11.85546875" style="1" customWidth="1"/>
    <col min="13056" max="13056" width="19.7109375" style="1" customWidth="1"/>
    <col min="13057" max="13057" width="7.7109375" style="1" bestFit="1" customWidth="1"/>
    <col min="13058" max="13065" width="8.42578125" style="1" customWidth="1"/>
    <col min="13066" max="13066" width="8.7109375" style="1" customWidth="1"/>
    <col min="13067" max="13067" width="14.85546875" style="1" bestFit="1" customWidth="1"/>
    <col min="13068" max="13069" width="8.7109375" style="1" customWidth="1"/>
    <col min="13070" max="13070" width="10" style="1" bestFit="1" customWidth="1"/>
    <col min="13071" max="13074" width="11.140625" style="1" customWidth="1"/>
    <col min="13075" max="13310" width="11.42578125" style="1"/>
    <col min="13311" max="13311" width="11.85546875" style="1" customWidth="1"/>
    <col min="13312" max="13312" width="19.7109375" style="1" customWidth="1"/>
    <col min="13313" max="13313" width="7.7109375" style="1" bestFit="1" customWidth="1"/>
    <col min="13314" max="13321" width="8.42578125" style="1" customWidth="1"/>
    <col min="13322" max="13322" width="8.7109375" style="1" customWidth="1"/>
    <col min="13323" max="13323" width="14.85546875" style="1" bestFit="1" customWidth="1"/>
    <col min="13324" max="13325" width="8.7109375" style="1" customWidth="1"/>
    <col min="13326" max="13326" width="10" style="1" bestFit="1" customWidth="1"/>
    <col min="13327" max="13330" width="11.140625" style="1" customWidth="1"/>
    <col min="13331" max="13566" width="11.42578125" style="1"/>
    <col min="13567" max="13567" width="11.85546875" style="1" customWidth="1"/>
    <col min="13568" max="13568" width="19.7109375" style="1" customWidth="1"/>
    <col min="13569" max="13569" width="7.7109375" style="1" bestFit="1" customWidth="1"/>
    <col min="13570" max="13577" width="8.42578125" style="1" customWidth="1"/>
    <col min="13578" max="13578" width="8.7109375" style="1" customWidth="1"/>
    <col min="13579" max="13579" width="14.85546875" style="1" bestFit="1" customWidth="1"/>
    <col min="13580" max="13581" width="8.7109375" style="1" customWidth="1"/>
    <col min="13582" max="13582" width="10" style="1" bestFit="1" customWidth="1"/>
    <col min="13583" max="13586" width="11.140625" style="1" customWidth="1"/>
    <col min="13587" max="13822" width="11.42578125" style="1"/>
    <col min="13823" max="13823" width="11.85546875" style="1" customWidth="1"/>
    <col min="13824" max="13824" width="19.7109375" style="1" customWidth="1"/>
    <col min="13825" max="13825" width="7.7109375" style="1" bestFit="1" customWidth="1"/>
    <col min="13826" max="13833" width="8.42578125" style="1" customWidth="1"/>
    <col min="13834" max="13834" width="8.7109375" style="1" customWidth="1"/>
    <col min="13835" max="13835" width="14.85546875" style="1" bestFit="1" customWidth="1"/>
    <col min="13836" max="13837" width="8.7109375" style="1" customWidth="1"/>
    <col min="13838" max="13838" width="10" style="1" bestFit="1" customWidth="1"/>
    <col min="13839" max="13842" width="11.140625" style="1" customWidth="1"/>
    <col min="13843" max="14078" width="11.42578125" style="1"/>
    <col min="14079" max="14079" width="11.85546875" style="1" customWidth="1"/>
    <col min="14080" max="14080" width="19.7109375" style="1" customWidth="1"/>
    <col min="14081" max="14081" width="7.7109375" style="1" bestFit="1" customWidth="1"/>
    <col min="14082" max="14089" width="8.42578125" style="1" customWidth="1"/>
    <col min="14090" max="14090" width="8.7109375" style="1" customWidth="1"/>
    <col min="14091" max="14091" width="14.85546875" style="1" bestFit="1" customWidth="1"/>
    <col min="14092" max="14093" width="8.7109375" style="1" customWidth="1"/>
    <col min="14094" max="14094" width="10" style="1" bestFit="1" customWidth="1"/>
    <col min="14095" max="14098" width="11.140625" style="1" customWidth="1"/>
    <col min="14099" max="14334" width="11.42578125" style="1"/>
    <col min="14335" max="14335" width="11.85546875" style="1" customWidth="1"/>
    <col min="14336" max="14336" width="19.7109375" style="1" customWidth="1"/>
    <col min="14337" max="14337" width="7.7109375" style="1" bestFit="1" customWidth="1"/>
    <col min="14338" max="14345" width="8.42578125" style="1" customWidth="1"/>
    <col min="14346" max="14346" width="8.7109375" style="1" customWidth="1"/>
    <col min="14347" max="14347" width="14.85546875" style="1" bestFit="1" customWidth="1"/>
    <col min="14348" max="14349" width="8.7109375" style="1" customWidth="1"/>
    <col min="14350" max="14350" width="10" style="1" bestFit="1" customWidth="1"/>
    <col min="14351" max="14354" width="11.140625" style="1" customWidth="1"/>
    <col min="14355" max="14590" width="11.42578125" style="1"/>
    <col min="14591" max="14591" width="11.85546875" style="1" customWidth="1"/>
    <col min="14592" max="14592" width="19.7109375" style="1" customWidth="1"/>
    <col min="14593" max="14593" width="7.7109375" style="1" bestFit="1" customWidth="1"/>
    <col min="14594" max="14601" width="8.42578125" style="1" customWidth="1"/>
    <col min="14602" max="14602" width="8.7109375" style="1" customWidth="1"/>
    <col min="14603" max="14603" width="14.85546875" style="1" bestFit="1" customWidth="1"/>
    <col min="14604" max="14605" width="8.7109375" style="1" customWidth="1"/>
    <col min="14606" max="14606" width="10" style="1" bestFit="1" customWidth="1"/>
    <col min="14607" max="14610" width="11.140625" style="1" customWidth="1"/>
    <col min="14611" max="14846" width="11.42578125" style="1"/>
    <col min="14847" max="14847" width="11.85546875" style="1" customWidth="1"/>
    <col min="14848" max="14848" width="19.7109375" style="1" customWidth="1"/>
    <col min="14849" max="14849" width="7.7109375" style="1" bestFit="1" customWidth="1"/>
    <col min="14850" max="14857" width="8.42578125" style="1" customWidth="1"/>
    <col min="14858" max="14858" width="8.7109375" style="1" customWidth="1"/>
    <col min="14859" max="14859" width="14.85546875" style="1" bestFit="1" customWidth="1"/>
    <col min="14860" max="14861" width="8.7109375" style="1" customWidth="1"/>
    <col min="14862" max="14862" width="10" style="1" bestFit="1" customWidth="1"/>
    <col min="14863" max="14866" width="11.140625" style="1" customWidth="1"/>
    <col min="14867" max="15102" width="11.42578125" style="1"/>
    <col min="15103" max="15103" width="11.85546875" style="1" customWidth="1"/>
    <col min="15104" max="15104" width="19.7109375" style="1" customWidth="1"/>
    <col min="15105" max="15105" width="7.7109375" style="1" bestFit="1" customWidth="1"/>
    <col min="15106" max="15113" width="8.42578125" style="1" customWidth="1"/>
    <col min="15114" max="15114" width="8.7109375" style="1" customWidth="1"/>
    <col min="15115" max="15115" width="14.85546875" style="1" bestFit="1" customWidth="1"/>
    <col min="15116" max="15117" width="8.7109375" style="1" customWidth="1"/>
    <col min="15118" max="15118" width="10" style="1" bestFit="1" customWidth="1"/>
    <col min="15119" max="15122" width="11.140625" style="1" customWidth="1"/>
    <col min="15123" max="15358" width="11.42578125" style="1"/>
    <col min="15359" max="15359" width="11.85546875" style="1" customWidth="1"/>
    <col min="15360" max="15360" width="19.7109375" style="1" customWidth="1"/>
    <col min="15361" max="15361" width="7.7109375" style="1" bestFit="1" customWidth="1"/>
    <col min="15362" max="15369" width="8.42578125" style="1" customWidth="1"/>
    <col min="15370" max="15370" width="8.7109375" style="1" customWidth="1"/>
    <col min="15371" max="15371" width="14.85546875" style="1" bestFit="1" customWidth="1"/>
    <col min="15372" max="15373" width="8.7109375" style="1" customWidth="1"/>
    <col min="15374" max="15374" width="10" style="1" bestFit="1" customWidth="1"/>
    <col min="15375" max="15378" width="11.140625" style="1" customWidth="1"/>
    <col min="15379" max="15614" width="11.42578125" style="1"/>
    <col min="15615" max="15615" width="11.85546875" style="1" customWidth="1"/>
    <col min="15616" max="15616" width="19.7109375" style="1" customWidth="1"/>
    <col min="15617" max="15617" width="7.7109375" style="1" bestFit="1" customWidth="1"/>
    <col min="15618" max="15625" width="8.42578125" style="1" customWidth="1"/>
    <col min="15626" max="15626" width="8.7109375" style="1" customWidth="1"/>
    <col min="15627" max="15627" width="14.85546875" style="1" bestFit="1" customWidth="1"/>
    <col min="15628" max="15629" width="8.7109375" style="1" customWidth="1"/>
    <col min="15630" max="15630" width="10" style="1" bestFit="1" customWidth="1"/>
    <col min="15631" max="15634" width="11.140625" style="1" customWidth="1"/>
    <col min="15635" max="15870" width="11.42578125" style="1"/>
    <col min="15871" max="15871" width="11.85546875" style="1" customWidth="1"/>
    <col min="15872" max="15872" width="19.7109375" style="1" customWidth="1"/>
    <col min="15873" max="15873" width="7.7109375" style="1" bestFit="1" customWidth="1"/>
    <col min="15874" max="15881" width="8.42578125" style="1" customWidth="1"/>
    <col min="15882" max="15882" width="8.7109375" style="1" customWidth="1"/>
    <col min="15883" max="15883" width="14.85546875" style="1" bestFit="1" customWidth="1"/>
    <col min="15884" max="15885" width="8.7109375" style="1" customWidth="1"/>
    <col min="15886" max="15886" width="10" style="1" bestFit="1" customWidth="1"/>
    <col min="15887" max="15890" width="11.140625" style="1" customWidth="1"/>
    <col min="15891" max="16126" width="11.42578125" style="1"/>
    <col min="16127" max="16127" width="11.85546875" style="1" customWidth="1"/>
    <col min="16128" max="16128" width="19.7109375" style="1" customWidth="1"/>
    <col min="16129" max="16129" width="7.7109375" style="1" bestFit="1" customWidth="1"/>
    <col min="16130" max="16137" width="8.42578125" style="1" customWidth="1"/>
    <col min="16138" max="16138" width="8.7109375" style="1" customWidth="1"/>
    <col min="16139" max="16139" width="14.85546875" style="1" bestFit="1" customWidth="1"/>
    <col min="16140" max="16141" width="8.7109375" style="1" customWidth="1"/>
    <col min="16142" max="16142" width="10" style="1" bestFit="1" customWidth="1"/>
    <col min="16143" max="16146" width="11.140625" style="1" customWidth="1"/>
    <col min="16147" max="16384" width="11.42578125" style="1"/>
  </cols>
  <sheetData>
    <row r="1" spans="1:15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38"/>
      <c r="O1" s="38"/>
    </row>
    <row r="2" spans="1:15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5" ht="15.75" customHeight="1">
      <c r="A3" s="136"/>
      <c r="B3" s="137"/>
      <c r="C3" s="137"/>
      <c r="D3" s="191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5" ht="15" customHeight="1">
      <c r="A4" s="138"/>
      <c r="B4" s="139"/>
      <c r="C4" s="139"/>
      <c r="D4" s="193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5" ht="15" customHeight="1">
      <c r="A5" s="138"/>
      <c r="B5" s="139"/>
      <c r="C5" s="139"/>
      <c r="D5" s="193"/>
      <c r="E5" s="194"/>
      <c r="F5" s="115"/>
      <c r="G5" s="116"/>
      <c r="H5" s="116"/>
      <c r="I5" s="116"/>
      <c r="J5" s="131"/>
      <c r="K5" s="131"/>
      <c r="L5" s="147"/>
      <c r="M5" s="148"/>
    </row>
    <row r="6" spans="1:15" ht="10.5" customHeight="1">
      <c r="A6" s="138"/>
      <c r="B6" s="139"/>
      <c r="C6" s="139"/>
      <c r="D6" s="193"/>
      <c r="E6" s="194"/>
      <c r="F6" s="149" t="s">
        <v>8</v>
      </c>
      <c r="G6" s="150"/>
      <c r="H6" s="150">
        <v>514249</v>
      </c>
      <c r="I6" s="150"/>
      <c r="J6" s="131"/>
      <c r="K6" s="131"/>
      <c r="L6" s="147"/>
      <c r="M6" s="148"/>
    </row>
    <row r="7" spans="1:15" ht="9.75" customHeight="1">
      <c r="A7" s="138"/>
      <c r="B7" s="139"/>
      <c r="C7" s="139"/>
      <c r="D7" s="193"/>
      <c r="E7" s="194"/>
      <c r="F7" s="149"/>
      <c r="G7" s="150"/>
      <c r="H7" s="150"/>
      <c r="I7" s="150"/>
      <c r="J7" s="131"/>
      <c r="K7" s="131"/>
      <c r="L7" s="147"/>
      <c r="M7" s="148"/>
    </row>
    <row r="8" spans="1:15" ht="27.75" customHeight="1">
      <c r="A8" s="138"/>
      <c r="B8" s="139"/>
      <c r="C8" s="139"/>
      <c r="D8" s="193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5" ht="27.75" customHeight="1">
      <c r="A9" s="138"/>
      <c r="B9" s="139"/>
      <c r="C9" s="139"/>
      <c r="D9" s="193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5" ht="20.25" customHeight="1">
      <c r="A10" s="138"/>
      <c r="B10" s="139"/>
      <c r="C10" s="139"/>
      <c r="D10" s="193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5" ht="18" customHeight="1">
      <c r="A11" s="138"/>
      <c r="B11" s="139"/>
      <c r="C11" s="139"/>
      <c r="D11" s="193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5" ht="14.25" customHeight="1">
      <c r="A12" s="138"/>
      <c r="B12" s="139"/>
      <c r="C12" s="139"/>
      <c r="D12" s="193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5" ht="14.25" customHeight="1">
      <c r="A13" s="138"/>
      <c r="B13" s="139"/>
      <c r="C13" s="139"/>
      <c r="D13" s="193"/>
      <c r="E13" s="194"/>
      <c r="F13" s="115" t="s">
        <v>19</v>
      </c>
      <c r="G13" s="116"/>
      <c r="H13" s="124">
        <v>42319</v>
      </c>
      <c r="I13" s="124"/>
      <c r="J13" s="131"/>
      <c r="K13" s="131"/>
      <c r="L13" s="134"/>
      <c r="M13" s="135"/>
    </row>
    <row r="14" spans="1:15" ht="14.25" customHeight="1">
      <c r="A14" s="138"/>
      <c r="B14" s="139"/>
      <c r="C14" s="139"/>
      <c r="D14" s="193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5" ht="14.25" customHeight="1">
      <c r="A15" s="138"/>
      <c r="B15" s="139"/>
      <c r="C15" s="139"/>
      <c r="D15" s="193"/>
      <c r="E15" s="194"/>
      <c r="F15" s="115" t="s">
        <v>20</v>
      </c>
      <c r="G15" s="116"/>
      <c r="H15" s="116">
        <f>+COUNTA(#REF!)</f>
        <v>1</v>
      </c>
      <c r="I15" s="116"/>
      <c r="J15" s="131"/>
      <c r="K15" s="131"/>
      <c r="L15" s="134"/>
      <c r="M15" s="135"/>
    </row>
    <row r="16" spans="1:15" ht="14.25" customHeight="1">
      <c r="A16" s="138"/>
      <c r="B16" s="139"/>
      <c r="C16" s="139"/>
      <c r="D16" s="193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3"/>
      <c r="E17" s="194"/>
      <c r="F17" s="115" t="s">
        <v>21</v>
      </c>
      <c r="G17" s="116"/>
      <c r="H17" s="118"/>
      <c r="I17" s="118"/>
      <c r="J17" s="121" t="s">
        <v>23</v>
      </c>
      <c r="K17" s="121"/>
      <c r="L17" s="124"/>
      <c r="M17" s="125"/>
    </row>
    <row r="18" spans="1:18" ht="14.25" customHeight="1" thickBot="1">
      <c r="A18" s="140"/>
      <c r="B18" s="141"/>
      <c r="C18" s="141"/>
      <c r="D18" s="195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43" t="s">
        <v>89</v>
      </c>
      <c r="C21" s="178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SUM(D21:I21)</f>
        <v>0</v>
      </c>
      <c r="K21" s="74">
        <f ca="1">SUMIF($B$32:$J$33,B21,$J$32:$J$33)</f>
        <v>10</v>
      </c>
      <c r="L21" s="70">
        <f t="shared" ref="L21:L22" ca="1" si="0">+J21+K21</f>
        <v>10</v>
      </c>
      <c r="M21" s="209"/>
    </row>
    <row r="22" spans="1:18" ht="19.5" customHeight="1">
      <c r="A22" s="4">
        <v>2</v>
      </c>
      <c r="B22" s="212" t="s">
        <v>90</v>
      </c>
      <c r="C22" s="213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>SUM(D22:I22)</f>
        <v>0</v>
      </c>
      <c r="K22" s="74">
        <f ca="1">SUMIF($B$32:$J$33,B22,$J$32:$J$33)</f>
        <v>20</v>
      </c>
      <c r="L22" s="9">
        <f t="shared" ca="1" si="0"/>
        <v>20</v>
      </c>
      <c r="M22" s="209"/>
    </row>
    <row r="23" spans="1:18" ht="19.5" customHeight="1" thickBot="1">
      <c r="A23" s="11"/>
      <c r="B23" s="112" t="s">
        <v>37</v>
      </c>
      <c r="C23" s="113"/>
      <c r="D23" s="12">
        <f t="shared" ref="D23:I23" si="1">SUM(D21:D22)</f>
        <v>0</v>
      </c>
      <c r="E23" s="12">
        <f t="shared" si="1"/>
        <v>0</v>
      </c>
      <c r="F23" s="12">
        <f t="shared" si="1"/>
        <v>0</v>
      </c>
      <c r="G23" s="12">
        <f t="shared" si="1"/>
        <v>0</v>
      </c>
      <c r="H23" s="12">
        <f t="shared" si="1"/>
        <v>0</v>
      </c>
      <c r="I23" s="12">
        <f t="shared" si="1"/>
        <v>0</v>
      </c>
      <c r="J23" s="84">
        <f>SUM(D23:I23)</f>
        <v>0</v>
      </c>
      <c r="K23" s="12">
        <f ca="1">SUM(K21:K22)</f>
        <v>30</v>
      </c>
      <c r="L23" s="12">
        <f ca="1">SUM(L21:L22)</f>
        <v>30</v>
      </c>
      <c r="M23" s="210"/>
      <c r="P23"/>
    </row>
    <row r="24" spans="1:18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8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8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38"/>
      <c r="O26" s="38"/>
    </row>
    <row r="27" spans="1:18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  <c r="R27" s="16"/>
    </row>
    <row r="28" spans="1:18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  <c r="R28" s="16"/>
    </row>
    <row r="29" spans="1:18">
      <c r="N29" s="29"/>
      <c r="O29" s="29"/>
      <c r="P29" s="29"/>
      <c r="Q29" s="29"/>
    </row>
    <row r="30" spans="1:18" ht="15" customHeight="1">
      <c r="A30" s="89" t="s">
        <v>42</v>
      </c>
      <c r="B30" s="90" t="s">
        <v>67</v>
      </c>
      <c r="C30" s="18" t="s">
        <v>44</v>
      </c>
      <c r="D30" s="91"/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8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8">
      <c r="A32" s="23">
        <v>1</v>
      </c>
      <c r="B32" s="24" t="s">
        <v>90</v>
      </c>
      <c r="C32" s="25" t="s">
        <v>35</v>
      </c>
      <c r="D32" s="24"/>
      <c r="E32" s="24">
        <v>7</v>
      </c>
      <c r="F32" s="24">
        <v>8</v>
      </c>
      <c r="G32" s="24"/>
      <c r="H32" s="24">
        <v>5</v>
      </c>
      <c r="I32" s="24"/>
      <c r="J32" s="26">
        <f t="shared" ref="J32:J33" si="2">SUM(D32:I32)</f>
        <v>20</v>
      </c>
      <c r="K32" s="28" t="s">
        <v>91</v>
      </c>
      <c r="L32" s="153" t="s">
        <v>69</v>
      </c>
      <c r="M32" s="153">
        <v>11.35</v>
      </c>
      <c r="N32" s="29"/>
    </row>
    <row r="33" spans="1:18" ht="14.25" thickBot="1">
      <c r="A33" s="23"/>
      <c r="B33" s="24" t="s">
        <v>89</v>
      </c>
      <c r="C33" s="25" t="s">
        <v>35</v>
      </c>
      <c r="D33" s="24"/>
      <c r="E33" s="24"/>
      <c r="F33" s="24"/>
      <c r="G33" s="24"/>
      <c r="H33" s="24">
        <v>10</v>
      </c>
      <c r="I33" s="24"/>
      <c r="J33" s="26">
        <f t="shared" si="2"/>
        <v>10</v>
      </c>
      <c r="K33" s="28" t="s">
        <v>91</v>
      </c>
      <c r="L33" s="154"/>
      <c r="M33" s="154"/>
      <c r="N33" s="29"/>
    </row>
    <row r="34" spans="1:18" ht="15" thickTop="1" thickBot="1">
      <c r="A34" s="86" t="s">
        <v>54</v>
      </c>
      <c r="B34" s="87"/>
      <c r="C34" s="30"/>
      <c r="D34" s="30">
        <f t="shared" ref="D34:J34" si="3">SUM(D32:D33)</f>
        <v>0</v>
      </c>
      <c r="E34" s="30">
        <f t="shared" si="3"/>
        <v>7</v>
      </c>
      <c r="F34" s="30">
        <f t="shared" si="3"/>
        <v>8</v>
      </c>
      <c r="G34" s="30">
        <f t="shared" si="3"/>
        <v>0</v>
      </c>
      <c r="H34" s="30">
        <f t="shared" si="3"/>
        <v>15</v>
      </c>
      <c r="I34" s="30">
        <f t="shared" si="3"/>
        <v>0</v>
      </c>
      <c r="J34" s="30">
        <f t="shared" si="3"/>
        <v>30</v>
      </c>
      <c r="K34" s="30"/>
      <c r="L34" s="30">
        <f>SUM(L32:L33)</f>
        <v>0</v>
      </c>
      <c r="M34" s="30">
        <f>SUM(M32:M33)</f>
        <v>11.35</v>
      </c>
      <c r="N34" s="29"/>
    </row>
    <row r="35" spans="1:18" ht="14.25" thickTop="1">
      <c r="G35" s="31"/>
      <c r="N35" s="29"/>
      <c r="O35" s="29"/>
      <c r="P35" s="29"/>
      <c r="Q35" s="29"/>
    </row>
    <row r="36" spans="1:18">
      <c r="N36" s="29"/>
      <c r="O36" s="29"/>
      <c r="P36" s="29"/>
      <c r="Q36" s="29"/>
      <c r="R36" s="29"/>
    </row>
    <row r="37" spans="1:18">
      <c r="N37" s="29"/>
      <c r="O37" s="29"/>
      <c r="P37" s="29"/>
      <c r="Q37" s="29"/>
      <c r="R37" s="29"/>
    </row>
    <row r="38" spans="1:18" ht="15" customHeight="1"/>
    <row r="39" spans="1:18" ht="15" customHeight="1"/>
    <row r="42" spans="1:18" ht="15" customHeight="1"/>
    <row r="43" spans="1:18" ht="15" customHeight="1"/>
    <row r="44" spans="1:18" ht="15" customHeight="1"/>
    <row r="45" spans="1:18" ht="15" customHeight="1"/>
    <row r="46" spans="1:18" ht="15" customHeight="1"/>
    <row r="47" spans="1:18" ht="15" customHeight="1"/>
    <row r="48" spans="1:18" ht="15" customHeight="1"/>
    <row r="49" spans="15:16" ht="15.75" customHeight="1"/>
    <row r="56" spans="15:16">
      <c r="O56" s="1" t="s">
        <v>70</v>
      </c>
    </row>
    <row r="60" spans="15:16">
      <c r="O60" s="37"/>
      <c r="P60" s="37"/>
    </row>
  </sheetData>
  <mergeCells count="54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L19:L20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B21:C21"/>
    <mergeCell ref="M21:M23"/>
    <mergeCell ref="B22:C22"/>
    <mergeCell ref="B23:C23"/>
    <mergeCell ref="A25:M25"/>
    <mergeCell ref="A26:M26"/>
    <mergeCell ref="A27:M27"/>
    <mergeCell ref="L32:L33"/>
    <mergeCell ref="M32:M33"/>
    <mergeCell ref="A34:B34"/>
    <mergeCell ref="A30:A31"/>
    <mergeCell ref="B30:B31"/>
    <mergeCell ref="D30:I30"/>
    <mergeCell ref="J30:J31"/>
    <mergeCell ref="K30:K31"/>
    <mergeCell ref="L30:L31"/>
    <mergeCell ref="M30:M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3" tint="0.79998168889431442"/>
    <pageSetUpPr fitToPage="1"/>
  </sheetPr>
  <dimension ref="A1:Q69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62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514396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  <c r="P10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71</v>
      </c>
      <c r="I11" s="116"/>
      <c r="J11" s="129"/>
      <c r="K11" s="129"/>
      <c r="L11" s="134" t="s">
        <v>18</v>
      </c>
      <c r="M11" s="135"/>
      <c r="P11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  <c r="P12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42291</v>
      </c>
      <c r="I13" s="124"/>
      <c r="J13" s="131"/>
      <c r="K13" s="131"/>
      <c r="L13" s="134"/>
      <c r="M13" s="135"/>
      <c r="P13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COUNT(#REF!)</f>
        <v>0</v>
      </c>
      <c r="I15" s="116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  <c r="P19"/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  <c r="P20"/>
    </row>
    <row r="21" spans="1:17" ht="19.5" customHeight="1">
      <c r="A21" s="4">
        <v>1</v>
      </c>
      <c r="B21" s="170" t="s">
        <v>88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" si="0">SUM(D21:I21)</f>
        <v>0</v>
      </c>
      <c r="K21" s="74">
        <f ca="1">SUMIF($B$28:$J$33,B21,$J$28:$J$33)</f>
        <v>85</v>
      </c>
      <c r="L21" s="70">
        <f t="shared" ref="L21" ca="1" si="1">+J21+K21</f>
        <v>85</v>
      </c>
      <c r="M21" s="7"/>
    </row>
    <row r="22" spans="1:17" ht="19.5" customHeight="1" thickBot="1">
      <c r="A22" s="11"/>
      <c r="B22" s="112" t="s">
        <v>37</v>
      </c>
      <c r="C22" s="113"/>
      <c r="D22" s="12">
        <f t="shared" ref="D22:L22" si="2">SUM(D21:D21)</f>
        <v>0</v>
      </c>
      <c r="E22" s="12">
        <f t="shared" si="2"/>
        <v>0</v>
      </c>
      <c r="F22" s="12">
        <f t="shared" si="2"/>
        <v>0</v>
      </c>
      <c r="G22" s="12">
        <f t="shared" si="2"/>
        <v>0</v>
      </c>
      <c r="H22" s="12">
        <f t="shared" si="2"/>
        <v>0</v>
      </c>
      <c r="I22" s="12">
        <f t="shared" si="2"/>
        <v>0</v>
      </c>
      <c r="J22" s="12">
        <f t="shared" si="2"/>
        <v>0</v>
      </c>
      <c r="K22" s="12">
        <f t="shared" ca="1" si="2"/>
        <v>85</v>
      </c>
      <c r="L22" s="12">
        <f t="shared" ca="1" si="2"/>
        <v>85</v>
      </c>
      <c r="M22" s="81"/>
    </row>
    <row r="23" spans="1:17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7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7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7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</row>
    <row r="27" spans="1:17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</row>
    <row r="28" spans="1:17">
      <c r="N28" s="29"/>
      <c r="O28" s="29"/>
      <c r="P28" s="29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7" ht="13.5" customHeight="1">
      <c r="A31" s="23">
        <v>1</v>
      </c>
      <c r="B31" s="42" t="s">
        <v>88</v>
      </c>
      <c r="C31" s="25" t="s">
        <v>35</v>
      </c>
      <c r="D31" s="23">
        <v>10</v>
      </c>
      <c r="E31" s="23">
        <v>15</v>
      </c>
      <c r="F31" s="23"/>
      <c r="G31" s="23"/>
      <c r="H31" s="23"/>
      <c r="I31" s="23"/>
      <c r="J31" s="26">
        <f t="shared" ref="J31:J33" si="3">SUM(D31:I31)</f>
        <v>25</v>
      </c>
      <c r="K31" s="27">
        <v>42780</v>
      </c>
      <c r="L31" s="28" t="s">
        <v>52</v>
      </c>
      <c r="M31" s="28">
        <v>11.4</v>
      </c>
      <c r="N31" s="43"/>
    </row>
    <row r="32" spans="1:17" ht="13.5" customHeight="1">
      <c r="A32" s="23">
        <v>2</v>
      </c>
      <c r="B32" s="42" t="s">
        <v>88</v>
      </c>
      <c r="C32" s="25" t="s">
        <v>35</v>
      </c>
      <c r="D32" s="23"/>
      <c r="E32" s="23"/>
      <c r="F32" s="23">
        <v>13</v>
      </c>
      <c r="G32" s="23">
        <v>12</v>
      </c>
      <c r="H32" s="23">
        <v>5</v>
      </c>
      <c r="I32" s="23"/>
      <c r="J32" s="26">
        <f t="shared" si="3"/>
        <v>30</v>
      </c>
      <c r="K32" s="27">
        <v>42780</v>
      </c>
      <c r="L32" s="28" t="s">
        <v>69</v>
      </c>
      <c r="M32" s="28">
        <v>16.899999999999999</v>
      </c>
      <c r="N32" s="43"/>
    </row>
    <row r="33" spans="1:17" ht="13.5" customHeight="1" thickBot="1">
      <c r="A33" s="23">
        <v>3</v>
      </c>
      <c r="B33" s="42" t="s">
        <v>88</v>
      </c>
      <c r="C33" s="25" t="s">
        <v>35</v>
      </c>
      <c r="D33" s="23"/>
      <c r="E33" s="23"/>
      <c r="F33" s="23"/>
      <c r="G33" s="23"/>
      <c r="H33" s="23">
        <v>13</v>
      </c>
      <c r="I33" s="23">
        <v>17</v>
      </c>
      <c r="J33" s="26">
        <f t="shared" si="3"/>
        <v>30</v>
      </c>
      <c r="K33" s="27">
        <v>42780</v>
      </c>
      <c r="L33" s="28" t="s">
        <v>69</v>
      </c>
      <c r="M33" s="28">
        <v>18</v>
      </c>
      <c r="N33" s="43"/>
    </row>
    <row r="34" spans="1:17" ht="15" thickTop="1" thickBot="1">
      <c r="A34" s="86" t="s">
        <v>54</v>
      </c>
      <c r="B34" s="87"/>
      <c r="C34" s="30"/>
      <c r="D34" s="30">
        <f t="shared" ref="D34:J34" si="4">SUM(D28:D33)</f>
        <v>10</v>
      </c>
      <c r="E34" s="30">
        <f t="shared" si="4"/>
        <v>15</v>
      </c>
      <c r="F34" s="30">
        <f t="shared" si="4"/>
        <v>13</v>
      </c>
      <c r="G34" s="30">
        <f t="shared" si="4"/>
        <v>12</v>
      </c>
      <c r="H34" s="30">
        <f t="shared" si="4"/>
        <v>18</v>
      </c>
      <c r="I34" s="30">
        <f t="shared" si="4"/>
        <v>17</v>
      </c>
      <c r="J34" s="30">
        <f t="shared" si="4"/>
        <v>85</v>
      </c>
      <c r="K34" s="30"/>
      <c r="L34" s="30">
        <f>SUM(L28:L33)</f>
        <v>0</v>
      </c>
      <c r="M34" s="30">
        <f>SUM(M28:M33)</f>
        <v>46.3</v>
      </c>
      <c r="N34" s="29"/>
    </row>
    <row r="35" spans="1:17" ht="14.25" thickTop="1">
      <c r="G35" s="31"/>
      <c r="N35" s="29"/>
      <c r="O35" s="29"/>
      <c r="P35" s="29"/>
    </row>
    <row r="36" spans="1:17">
      <c r="N36" s="29"/>
      <c r="O36" s="29"/>
      <c r="P36" s="29"/>
      <c r="Q36" s="29"/>
    </row>
    <row r="37" spans="1:17">
      <c r="N37" s="29"/>
      <c r="O37" s="29"/>
      <c r="P37" s="29"/>
      <c r="Q37" s="29"/>
    </row>
    <row r="38" spans="1:17">
      <c r="N38" s="29"/>
      <c r="O38" s="29"/>
      <c r="P38" s="29"/>
      <c r="Q38" s="29"/>
    </row>
    <row r="39" spans="1:17">
      <c r="N39" s="29"/>
      <c r="O39" s="29"/>
      <c r="P39" s="29"/>
      <c r="Q39" s="29"/>
    </row>
    <row r="42" spans="1:17" ht="25.5">
      <c r="N42" s="35"/>
      <c r="O42" s="35"/>
      <c r="P42" s="35"/>
      <c r="Q42" s="35"/>
    </row>
    <row r="43" spans="1:17" ht="24" customHeight="1">
      <c r="N43" s="36"/>
      <c r="O43" s="36"/>
      <c r="P43" s="36"/>
      <c r="Q43" s="36"/>
    </row>
    <row r="44" spans="1:17" ht="15.75" customHeight="1"/>
    <row r="45" spans="1:17" ht="15" customHeight="1"/>
    <row r="46" spans="1:17" ht="15" customHeight="1"/>
    <row r="47" spans="1:17" ht="15" customHeight="1"/>
    <row r="48" spans="1:17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.75" customHeight="1"/>
    <row r="65" spans="15:15">
      <c r="O65" s="1" t="s">
        <v>70</v>
      </c>
    </row>
    <row r="69" spans="15:15">
      <c r="O69" s="37"/>
    </row>
  </sheetData>
  <mergeCells count="50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26:M26"/>
    <mergeCell ref="L29:L30"/>
    <mergeCell ref="M29:M30"/>
    <mergeCell ref="A34:B34"/>
    <mergeCell ref="A29:A30"/>
    <mergeCell ref="B29:B30"/>
    <mergeCell ref="D29:I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3" tint="0.79998168889431442"/>
    <pageSetUpPr fitToPage="1"/>
  </sheetPr>
  <dimension ref="A1:P96"/>
  <sheetViews>
    <sheetView showGridLines="0" topLeftCell="A1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120049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42425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4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4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1</v>
      </c>
      <c r="B21" s="166" t="s">
        <v>120</v>
      </c>
      <c r="C21" s="167"/>
      <c r="D21" s="5">
        <f t="shared" ref="D21:D28" ca="1" si="0">+SUMIF($B$37:$I$69,B21,$D$37:$D$69)</f>
        <v>29</v>
      </c>
      <c r="E21" s="5">
        <f t="shared" ref="E21:E28" ca="1" si="1">+SUMIF($B$37:$I$69,B21,$E$37:$E$69)</f>
        <v>54</v>
      </c>
      <c r="F21" s="5">
        <f t="shared" ref="F21:F28" ca="1" si="2">+SUMIF($B$37:$I$69,B21,$F$37:$F$69)</f>
        <v>61</v>
      </c>
      <c r="G21" s="5">
        <f t="shared" ref="G21:G28" ca="1" si="3">+SUMIF($B$37:$I$69,B21,$G$37:$G$69)</f>
        <v>98</v>
      </c>
      <c r="H21" s="5">
        <f t="shared" ref="H21:H28" ca="1" si="4">+SUMIF($B$37:$I$69,B21,$H$37:$H$69)</f>
        <v>72</v>
      </c>
      <c r="I21" s="5">
        <f t="shared" ref="I21:I28" ca="1" si="5">+SUMIF($B$37:$I$69,B21,$I$37:$I$69)</f>
        <v>56</v>
      </c>
      <c r="J21" s="6">
        <f t="shared" ref="J21:J28" ca="1" si="6">SUM(D21:I21)</f>
        <v>370</v>
      </c>
      <c r="K21" s="5">
        <f t="shared" ref="K21:K28" ca="1" si="7">SUMIF($B$74:$J$92,B21,$J$74:$J$92)</f>
        <v>280</v>
      </c>
      <c r="L21" s="6">
        <f t="shared" ref="L21:L28" ca="1" si="8">+J21+K21</f>
        <v>650</v>
      </c>
      <c r="M21" s="224"/>
    </row>
    <row r="22" spans="1:16" ht="19.5" customHeight="1">
      <c r="A22" s="34">
        <v>2</v>
      </c>
      <c r="B22" s="168" t="s">
        <v>121</v>
      </c>
      <c r="C22" s="169"/>
      <c r="D22" s="5">
        <f t="shared" ca="1" si="0"/>
        <v>0</v>
      </c>
      <c r="E22" s="5">
        <f t="shared" ca="1" si="1"/>
        <v>0</v>
      </c>
      <c r="F22" s="5">
        <f t="shared" ca="1" si="2"/>
        <v>0</v>
      </c>
      <c r="G22" s="5">
        <f t="shared" ca="1" si="3"/>
        <v>0</v>
      </c>
      <c r="H22" s="5">
        <f t="shared" ca="1" si="4"/>
        <v>0</v>
      </c>
      <c r="I22" s="5">
        <f t="shared" ca="1" si="5"/>
        <v>0</v>
      </c>
      <c r="J22" s="6">
        <f t="shared" ca="1" si="6"/>
        <v>0</v>
      </c>
      <c r="K22" s="5">
        <f t="shared" ca="1" si="7"/>
        <v>56</v>
      </c>
      <c r="L22" s="9">
        <f t="shared" ca="1" si="8"/>
        <v>56</v>
      </c>
      <c r="M22" s="225"/>
    </row>
    <row r="23" spans="1:16" ht="19.5" customHeight="1">
      <c r="A23" s="4">
        <v>3</v>
      </c>
      <c r="B23" s="168" t="s">
        <v>122</v>
      </c>
      <c r="C23" s="169"/>
      <c r="D23" s="5">
        <f t="shared" ca="1" si="0"/>
        <v>93</v>
      </c>
      <c r="E23" s="5">
        <f t="shared" ca="1" si="1"/>
        <v>120</v>
      </c>
      <c r="F23" s="5">
        <f t="shared" ca="1" si="2"/>
        <v>125</v>
      </c>
      <c r="G23" s="5">
        <f t="shared" ca="1" si="3"/>
        <v>90</v>
      </c>
      <c r="H23" s="5">
        <f t="shared" ca="1" si="4"/>
        <v>46</v>
      </c>
      <c r="I23" s="5">
        <f t="shared" ca="1" si="5"/>
        <v>88</v>
      </c>
      <c r="J23" s="6">
        <f t="shared" ca="1" si="6"/>
        <v>562</v>
      </c>
      <c r="K23" s="5">
        <f t="shared" ca="1" si="7"/>
        <v>677</v>
      </c>
      <c r="L23" s="9">
        <f t="shared" ca="1" si="8"/>
        <v>1239</v>
      </c>
      <c r="M23" s="225"/>
    </row>
    <row r="24" spans="1:16" ht="19.5" customHeight="1">
      <c r="A24" s="4">
        <v>4</v>
      </c>
      <c r="B24" s="168" t="s">
        <v>123</v>
      </c>
      <c r="C24" s="169"/>
      <c r="D24" s="5">
        <f t="shared" ca="1" si="0"/>
        <v>8</v>
      </c>
      <c r="E24" s="5">
        <f t="shared" ca="1" si="1"/>
        <v>9</v>
      </c>
      <c r="F24" s="5">
        <f t="shared" ca="1" si="2"/>
        <v>52</v>
      </c>
      <c r="G24" s="5">
        <f t="shared" ca="1" si="3"/>
        <v>12</v>
      </c>
      <c r="H24" s="5">
        <f t="shared" ca="1" si="4"/>
        <v>8</v>
      </c>
      <c r="I24" s="5">
        <f t="shared" ca="1" si="5"/>
        <v>0</v>
      </c>
      <c r="J24" s="6">
        <f t="shared" ca="1" si="6"/>
        <v>89</v>
      </c>
      <c r="K24" s="5">
        <f t="shared" ca="1" si="7"/>
        <v>0</v>
      </c>
      <c r="L24" s="9">
        <f t="shared" ca="1" si="8"/>
        <v>89</v>
      </c>
      <c r="M24" s="225"/>
    </row>
    <row r="25" spans="1:16" ht="19.5" customHeight="1">
      <c r="A25" s="34">
        <v>5</v>
      </c>
      <c r="B25" s="168" t="s">
        <v>124</v>
      </c>
      <c r="C25" s="169"/>
      <c r="D25" s="5">
        <f t="shared" ca="1" si="0"/>
        <v>107</v>
      </c>
      <c r="E25" s="5">
        <f t="shared" ca="1" si="1"/>
        <v>89</v>
      </c>
      <c r="F25" s="5">
        <f t="shared" ca="1" si="2"/>
        <v>152</v>
      </c>
      <c r="G25" s="5">
        <f t="shared" ca="1" si="3"/>
        <v>151</v>
      </c>
      <c r="H25" s="5">
        <f t="shared" ca="1" si="4"/>
        <v>80</v>
      </c>
      <c r="I25" s="5">
        <f t="shared" ca="1" si="5"/>
        <v>50</v>
      </c>
      <c r="J25" s="6">
        <f t="shared" ca="1" si="6"/>
        <v>629</v>
      </c>
      <c r="K25" s="5">
        <f t="shared" ca="1" si="7"/>
        <v>679</v>
      </c>
      <c r="L25" s="9">
        <f t="shared" ca="1" si="8"/>
        <v>1308</v>
      </c>
      <c r="M25" s="225"/>
    </row>
    <row r="26" spans="1:16" ht="19.5" customHeight="1">
      <c r="A26" s="4">
        <v>6</v>
      </c>
      <c r="B26" s="168" t="s">
        <v>125</v>
      </c>
      <c r="C26" s="169"/>
      <c r="D26" s="5">
        <f t="shared" ca="1" si="0"/>
        <v>8</v>
      </c>
      <c r="E26" s="5">
        <f t="shared" ca="1" si="1"/>
        <v>15</v>
      </c>
      <c r="F26" s="5">
        <f t="shared" ca="1" si="2"/>
        <v>37</v>
      </c>
      <c r="G26" s="5">
        <f t="shared" ca="1" si="3"/>
        <v>47</v>
      </c>
      <c r="H26" s="5">
        <f t="shared" ca="1" si="4"/>
        <v>27</v>
      </c>
      <c r="I26" s="5">
        <f t="shared" ca="1" si="5"/>
        <v>14</v>
      </c>
      <c r="J26" s="6">
        <f t="shared" ca="1" si="6"/>
        <v>148</v>
      </c>
      <c r="K26" s="5">
        <f t="shared" ca="1" si="7"/>
        <v>13</v>
      </c>
      <c r="L26" s="9">
        <f t="shared" ca="1" si="8"/>
        <v>161</v>
      </c>
      <c r="M26" s="225"/>
    </row>
    <row r="27" spans="1:16" ht="19.5" customHeight="1">
      <c r="A27" s="4">
        <v>7</v>
      </c>
      <c r="B27" s="168" t="s">
        <v>126</v>
      </c>
      <c r="C27" s="169"/>
      <c r="D27" s="5">
        <f t="shared" ca="1" si="0"/>
        <v>142</v>
      </c>
      <c r="E27" s="5">
        <f t="shared" ca="1" si="1"/>
        <v>104</v>
      </c>
      <c r="F27" s="5">
        <f t="shared" ca="1" si="2"/>
        <v>48</v>
      </c>
      <c r="G27" s="5">
        <f t="shared" ca="1" si="3"/>
        <v>55</v>
      </c>
      <c r="H27" s="5">
        <f t="shared" ca="1" si="4"/>
        <v>92</v>
      </c>
      <c r="I27" s="5">
        <f t="shared" ca="1" si="5"/>
        <v>20</v>
      </c>
      <c r="J27" s="6">
        <f t="shared" ca="1" si="6"/>
        <v>461</v>
      </c>
      <c r="K27" s="5">
        <f t="shared" ca="1" si="7"/>
        <v>130</v>
      </c>
      <c r="L27" s="9">
        <f t="shared" ca="1" si="8"/>
        <v>591</v>
      </c>
      <c r="M27" s="225"/>
    </row>
    <row r="28" spans="1:16" ht="19.5" customHeight="1">
      <c r="A28" s="34">
        <v>8</v>
      </c>
      <c r="B28" s="168" t="s">
        <v>127</v>
      </c>
      <c r="C28" s="169"/>
      <c r="D28" s="5">
        <f t="shared" ca="1" si="0"/>
        <v>150</v>
      </c>
      <c r="E28" s="5">
        <f t="shared" ca="1" si="1"/>
        <v>48</v>
      </c>
      <c r="F28" s="5">
        <f t="shared" ca="1" si="2"/>
        <v>353</v>
      </c>
      <c r="G28" s="5">
        <f t="shared" ca="1" si="3"/>
        <v>84</v>
      </c>
      <c r="H28" s="5">
        <f t="shared" ca="1" si="4"/>
        <v>130</v>
      </c>
      <c r="I28" s="5">
        <f t="shared" ca="1" si="5"/>
        <v>40</v>
      </c>
      <c r="J28" s="6">
        <f t="shared" ca="1" si="6"/>
        <v>805</v>
      </c>
      <c r="K28" s="5">
        <f t="shared" ca="1" si="7"/>
        <v>260</v>
      </c>
      <c r="L28" s="9">
        <f t="shared" ca="1" si="8"/>
        <v>1065</v>
      </c>
      <c r="M28" s="225"/>
    </row>
    <row r="29" spans="1:16" ht="19.5" customHeight="1">
      <c r="A29" s="8"/>
      <c r="B29" s="151" t="s">
        <v>37</v>
      </c>
      <c r="C29" s="152"/>
      <c r="D29" s="9">
        <f t="shared" ref="D29:L29" ca="1" si="9">SUM(D21:D28)</f>
        <v>537</v>
      </c>
      <c r="E29" s="9">
        <f t="shared" ca="1" si="9"/>
        <v>439</v>
      </c>
      <c r="F29" s="9">
        <f t="shared" ca="1" si="9"/>
        <v>828</v>
      </c>
      <c r="G29" s="9">
        <f t="shared" ca="1" si="9"/>
        <v>537</v>
      </c>
      <c r="H29" s="9">
        <f t="shared" ca="1" si="9"/>
        <v>455</v>
      </c>
      <c r="I29" s="9">
        <f t="shared" ca="1" si="9"/>
        <v>268</v>
      </c>
      <c r="J29" s="9">
        <f t="shared" ca="1" si="9"/>
        <v>3064</v>
      </c>
      <c r="K29" s="9">
        <f t="shared" ca="1" si="9"/>
        <v>2095</v>
      </c>
      <c r="L29" s="9">
        <f t="shared" ca="1" si="9"/>
        <v>5159</v>
      </c>
      <c r="M29" s="209"/>
    </row>
    <row r="30" spans="1:16" ht="15">
      <c r="A30" s="14"/>
      <c r="B30" s="15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P30"/>
    </row>
    <row r="31" spans="1:16" ht="17.25">
      <c r="A31" s="114" t="s">
        <v>41</v>
      </c>
      <c r="B31" s="114"/>
      <c r="C31" s="114"/>
      <c r="D31" s="114"/>
      <c r="E31" s="114"/>
      <c r="F31" s="114"/>
      <c r="G31" s="114"/>
      <c r="H31" s="114"/>
      <c r="I31" s="114"/>
      <c r="J31" s="114"/>
      <c r="K31" s="114"/>
      <c r="L31" s="114"/>
      <c r="M31" s="114"/>
      <c r="P31"/>
    </row>
    <row r="32" spans="1:16" ht="36.75">
      <c r="A32" s="95" t="s">
        <v>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</row>
    <row r="33" spans="1:16" ht="25.5">
      <c r="A33" s="88" t="s">
        <v>1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16"/>
      <c r="O33" s="16"/>
      <c r="P33" s="16"/>
    </row>
    <row r="34" spans="1:16" ht="15" customHeight="1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6"/>
      <c r="O34" s="16"/>
      <c r="P34" s="16"/>
    </row>
    <row r="35" spans="1:16" ht="15" customHeight="1">
      <c r="A35" s="89" t="s">
        <v>42</v>
      </c>
      <c r="B35" s="90" t="s">
        <v>43</v>
      </c>
      <c r="C35" s="18" t="s">
        <v>44</v>
      </c>
      <c r="D35" s="91" t="s">
        <v>45</v>
      </c>
      <c r="E35" s="91"/>
      <c r="F35" s="91"/>
      <c r="G35" s="91"/>
      <c r="H35" s="91"/>
      <c r="I35" s="19"/>
      <c r="J35" s="92" t="s">
        <v>46</v>
      </c>
      <c r="K35" s="94" t="s">
        <v>47</v>
      </c>
      <c r="L35" s="94" t="s">
        <v>48</v>
      </c>
      <c r="M35" s="94" t="s">
        <v>49</v>
      </c>
      <c r="N35" s="16"/>
    </row>
    <row r="36" spans="1:16" ht="16.5" customHeight="1">
      <c r="A36" s="89"/>
      <c r="B36" s="90"/>
      <c r="C36" s="20" t="s">
        <v>50</v>
      </c>
      <c r="D36" s="21" t="s">
        <v>28</v>
      </c>
      <c r="E36" s="21" t="s">
        <v>29</v>
      </c>
      <c r="F36" s="21" t="s">
        <v>30</v>
      </c>
      <c r="G36" s="21" t="s">
        <v>31</v>
      </c>
      <c r="H36" s="21" t="s">
        <v>32</v>
      </c>
      <c r="I36" s="21" t="s">
        <v>33</v>
      </c>
      <c r="J36" s="93"/>
      <c r="K36" s="94"/>
      <c r="L36" s="94"/>
      <c r="M36" s="94"/>
      <c r="N36" s="22"/>
    </row>
    <row r="37" spans="1:16">
      <c r="A37" s="42">
        <v>66</v>
      </c>
      <c r="B37" s="24" t="s">
        <v>127</v>
      </c>
      <c r="C37" s="25" t="s">
        <v>34</v>
      </c>
      <c r="D37" s="24"/>
      <c r="E37" s="24"/>
      <c r="F37" s="24">
        <v>140</v>
      </c>
      <c r="G37" s="24"/>
      <c r="H37" s="24"/>
      <c r="I37" s="24"/>
      <c r="J37" s="26">
        <f>SUM(D37:I37)</f>
        <v>140</v>
      </c>
      <c r="K37" s="27">
        <v>42584</v>
      </c>
      <c r="L37" s="28" t="s">
        <v>51</v>
      </c>
      <c r="M37" s="28">
        <v>14.7</v>
      </c>
      <c r="N37" s="29"/>
    </row>
    <row r="38" spans="1:16">
      <c r="A38" s="42">
        <v>67</v>
      </c>
      <c r="B38" s="24" t="s">
        <v>122</v>
      </c>
      <c r="C38" s="25" t="s">
        <v>34</v>
      </c>
      <c r="D38" s="24">
        <v>50</v>
      </c>
      <c r="E38" s="24">
        <v>60</v>
      </c>
      <c r="F38" s="24">
        <v>40</v>
      </c>
      <c r="G38" s="24"/>
      <c r="H38" s="24"/>
      <c r="I38" s="24"/>
      <c r="J38" s="26">
        <f t="shared" ref="J38:J69" si="10">SUM(D38:I38)</f>
        <v>150</v>
      </c>
      <c r="K38" s="27">
        <v>42584</v>
      </c>
      <c r="L38" s="28" t="s">
        <v>51</v>
      </c>
      <c r="M38" s="28">
        <v>15.65</v>
      </c>
      <c r="N38" s="29"/>
    </row>
    <row r="39" spans="1:16">
      <c r="A39" s="42">
        <v>68</v>
      </c>
      <c r="B39" s="24" t="s">
        <v>122</v>
      </c>
      <c r="C39" s="25" t="s">
        <v>34</v>
      </c>
      <c r="D39" s="24"/>
      <c r="E39" s="24"/>
      <c r="F39" s="24"/>
      <c r="G39" s="24">
        <v>28</v>
      </c>
      <c r="H39" s="24">
        <v>20</v>
      </c>
      <c r="I39" s="24">
        <v>72</v>
      </c>
      <c r="J39" s="26">
        <f t="shared" si="10"/>
        <v>120</v>
      </c>
      <c r="K39" s="27">
        <v>42584</v>
      </c>
      <c r="L39" s="28" t="s">
        <v>51</v>
      </c>
      <c r="M39" s="28">
        <v>15.25</v>
      </c>
      <c r="N39" s="29"/>
    </row>
    <row r="40" spans="1:16">
      <c r="A40" s="42">
        <v>69</v>
      </c>
      <c r="B40" s="24" t="s">
        <v>127</v>
      </c>
      <c r="C40" s="25" t="s">
        <v>34</v>
      </c>
      <c r="D40" s="24"/>
      <c r="E40" s="24"/>
      <c r="F40" s="24"/>
      <c r="G40" s="24"/>
      <c r="H40" s="24">
        <v>110</v>
      </c>
      <c r="I40" s="24">
        <v>20</v>
      </c>
      <c r="J40" s="26">
        <f t="shared" si="10"/>
        <v>130</v>
      </c>
      <c r="K40" s="27">
        <v>42585</v>
      </c>
      <c r="L40" s="28" t="s">
        <v>51</v>
      </c>
      <c r="M40" s="28">
        <v>15.95</v>
      </c>
      <c r="N40" s="29"/>
    </row>
    <row r="41" spans="1:16">
      <c r="A41" s="42">
        <v>70</v>
      </c>
      <c r="B41" s="24" t="s">
        <v>127</v>
      </c>
      <c r="C41" s="25" t="s">
        <v>34</v>
      </c>
      <c r="D41" s="24"/>
      <c r="E41" s="24">
        <v>30</v>
      </c>
      <c r="F41" s="24">
        <v>100</v>
      </c>
      <c r="G41" s="24"/>
      <c r="H41" s="24"/>
      <c r="I41" s="24"/>
      <c r="J41" s="26">
        <f t="shared" si="10"/>
        <v>130</v>
      </c>
      <c r="K41" s="27">
        <v>42585</v>
      </c>
      <c r="L41" s="28" t="s">
        <v>51</v>
      </c>
      <c r="M41" s="28">
        <v>13.6</v>
      </c>
      <c r="N41" s="29"/>
    </row>
    <row r="42" spans="1:16">
      <c r="A42" s="42">
        <v>71</v>
      </c>
      <c r="B42" s="24" t="s">
        <v>127</v>
      </c>
      <c r="C42" s="25" t="s">
        <v>34</v>
      </c>
      <c r="D42" s="24">
        <v>150</v>
      </c>
      <c r="E42" s="24"/>
      <c r="F42" s="24"/>
      <c r="G42" s="24"/>
      <c r="H42" s="24"/>
      <c r="I42" s="24"/>
      <c r="J42" s="26">
        <f t="shared" si="10"/>
        <v>150</v>
      </c>
      <c r="K42" s="27">
        <v>42585</v>
      </c>
      <c r="L42" s="28" t="s">
        <v>51</v>
      </c>
      <c r="M42" s="28">
        <v>14.4</v>
      </c>
      <c r="N42" s="29"/>
    </row>
    <row r="43" spans="1:16">
      <c r="A43" s="42">
        <v>72</v>
      </c>
      <c r="B43" s="24" t="s">
        <v>127</v>
      </c>
      <c r="C43" s="25" t="s">
        <v>34</v>
      </c>
      <c r="D43" s="24"/>
      <c r="E43" s="24"/>
      <c r="F43" s="24"/>
      <c r="G43" s="24">
        <v>80</v>
      </c>
      <c r="H43" s="24">
        <v>20</v>
      </c>
      <c r="I43" s="24">
        <v>20</v>
      </c>
      <c r="J43" s="26">
        <f t="shared" si="10"/>
        <v>120</v>
      </c>
      <c r="K43" s="27">
        <v>42585</v>
      </c>
      <c r="L43" s="28" t="s">
        <v>51</v>
      </c>
      <c r="M43" s="28">
        <v>14.65</v>
      </c>
      <c r="N43" s="29"/>
    </row>
    <row r="44" spans="1:16">
      <c r="A44" s="23">
        <v>73</v>
      </c>
      <c r="B44" s="24" t="s">
        <v>127</v>
      </c>
      <c r="C44" s="25" t="s">
        <v>34</v>
      </c>
      <c r="D44" s="24"/>
      <c r="E44" s="24">
        <v>15</v>
      </c>
      <c r="F44" s="24">
        <v>90</v>
      </c>
      <c r="G44" s="24"/>
      <c r="H44" s="24"/>
      <c r="I44" s="24"/>
      <c r="J44" s="26">
        <f t="shared" si="10"/>
        <v>105</v>
      </c>
      <c r="K44" s="27">
        <v>42585</v>
      </c>
      <c r="L44" s="153" t="s">
        <v>51</v>
      </c>
      <c r="M44" s="153">
        <v>14.4</v>
      </c>
      <c r="N44" s="29"/>
    </row>
    <row r="45" spans="1:16">
      <c r="A45" s="23"/>
      <c r="B45" s="24" t="s">
        <v>122</v>
      </c>
      <c r="C45" s="25" t="s">
        <v>34</v>
      </c>
      <c r="D45" s="24"/>
      <c r="E45" s="24"/>
      <c r="F45" s="24">
        <v>30</v>
      </c>
      <c r="G45" s="24"/>
      <c r="H45" s="24"/>
      <c r="I45" s="24"/>
      <c r="J45" s="26">
        <f t="shared" si="10"/>
        <v>30</v>
      </c>
      <c r="K45" s="27">
        <v>42585</v>
      </c>
      <c r="L45" s="154"/>
      <c r="M45" s="154"/>
      <c r="N45" s="29"/>
    </row>
    <row r="46" spans="1:16">
      <c r="A46" s="23">
        <v>74</v>
      </c>
      <c r="B46" s="24" t="s">
        <v>124</v>
      </c>
      <c r="C46" s="25" t="s">
        <v>34</v>
      </c>
      <c r="D46" s="24"/>
      <c r="E46" s="24"/>
      <c r="F46" s="24"/>
      <c r="G46" s="24">
        <v>100</v>
      </c>
      <c r="H46" s="24">
        <v>20</v>
      </c>
      <c r="I46" s="24"/>
      <c r="J46" s="26">
        <f t="shared" si="10"/>
        <v>120</v>
      </c>
      <c r="K46" s="27">
        <v>42586</v>
      </c>
      <c r="L46" s="28" t="s">
        <v>51</v>
      </c>
      <c r="M46" s="28">
        <v>14.35</v>
      </c>
      <c r="N46" s="29"/>
    </row>
    <row r="47" spans="1:16">
      <c r="A47" s="23">
        <v>75</v>
      </c>
      <c r="B47" s="24" t="s">
        <v>124</v>
      </c>
      <c r="C47" s="25" t="s">
        <v>34</v>
      </c>
      <c r="D47" s="24"/>
      <c r="E47" s="24"/>
      <c r="F47" s="24">
        <v>140</v>
      </c>
      <c r="G47" s="24"/>
      <c r="H47" s="24"/>
      <c r="I47" s="24"/>
      <c r="J47" s="26">
        <f t="shared" si="10"/>
        <v>140</v>
      </c>
      <c r="K47" s="27">
        <v>42586</v>
      </c>
      <c r="L47" s="28" t="s">
        <v>51</v>
      </c>
      <c r="M47" s="28">
        <v>15.15</v>
      </c>
      <c r="N47" s="29"/>
    </row>
    <row r="48" spans="1:16">
      <c r="A48" s="23">
        <v>76</v>
      </c>
      <c r="B48" s="24" t="s">
        <v>124</v>
      </c>
      <c r="C48" s="25" t="s">
        <v>34</v>
      </c>
      <c r="D48" s="24">
        <v>80</v>
      </c>
      <c r="E48" s="24">
        <v>70</v>
      </c>
      <c r="F48" s="24"/>
      <c r="G48" s="24"/>
      <c r="H48" s="24"/>
      <c r="I48" s="24"/>
      <c r="J48" s="26">
        <f t="shared" si="10"/>
        <v>150</v>
      </c>
      <c r="K48" s="27">
        <v>42586</v>
      </c>
      <c r="L48" s="28" t="s">
        <v>51</v>
      </c>
      <c r="M48" s="28">
        <v>14.9</v>
      </c>
      <c r="N48" s="29"/>
    </row>
    <row r="49" spans="1:14">
      <c r="A49" s="23">
        <v>77</v>
      </c>
      <c r="B49" s="24" t="s">
        <v>126</v>
      </c>
      <c r="C49" s="25" t="s">
        <v>34</v>
      </c>
      <c r="D49" s="24">
        <v>102</v>
      </c>
      <c r="E49" s="24">
        <v>48</v>
      </c>
      <c r="F49" s="24"/>
      <c r="G49" s="24"/>
      <c r="H49" s="24"/>
      <c r="I49" s="24"/>
      <c r="J49" s="26">
        <f t="shared" si="10"/>
        <v>150</v>
      </c>
      <c r="K49" s="27">
        <v>42587</v>
      </c>
      <c r="L49" s="28" t="s">
        <v>51</v>
      </c>
      <c r="M49" s="28">
        <v>14.55</v>
      </c>
      <c r="N49" s="29"/>
    </row>
    <row r="50" spans="1:14">
      <c r="A50" s="23">
        <v>78</v>
      </c>
      <c r="B50" s="24" t="s">
        <v>126</v>
      </c>
      <c r="C50" s="25" t="s">
        <v>34</v>
      </c>
      <c r="D50" s="24">
        <v>40</v>
      </c>
      <c r="E50" s="24">
        <v>40</v>
      </c>
      <c r="F50" s="24">
        <v>20</v>
      </c>
      <c r="G50" s="24">
        <v>20</v>
      </c>
      <c r="H50" s="24">
        <v>20</v>
      </c>
      <c r="I50" s="24"/>
      <c r="J50" s="26">
        <f t="shared" si="10"/>
        <v>140</v>
      </c>
      <c r="K50" s="27">
        <v>42587</v>
      </c>
      <c r="L50" s="28" t="s">
        <v>51</v>
      </c>
      <c r="M50" s="28">
        <v>15</v>
      </c>
      <c r="N50" s="29"/>
    </row>
    <row r="51" spans="1:14">
      <c r="A51" s="23">
        <v>79</v>
      </c>
      <c r="B51" s="24" t="s">
        <v>124</v>
      </c>
      <c r="C51" s="25" t="s">
        <v>34</v>
      </c>
      <c r="D51" s="24">
        <v>23</v>
      </c>
      <c r="E51" s="24">
        <v>19</v>
      </c>
      <c r="F51" s="24">
        <v>12</v>
      </c>
      <c r="G51" s="24">
        <v>46</v>
      </c>
      <c r="H51" s="24">
        <v>10</v>
      </c>
      <c r="I51" s="24"/>
      <c r="J51" s="26">
        <f t="shared" si="10"/>
        <v>110</v>
      </c>
      <c r="K51" s="27">
        <v>42587</v>
      </c>
      <c r="L51" s="28" t="s">
        <v>51</v>
      </c>
      <c r="M51" s="28">
        <v>12.3</v>
      </c>
      <c r="N51" s="29"/>
    </row>
    <row r="52" spans="1:14">
      <c r="A52" s="23">
        <v>80</v>
      </c>
      <c r="B52" s="24" t="s">
        <v>124</v>
      </c>
      <c r="C52" s="25" t="s">
        <v>34</v>
      </c>
      <c r="D52" s="24"/>
      <c r="E52" s="24"/>
      <c r="F52" s="24"/>
      <c r="G52" s="24"/>
      <c r="H52" s="24">
        <v>50</v>
      </c>
      <c r="I52" s="24">
        <v>50</v>
      </c>
      <c r="J52" s="26">
        <f t="shared" si="10"/>
        <v>100</v>
      </c>
      <c r="K52" s="27">
        <v>42587</v>
      </c>
      <c r="L52" s="28" t="s">
        <v>51</v>
      </c>
      <c r="M52" s="28">
        <v>13.45</v>
      </c>
      <c r="N52" s="29"/>
    </row>
    <row r="53" spans="1:14">
      <c r="A53" s="23">
        <v>81</v>
      </c>
      <c r="B53" s="24" t="s">
        <v>126</v>
      </c>
      <c r="C53" s="25" t="s">
        <v>34</v>
      </c>
      <c r="D53" s="24"/>
      <c r="E53" s="24"/>
      <c r="F53" s="24"/>
      <c r="G53" s="24">
        <v>18</v>
      </c>
      <c r="H53" s="24">
        <v>72</v>
      </c>
      <c r="I53" s="24">
        <v>20</v>
      </c>
      <c r="J53" s="26">
        <f t="shared" si="10"/>
        <v>110</v>
      </c>
      <c r="K53" s="27">
        <v>42590</v>
      </c>
      <c r="L53" s="28" t="s">
        <v>51</v>
      </c>
      <c r="M53" s="28">
        <v>14.3</v>
      </c>
      <c r="N53" s="29"/>
    </row>
    <row r="54" spans="1:14">
      <c r="A54" s="23">
        <v>82</v>
      </c>
      <c r="B54" s="24" t="s">
        <v>126</v>
      </c>
      <c r="C54" s="25" t="s">
        <v>34</v>
      </c>
      <c r="D54" s="24"/>
      <c r="E54" s="24">
        <v>16</v>
      </c>
      <c r="F54" s="24">
        <v>28</v>
      </c>
      <c r="G54" s="24">
        <v>17</v>
      </c>
      <c r="H54" s="24"/>
      <c r="I54" s="24"/>
      <c r="J54" s="26">
        <f t="shared" si="10"/>
        <v>61</v>
      </c>
      <c r="K54" s="27">
        <v>42591</v>
      </c>
      <c r="L54" s="153" t="s">
        <v>51</v>
      </c>
      <c r="M54" s="153">
        <v>13.75</v>
      </c>
      <c r="N54" s="29"/>
    </row>
    <row r="55" spans="1:14">
      <c r="A55" s="23"/>
      <c r="B55" s="24" t="s">
        <v>120</v>
      </c>
      <c r="C55" s="25" t="s">
        <v>34</v>
      </c>
      <c r="D55" s="24"/>
      <c r="E55" s="24"/>
      <c r="F55" s="24">
        <v>20</v>
      </c>
      <c r="G55" s="24">
        <v>39</v>
      </c>
      <c r="H55" s="24"/>
      <c r="I55" s="24"/>
      <c r="J55" s="26">
        <f t="shared" si="10"/>
        <v>59</v>
      </c>
      <c r="K55" s="27">
        <v>42592</v>
      </c>
      <c r="L55" s="154"/>
      <c r="M55" s="154"/>
      <c r="N55" s="29"/>
    </row>
    <row r="56" spans="1:14">
      <c r="A56" s="23">
        <v>83</v>
      </c>
      <c r="B56" s="24" t="s">
        <v>120</v>
      </c>
      <c r="C56" s="25" t="s">
        <v>34</v>
      </c>
      <c r="D56" s="24"/>
      <c r="E56" s="24">
        <v>22</v>
      </c>
      <c r="F56" s="24">
        <v>5</v>
      </c>
      <c r="G56" s="24">
        <v>17</v>
      </c>
      <c r="H56" s="24">
        <v>42</v>
      </c>
      <c r="I56" s="24">
        <v>24</v>
      </c>
      <c r="J56" s="26">
        <f t="shared" si="10"/>
        <v>110</v>
      </c>
      <c r="K56" s="27">
        <v>42593</v>
      </c>
      <c r="L56" s="28" t="s">
        <v>51</v>
      </c>
      <c r="M56" s="28">
        <v>14.5</v>
      </c>
      <c r="N56" s="29"/>
    </row>
    <row r="57" spans="1:14">
      <c r="A57" s="23">
        <v>84</v>
      </c>
      <c r="B57" s="24" t="s">
        <v>120</v>
      </c>
      <c r="C57" s="25" t="s">
        <v>34</v>
      </c>
      <c r="D57" s="24">
        <v>20</v>
      </c>
      <c r="E57" s="24">
        <v>20</v>
      </c>
      <c r="F57" s="24">
        <v>20</v>
      </c>
      <c r="G57" s="24">
        <v>20</v>
      </c>
      <c r="H57" s="24">
        <v>20</v>
      </c>
      <c r="I57" s="24">
        <v>20</v>
      </c>
      <c r="J57" s="26">
        <f t="shared" si="10"/>
        <v>120</v>
      </c>
      <c r="K57" s="27">
        <v>42594</v>
      </c>
      <c r="L57" s="28" t="s">
        <v>51</v>
      </c>
      <c r="M57" s="28">
        <v>14.4</v>
      </c>
      <c r="N57" s="29"/>
    </row>
    <row r="58" spans="1:14">
      <c r="A58" s="23">
        <v>85</v>
      </c>
      <c r="B58" s="24" t="s">
        <v>125</v>
      </c>
      <c r="C58" s="25" t="s">
        <v>34</v>
      </c>
      <c r="D58" s="24"/>
      <c r="E58" s="24"/>
      <c r="F58" s="24">
        <v>32</v>
      </c>
      <c r="G58" s="24">
        <v>47</v>
      </c>
      <c r="H58" s="24">
        <v>27</v>
      </c>
      <c r="I58" s="24">
        <v>14</v>
      </c>
      <c r="J58" s="26">
        <f t="shared" si="10"/>
        <v>120</v>
      </c>
      <c r="K58" s="27">
        <v>42591</v>
      </c>
      <c r="L58" s="28" t="s">
        <v>51</v>
      </c>
      <c r="M58" s="28">
        <v>13.95</v>
      </c>
      <c r="N58" s="29"/>
    </row>
    <row r="59" spans="1:14">
      <c r="A59" s="23">
        <v>86</v>
      </c>
      <c r="B59" s="24" t="s">
        <v>125</v>
      </c>
      <c r="C59" s="25" t="s">
        <v>34</v>
      </c>
      <c r="D59" s="24">
        <v>8</v>
      </c>
      <c r="E59" s="24">
        <v>15</v>
      </c>
      <c r="F59" s="24">
        <v>5</v>
      </c>
      <c r="G59" s="24"/>
      <c r="H59" s="24"/>
      <c r="I59" s="24"/>
      <c r="J59" s="26">
        <f t="shared" si="10"/>
        <v>28</v>
      </c>
      <c r="K59" s="27">
        <v>42591</v>
      </c>
      <c r="L59" s="153" t="s">
        <v>51</v>
      </c>
      <c r="M59" s="153">
        <v>12.75</v>
      </c>
      <c r="N59" s="29"/>
    </row>
    <row r="60" spans="1:14">
      <c r="A60" s="23"/>
      <c r="B60" s="24" t="s">
        <v>120</v>
      </c>
      <c r="C60" s="25" t="s">
        <v>34</v>
      </c>
      <c r="D60" s="24">
        <v>9</v>
      </c>
      <c r="E60" s="24">
        <v>12</v>
      </c>
      <c r="F60" s="24">
        <v>16</v>
      </c>
      <c r="G60" s="24">
        <v>12</v>
      </c>
      <c r="H60" s="24">
        <v>10</v>
      </c>
      <c r="I60" s="24">
        <v>12</v>
      </c>
      <c r="J60" s="26">
        <f t="shared" si="10"/>
        <v>71</v>
      </c>
      <c r="K60" s="27">
        <v>42591</v>
      </c>
      <c r="L60" s="164"/>
      <c r="M60" s="164"/>
      <c r="N60" s="29"/>
    </row>
    <row r="61" spans="1:14">
      <c r="A61" s="23"/>
      <c r="B61" s="24" t="s">
        <v>123</v>
      </c>
      <c r="C61" s="25" t="s">
        <v>34</v>
      </c>
      <c r="D61" s="24"/>
      <c r="E61" s="24"/>
      <c r="F61" s="24">
        <v>7</v>
      </c>
      <c r="G61" s="24">
        <v>4</v>
      </c>
      <c r="H61" s="24"/>
      <c r="I61" s="24"/>
      <c r="J61" s="26">
        <f t="shared" si="10"/>
        <v>11</v>
      </c>
      <c r="K61" s="27">
        <v>42591</v>
      </c>
      <c r="L61" s="154"/>
      <c r="M61" s="154"/>
      <c r="N61" s="29"/>
    </row>
    <row r="62" spans="1:14">
      <c r="A62" s="23">
        <v>87</v>
      </c>
      <c r="B62" s="24" t="s">
        <v>123</v>
      </c>
      <c r="C62" s="25" t="s">
        <v>34</v>
      </c>
      <c r="D62" s="24">
        <v>6</v>
      </c>
      <c r="E62" s="24">
        <v>9</v>
      </c>
      <c r="F62" s="24">
        <v>9</v>
      </c>
      <c r="G62" s="24">
        <v>8</v>
      </c>
      <c r="H62" s="24">
        <v>8</v>
      </c>
      <c r="I62" s="24"/>
      <c r="J62" s="26">
        <f t="shared" si="10"/>
        <v>40</v>
      </c>
      <c r="K62" s="27">
        <v>42591</v>
      </c>
      <c r="L62" s="153" t="s">
        <v>51</v>
      </c>
      <c r="M62" s="153">
        <v>12.65</v>
      </c>
      <c r="N62" s="29"/>
    </row>
    <row r="63" spans="1:14">
      <c r="A63" s="23"/>
      <c r="B63" s="24" t="s">
        <v>122</v>
      </c>
      <c r="C63" s="25" t="s">
        <v>34</v>
      </c>
      <c r="D63" s="24"/>
      <c r="E63" s="24"/>
      <c r="F63" s="24">
        <v>12</v>
      </c>
      <c r="G63" s="24">
        <v>34</v>
      </c>
      <c r="H63" s="24">
        <v>4</v>
      </c>
      <c r="I63" s="24">
        <v>10</v>
      </c>
      <c r="J63" s="26">
        <f t="shared" si="10"/>
        <v>60</v>
      </c>
      <c r="K63" s="27">
        <v>42591</v>
      </c>
      <c r="L63" s="154"/>
      <c r="M63" s="154"/>
      <c r="N63" s="29"/>
    </row>
    <row r="64" spans="1:14">
      <c r="A64" s="23">
        <v>88</v>
      </c>
      <c r="B64" s="24" t="s">
        <v>122</v>
      </c>
      <c r="C64" s="25" t="s">
        <v>34</v>
      </c>
      <c r="D64" s="24">
        <v>24</v>
      </c>
      <c r="E64" s="24">
        <v>21</v>
      </c>
      <c r="F64" s="24">
        <v>43</v>
      </c>
      <c r="G64" s="24">
        <v>28</v>
      </c>
      <c r="H64" s="24">
        <v>22</v>
      </c>
      <c r="I64" s="24">
        <v>6</v>
      </c>
      <c r="J64" s="26">
        <f t="shared" si="10"/>
        <v>144</v>
      </c>
      <c r="K64" s="27">
        <v>42766</v>
      </c>
      <c r="L64" s="28" t="s">
        <v>51</v>
      </c>
      <c r="M64" s="28">
        <v>16.45</v>
      </c>
      <c r="N64" s="29"/>
    </row>
    <row r="65" spans="1:15">
      <c r="A65" s="23">
        <v>89</v>
      </c>
      <c r="B65" s="24" t="s">
        <v>122</v>
      </c>
      <c r="C65" s="25" t="s">
        <v>34</v>
      </c>
      <c r="D65" s="24">
        <v>19</v>
      </c>
      <c r="E65" s="24">
        <v>39</v>
      </c>
      <c r="F65" s="24"/>
      <c r="G65" s="24"/>
      <c r="H65" s="24"/>
      <c r="I65" s="24"/>
      <c r="J65" s="26">
        <f t="shared" si="10"/>
        <v>58</v>
      </c>
      <c r="K65" s="27">
        <v>42766</v>
      </c>
      <c r="L65" s="153" t="s">
        <v>51</v>
      </c>
      <c r="M65" s="153">
        <v>15.8</v>
      </c>
      <c r="N65" s="29"/>
    </row>
    <row r="66" spans="1:15">
      <c r="A66" s="23"/>
      <c r="B66" s="24" t="s">
        <v>123</v>
      </c>
      <c r="C66" s="25" t="s">
        <v>34</v>
      </c>
      <c r="D66" s="24">
        <v>2</v>
      </c>
      <c r="E66" s="24"/>
      <c r="F66" s="24">
        <v>36</v>
      </c>
      <c r="G66" s="24"/>
      <c r="H66" s="24"/>
      <c r="I66" s="24"/>
      <c r="J66" s="26">
        <f t="shared" si="10"/>
        <v>38</v>
      </c>
      <c r="K66" s="27">
        <v>42766</v>
      </c>
      <c r="L66" s="164"/>
      <c r="M66" s="164"/>
      <c r="N66" s="29"/>
    </row>
    <row r="67" spans="1:15">
      <c r="A67" s="23"/>
      <c r="B67" s="24" t="s">
        <v>127</v>
      </c>
      <c r="C67" s="25" t="s">
        <v>34</v>
      </c>
      <c r="D67" s="24"/>
      <c r="E67" s="24">
        <v>3</v>
      </c>
      <c r="F67" s="24">
        <v>23</v>
      </c>
      <c r="G67" s="24">
        <v>4</v>
      </c>
      <c r="H67" s="24"/>
      <c r="I67" s="24"/>
      <c r="J67" s="26">
        <f t="shared" si="10"/>
        <v>30</v>
      </c>
      <c r="K67" s="27">
        <v>42766</v>
      </c>
      <c r="L67" s="164"/>
      <c r="M67" s="164"/>
      <c r="N67" s="29"/>
    </row>
    <row r="68" spans="1:15">
      <c r="A68" s="23"/>
      <c r="B68" s="24" t="s">
        <v>124</v>
      </c>
      <c r="C68" s="25" t="s">
        <v>34</v>
      </c>
      <c r="D68" s="24">
        <v>4</v>
      </c>
      <c r="E68" s="24"/>
      <c r="F68" s="24"/>
      <c r="G68" s="24">
        <v>5</v>
      </c>
      <c r="H68" s="24"/>
      <c r="I68" s="24"/>
      <c r="J68" s="26">
        <f t="shared" si="10"/>
        <v>9</v>
      </c>
      <c r="K68" s="27">
        <v>42766</v>
      </c>
      <c r="L68" s="164"/>
      <c r="M68" s="164"/>
      <c r="N68" s="29"/>
    </row>
    <row r="69" spans="1:15" ht="14.25" thickBot="1">
      <c r="A69" s="23"/>
      <c r="B69" s="24" t="s">
        <v>120</v>
      </c>
      <c r="C69" s="25" t="s">
        <v>34</v>
      </c>
      <c r="D69" s="24"/>
      <c r="E69" s="24"/>
      <c r="F69" s="24"/>
      <c r="G69" s="24">
        <v>10</v>
      </c>
      <c r="H69" s="24"/>
      <c r="I69" s="24"/>
      <c r="J69" s="26">
        <f t="shared" si="10"/>
        <v>10</v>
      </c>
      <c r="K69" s="27">
        <v>42766</v>
      </c>
      <c r="L69" s="154"/>
      <c r="M69" s="154"/>
      <c r="N69" s="29"/>
    </row>
    <row r="70" spans="1:15" ht="15" thickTop="1" thickBot="1">
      <c r="A70" s="86" t="s">
        <v>53</v>
      </c>
      <c r="B70" s="87"/>
      <c r="C70" s="30"/>
      <c r="D70" s="30">
        <f t="shared" ref="D70:J70" si="11">SUM(D37:D69)</f>
        <v>537</v>
      </c>
      <c r="E70" s="30">
        <f t="shared" si="11"/>
        <v>439</v>
      </c>
      <c r="F70" s="30">
        <f t="shared" si="11"/>
        <v>828</v>
      </c>
      <c r="G70" s="30">
        <f t="shared" si="11"/>
        <v>537</v>
      </c>
      <c r="H70" s="30">
        <f t="shared" si="11"/>
        <v>455</v>
      </c>
      <c r="I70" s="30">
        <f t="shared" si="11"/>
        <v>268</v>
      </c>
      <c r="J70" s="30">
        <f t="shared" si="11"/>
        <v>3064</v>
      </c>
      <c r="K70" s="30"/>
      <c r="L70" s="30">
        <f>SUM(L37:L69)</f>
        <v>0</v>
      </c>
      <c r="M70" s="30">
        <f>SUM(M37:M69)</f>
        <v>346.84999999999997</v>
      </c>
      <c r="N70" s="29"/>
    </row>
    <row r="71" spans="1:15" ht="14.25" thickTop="1">
      <c r="N71" s="29"/>
      <c r="O71" s="29"/>
    </row>
    <row r="72" spans="1:15" ht="15" customHeight="1">
      <c r="A72" s="89" t="s">
        <v>42</v>
      </c>
      <c r="B72" s="90" t="s">
        <v>43</v>
      </c>
      <c r="C72" s="18" t="s">
        <v>44</v>
      </c>
      <c r="D72" s="91" t="s">
        <v>45</v>
      </c>
      <c r="E72" s="91"/>
      <c r="F72" s="91"/>
      <c r="G72" s="91"/>
      <c r="H72" s="91"/>
      <c r="I72" s="19"/>
      <c r="J72" s="92" t="s">
        <v>46</v>
      </c>
      <c r="K72" s="94" t="s">
        <v>47</v>
      </c>
      <c r="L72" s="94" t="s">
        <v>48</v>
      </c>
      <c r="M72" s="94" t="s">
        <v>49</v>
      </c>
      <c r="N72" s="16"/>
    </row>
    <row r="73" spans="1:15" ht="15" customHeight="1">
      <c r="A73" s="89"/>
      <c r="B73" s="90"/>
      <c r="C73" s="20" t="s">
        <v>50</v>
      </c>
      <c r="D73" s="21" t="str">
        <f t="shared" ref="D73:I73" si="12">D36</f>
        <v>XS</v>
      </c>
      <c r="E73" s="21" t="str">
        <f t="shared" si="12"/>
        <v>S</v>
      </c>
      <c r="F73" s="21" t="str">
        <f t="shared" si="12"/>
        <v>M</v>
      </c>
      <c r="G73" s="21" t="str">
        <f t="shared" si="12"/>
        <v>L</v>
      </c>
      <c r="H73" s="21" t="str">
        <f t="shared" si="12"/>
        <v>XL</v>
      </c>
      <c r="I73" s="21" t="str">
        <f t="shared" si="12"/>
        <v>XXL</v>
      </c>
      <c r="J73" s="93"/>
      <c r="K73" s="94"/>
      <c r="L73" s="94"/>
      <c r="M73" s="94"/>
      <c r="N73" s="22"/>
    </row>
    <row r="74" spans="1:15">
      <c r="A74" s="42">
        <v>60</v>
      </c>
      <c r="B74" s="24" t="s">
        <v>120</v>
      </c>
      <c r="C74" s="25" t="s">
        <v>35</v>
      </c>
      <c r="D74" s="24"/>
      <c r="E74" s="24"/>
      <c r="F74" s="24"/>
      <c r="G74" s="24">
        <v>80</v>
      </c>
      <c r="H74" s="24">
        <v>40</v>
      </c>
      <c r="I74" s="24">
        <v>30</v>
      </c>
      <c r="J74" s="26">
        <f t="shared" ref="J74:J92" si="13">SUM(D74:I74)</f>
        <v>150</v>
      </c>
      <c r="K74" s="27">
        <v>42605</v>
      </c>
      <c r="L74" s="28" t="s">
        <v>69</v>
      </c>
      <c r="M74" s="28">
        <v>18.850000000000001</v>
      </c>
      <c r="N74" s="29"/>
    </row>
    <row r="75" spans="1:15">
      <c r="A75" s="42">
        <v>61</v>
      </c>
      <c r="B75" s="24" t="s">
        <v>124</v>
      </c>
      <c r="C75" s="25" t="s">
        <v>35</v>
      </c>
      <c r="D75" s="24">
        <v>30</v>
      </c>
      <c r="E75" s="24">
        <v>40</v>
      </c>
      <c r="F75" s="24">
        <v>30</v>
      </c>
      <c r="G75" s="24">
        <v>20</v>
      </c>
      <c r="H75" s="24">
        <v>30</v>
      </c>
      <c r="I75" s="24"/>
      <c r="J75" s="26">
        <f t="shared" si="13"/>
        <v>150</v>
      </c>
      <c r="K75" s="27">
        <v>42605</v>
      </c>
      <c r="L75" s="28" t="s">
        <v>69</v>
      </c>
      <c r="M75" s="28">
        <v>18.149999999999999</v>
      </c>
      <c r="N75" s="29"/>
    </row>
    <row r="76" spans="1:15">
      <c r="A76" s="42">
        <v>62</v>
      </c>
      <c r="B76" s="24" t="s">
        <v>122</v>
      </c>
      <c r="C76" s="25" t="s">
        <v>35</v>
      </c>
      <c r="D76" s="24"/>
      <c r="E76" s="24"/>
      <c r="F76" s="24"/>
      <c r="G76" s="24"/>
      <c r="H76" s="24">
        <v>70</v>
      </c>
      <c r="I76" s="24">
        <v>40</v>
      </c>
      <c r="J76" s="26">
        <f t="shared" si="13"/>
        <v>110</v>
      </c>
      <c r="K76" s="27">
        <v>42614</v>
      </c>
      <c r="L76" s="28" t="s">
        <v>51</v>
      </c>
      <c r="M76" s="28">
        <v>14.9</v>
      </c>
      <c r="N76" s="29"/>
    </row>
    <row r="77" spans="1:15">
      <c r="A77" s="42">
        <v>63</v>
      </c>
      <c r="B77" s="24" t="s">
        <v>122</v>
      </c>
      <c r="C77" s="25" t="s">
        <v>35</v>
      </c>
      <c r="D77" s="24"/>
      <c r="E77" s="24"/>
      <c r="F77" s="24"/>
      <c r="G77" s="24">
        <v>120</v>
      </c>
      <c r="H77" s="24"/>
      <c r="I77" s="24"/>
      <c r="J77" s="26">
        <f t="shared" si="13"/>
        <v>120</v>
      </c>
      <c r="K77" s="27">
        <v>42614</v>
      </c>
      <c r="L77" s="28" t="s">
        <v>51</v>
      </c>
      <c r="M77" s="28">
        <v>14.6</v>
      </c>
      <c r="N77" s="29"/>
    </row>
    <row r="78" spans="1:15">
      <c r="A78" s="42">
        <v>64</v>
      </c>
      <c r="B78" s="24" t="s">
        <v>122</v>
      </c>
      <c r="C78" s="25" t="s">
        <v>35</v>
      </c>
      <c r="D78" s="24"/>
      <c r="E78" s="24">
        <v>40</v>
      </c>
      <c r="F78" s="24">
        <v>100</v>
      </c>
      <c r="G78" s="24"/>
      <c r="H78" s="24"/>
      <c r="I78" s="24"/>
      <c r="J78" s="26">
        <f t="shared" si="13"/>
        <v>140</v>
      </c>
      <c r="K78" s="27">
        <v>42614</v>
      </c>
      <c r="L78" s="28" t="s">
        <v>51</v>
      </c>
      <c r="M78" s="28">
        <v>15.35</v>
      </c>
      <c r="N78" s="29"/>
    </row>
    <row r="79" spans="1:15">
      <c r="A79" s="42">
        <v>65</v>
      </c>
      <c r="B79" s="24" t="s">
        <v>122</v>
      </c>
      <c r="C79" s="25" t="s">
        <v>35</v>
      </c>
      <c r="D79" s="24">
        <v>20</v>
      </c>
      <c r="E79" s="24">
        <v>80</v>
      </c>
      <c r="F79" s="24">
        <v>30</v>
      </c>
      <c r="G79" s="24"/>
      <c r="H79" s="24"/>
      <c r="I79" s="24"/>
      <c r="J79" s="26">
        <f t="shared" si="13"/>
        <v>130</v>
      </c>
      <c r="K79" s="27">
        <v>42618</v>
      </c>
      <c r="L79" s="28" t="s">
        <v>51</v>
      </c>
      <c r="M79" s="28">
        <v>14</v>
      </c>
      <c r="N79" s="29"/>
    </row>
    <row r="80" spans="1:15">
      <c r="A80" s="42">
        <v>66</v>
      </c>
      <c r="B80" s="24" t="s">
        <v>122</v>
      </c>
      <c r="C80" s="25" t="s">
        <v>35</v>
      </c>
      <c r="D80" s="24"/>
      <c r="E80" s="24"/>
      <c r="F80" s="24">
        <v>30</v>
      </c>
      <c r="G80" s="24">
        <v>50</v>
      </c>
      <c r="H80" s="24">
        <v>40</v>
      </c>
      <c r="I80" s="24"/>
      <c r="J80" s="26">
        <f t="shared" si="13"/>
        <v>120</v>
      </c>
      <c r="K80" s="27">
        <v>42618</v>
      </c>
      <c r="L80" s="28" t="s">
        <v>51</v>
      </c>
      <c r="M80" s="28">
        <v>14.85</v>
      </c>
      <c r="N80" s="29"/>
    </row>
    <row r="81" spans="1:16">
      <c r="A81" s="23">
        <v>67</v>
      </c>
      <c r="B81" s="24" t="s">
        <v>124</v>
      </c>
      <c r="C81" s="25" t="s">
        <v>35</v>
      </c>
      <c r="D81" s="24"/>
      <c r="E81" s="24"/>
      <c r="F81" s="24"/>
      <c r="G81" s="24">
        <v>120</v>
      </c>
      <c r="H81" s="24"/>
      <c r="I81" s="24"/>
      <c r="J81" s="26">
        <f t="shared" si="13"/>
        <v>120</v>
      </c>
      <c r="K81" s="27">
        <v>42618</v>
      </c>
      <c r="L81" s="28" t="s">
        <v>51</v>
      </c>
      <c r="M81" s="28">
        <v>14.55</v>
      </c>
      <c r="N81" s="29"/>
    </row>
    <row r="82" spans="1:16">
      <c r="A82" s="23">
        <v>68</v>
      </c>
      <c r="B82" s="24" t="s">
        <v>124</v>
      </c>
      <c r="C82" s="25" t="s">
        <v>35</v>
      </c>
      <c r="D82" s="24"/>
      <c r="E82" s="24">
        <v>20</v>
      </c>
      <c r="F82" s="24">
        <v>110</v>
      </c>
      <c r="G82" s="24"/>
      <c r="H82" s="24"/>
      <c r="I82" s="24"/>
      <c r="J82" s="26">
        <f t="shared" si="13"/>
        <v>130</v>
      </c>
      <c r="K82" s="27">
        <v>42618</v>
      </c>
      <c r="L82" s="28" t="s">
        <v>51</v>
      </c>
      <c r="M82" s="28">
        <v>14.6</v>
      </c>
      <c r="N82" s="29"/>
    </row>
    <row r="83" spans="1:16">
      <c r="A83" s="23">
        <v>69</v>
      </c>
      <c r="B83" s="24" t="s">
        <v>124</v>
      </c>
      <c r="C83" s="25" t="s">
        <v>35</v>
      </c>
      <c r="D83" s="24"/>
      <c r="E83" s="24"/>
      <c r="F83" s="24"/>
      <c r="G83" s="24"/>
      <c r="H83" s="24">
        <v>70</v>
      </c>
      <c r="I83" s="24">
        <v>40</v>
      </c>
      <c r="J83" s="26">
        <f t="shared" si="13"/>
        <v>110</v>
      </c>
      <c r="K83" s="27">
        <v>42618</v>
      </c>
      <c r="L83" s="28" t="s">
        <v>51</v>
      </c>
      <c r="M83" s="28">
        <v>15.05</v>
      </c>
      <c r="N83" s="29"/>
    </row>
    <row r="84" spans="1:16">
      <c r="A84" s="23">
        <v>70</v>
      </c>
      <c r="B84" s="24" t="s">
        <v>124</v>
      </c>
      <c r="C84" s="25" t="s">
        <v>35</v>
      </c>
      <c r="D84" s="24">
        <v>80</v>
      </c>
      <c r="E84" s="24">
        <v>70</v>
      </c>
      <c r="F84" s="24"/>
      <c r="G84" s="24"/>
      <c r="H84" s="24"/>
      <c r="I84" s="24"/>
      <c r="J84" s="26">
        <f t="shared" si="13"/>
        <v>150</v>
      </c>
      <c r="K84" s="27">
        <v>42619</v>
      </c>
      <c r="L84" s="28" t="s">
        <v>51</v>
      </c>
      <c r="M84" s="28">
        <v>14.25</v>
      </c>
      <c r="N84" s="29"/>
    </row>
    <row r="85" spans="1:16">
      <c r="A85" s="23">
        <v>71</v>
      </c>
      <c r="B85" s="24" t="s">
        <v>126</v>
      </c>
      <c r="C85" s="25" t="s">
        <v>35</v>
      </c>
      <c r="D85" s="24">
        <v>20</v>
      </c>
      <c r="E85" s="24">
        <v>30</v>
      </c>
      <c r="F85" s="24">
        <v>30</v>
      </c>
      <c r="G85" s="24">
        <v>20</v>
      </c>
      <c r="H85" s="24">
        <v>30</v>
      </c>
      <c r="I85" s="24"/>
      <c r="J85" s="26">
        <f t="shared" si="13"/>
        <v>130</v>
      </c>
      <c r="K85" s="27">
        <v>42619</v>
      </c>
      <c r="L85" s="28" t="s">
        <v>51</v>
      </c>
      <c r="M85" s="28">
        <v>15.65</v>
      </c>
      <c r="N85" s="29"/>
    </row>
    <row r="86" spans="1:16">
      <c r="A86" s="23">
        <v>72</v>
      </c>
      <c r="B86" s="24" t="s">
        <v>127</v>
      </c>
      <c r="C86" s="25" t="s">
        <v>35</v>
      </c>
      <c r="D86" s="24"/>
      <c r="E86" s="24">
        <v>80</v>
      </c>
      <c r="F86" s="24">
        <v>60</v>
      </c>
      <c r="G86" s="24"/>
      <c r="H86" s="24"/>
      <c r="I86" s="24"/>
      <c r="J86" s="26">
        <f t="shared" si="13"/>
        <v>140</v>
      </c>
      <c r="K86" s="27">
        <v>42619</v>
      </c>
      <c r="L86" s="28" t="s">
        <v>51</v>
      </c>
      <c r="M86" s="28">
        <v>14.65</v>
      </c>
      <c r="N86" s="29"/>
    </row>
    <row r="87" spans="1:16">
      <c r="A87" s="23">
        <v>73</v>
      </c>
      <c r="B87" s="24" t="s">
        <v>127</v>
      </c>
      <c r="C87" s="25" t="s">
        <v>35</v>
      </c>
      <c r="D87" s="24"/>
      <c r="E87" s="24"/>
      <c r="F87" s="24"/>
      <c r="G87" s="24">
        <v>60</v>
      </c>
      <c r="H87" s="24">
        <v>40</v>
      </c>
      <c r="I87" s="24">
        <v>20</v>
      </c>
      <c r="J87" s="26">
        <f t="shared" si="13"/>
        <v>120</v>
      </c>
      <c r="K87" s="27">
        <v>42619</v>
      </c>
      <c r="L87" s="28" t="s">
        <v>51</v>
      </c>
      <c r="M87" s="28">
        <v>14.75</v>
      </c>
      <c r="N87" s="29"/>
    </row>
    <row r="88" spans="1:16">
      <c r="A88" s="23">
        <v>74</v>
      </c>
      <c r="B88" s="24" t="s">
        <v>120</v>
      </c>
      <c r="C88" s="25" t="s">
        <v>35</v>
      </c>
      <c r="D88" s="24">
        <v>30</v>
      </c>
      <c r="E88" s="24">
        <v>20</v>
      </c>
      <c r="F88" s="24">
        <v>30</v>
      </c>
      <c r="G88" s="24">
        <v>25</v>
      </c>
      <c r="H88" s="24">
        <v>25</v>
      </c>
      <c r="I88" s="24"/>
      <c r="J88" s="26">
        <f t="shared" si="13"/>
        <v>130</v>
      </c>
      <c r="K88" s="27">
        <v>42646</v>
      </c>
      <c r="L88" s="28" t="s">
        <v>51</v>
      </c>
      <c r="M88" s="28">
        <v>15.4</v>
      </c>
      <c r="N88" s="29"/>
    </row>
    <row r="89" spans="1:16">
      <c r="A89" s="23">
        <v>75</v>
      </c>
      <c r="B89" s="24" t="s">
        <v>122</v>
      </c>
      <c r="C89" s="25" t="s">
        <v>35</v>
      </c>
      <c r="D89" s="24">
        <v>11</v>
      </c>
      <c r="E89" s="24">
        <v>14</v>
      </c>
      <c r="F89" s="24">
        <v>12</v>
      </c>
      <c r="G89" s="24">
        <v>6</v>
      </c>
      <c r="H89" s="24">
        <v>7</v>
      </c>
      <c r="I89" s="24">
        <v>7</v>
      </c>
      <c r="J89" s="26">
        <f t="shared" si="13"/>
        <v>57</v>
      </c>
      <c r="K89" s="27">
        <v>42787</v>
      </c>
      <c r="L89" s="153" t="s">
        <v>69</v>
      </c>
      <c r="M89" s="153">
        <v>16.7</v>
      </c>
      <c r="N89" s="29"/>
    </row>
    <row r="90" spans="1:16">
      <c r="A90" s="23"/>
      <c r="B90" s="24" t="s">
        <v>121</v>
      </c>
      <c r="C90" s="25" t="s">
        <v>35</v>
      </c>
      <c r="D90" s="24"/>
      <c r="E90" s="24">
        <v>23</v>
      </c>
      <c r="F90" s="24">
        <v>24</v>
      </c>
      <c r="G90" s="24">
        <v>9</v>
      </c>
      <c r="H90" s="24"/>
      <c r="I90" s="24"/>
      <c r="J90" s="26">
        <f t="shared" si="13"/>
        <v>56</v>
      </c>
      <c r="K90" s="27">
        <v>42787</v>
      </c>
      <c r="L90" s="164"/>
      <c r="M90" s="164"/>
      <c r="N90" s="29"/>
    </row>
    <row r="91" spans="1:16">
      <c r="A91" s="23"/>
      <c r="B91" s="24" t="s">
        <v>125</v>
      </c>
      <c r="C91" s="25" t="s">
        <v>35</v>
      </c>
      <c r="D91" s="24">
        <v>5</v>
      </c>
      <c r="E91" s="24"/>
      <c r="F91" s="24">
        <v>8</v>
      </c>
      <c r="G91" s="24"/>
      <c r="H91" s="24"/>
      <c r="I91" s="24"/>
      <c r="J91" s="26">
        <f t="shared" si="13"/>
        <v>13</v>
      </c>
      <c r="K91" s="27">
        <v>42787</v>
      </c>
      <c r="L91" s="164"/>
      <c r="M91" s="164"/>
      <c r="N91" s="29"/>
    </row>
    <row r="92" spans="1:16" ht="14.25" thickBot="1">
      <c r="A92" s="23"/>
      <c r="B92" s="24" t="s">
        <v>124</v>
      </c>
      <c r="C92" s="25" t="s">
        <v>35</v>
      </c>
      <c r="D92" s="24"/>
      <c r="E92" s="24"/>
      <c r="F92" s="24"/>
      <c r="G92" s="24">
        <v>10</v>
      </c>
      <c r="H92" s="24">
        <v>9</v>
      </c>
      <c r="I92" s="24"/>
      <c r="J92" s="26">
        <f t="shared" si="13"/>
        <v>19</v>
      </c>
      <c r="K92" s="27">
        <v>42787</v>
      </c>
      <c r="L92" s="154"/>
      <c r="M92" s="154"/>
      <c r="N92" s="29"/>
    </row>
    <row r="93" spans="1:16" ht="15" thickTop="1" thickBot="1">
      <c r="A93" s="86" t="s">
        <v>54</v>
      </c>
      <c r="B93" s="87"/>
      <c r="C93" s="30"/>
      <c r="D93" s="30">
        <f t="shared" ref="D93:J93" si="14">SUM(D74:D92)</f>
        <v>196</v>
      </c>
      <c r="E93" s="30">
        <f t="shared" si="14"/>
        <v>417</v>
      </c>
      <c r="F93" s="30">
        <f t="shared" si="14"/>
        <v>464</v>
      </c>
      <c r="G93" s="30">
        <f t="shared" si="14"/>
        <v>520</v>
      </c>
      <c r="H93" s="30">
        <f t="shared" si="14"/>
        <v>361</v>
      </c>
      <c r="I93" s="30">
        <f t="shared" si="14"/>
        <v>137</v>
      </c>
      <c r="J93" s="30">
        <f t="shared" si="14"/>
        <v>2095</v>
      </c>
      <c r="K93" s="30"/>
      <c r="L93" s="30">
        <f>SUM(L74:L92)</f>
        <v>0</v>
      </c>
      <c r="M93" s="30">
        <f>SUM(M74:M92)</f>
        <v>246.3</v>
      </c>
      <c r="N93" s="29"/>
    </row>
    <row r="94" spans="1:16" ht="15" thickTop="1" thickBot="1">
      <c r="F94" s="31"/>
      <c r="N94" s="29"/>
      <c r="O94" s="29"/>
    </row>
    <row r="95" spans="1:16" ht="15" thickTop="1" thickBot="1">
      <c r="A95" s="86" t="s">
        <v>46</v>
      </c>
      <c r="B95" s="160"/>
      <c r="C95" s="87"/>
      <c r="D95" s="30">
        <f t="shared" ref="D95:J95" si="15">+D93+D70</f>
        <v>733</v>
      </c>
      <c r="E95" s="30">
        <f t="shared" si="15"/>
        <v>856</v>
      </c>
      <c r="F95" s="30">
        <f t="shared" si="15"/>
        <v>1292</v>
      </c>
      <c r="G95" s="30">
        <f t="shared" si="15"/>
        <v>1057</v>
      </c>
      <c r="H95" s="30">
        <f t="shared" si="15"/>
        <v>816</v>
      </c>
      <c r="I95" s="30">
        <f t="shared" si="15"/>
        <v>405</v>
      </c>
      <c r="J95" s="32">
        <f t="shared" si="15"/>
        <v>5159</v>
      </c>
      <c r="K95" s="32"/>
      <c r="L95" s="32">
        <f>+L93+L70</f>
        <v>0</v>
      </c>
      <c r="M95" s="32">
        <f>+M93+M70</f>
        <v>593.15</v>
      </c>
      <c r="N95" s="29"/>
    </row>
    <row r="96" spans="1:16" ht="14.25" thickTop="1">
      <c r="N96" s="29"/>
      <c r="O96" s="29"/>
      <c r="P96" s="29"/>
    </row>
  </sheetData>
  <mergeCells count="79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M21:M29"/>
    <mergeCell ref="B22:C22"/>
    <mergeCell ref="B23:C23"/>
    <mergeCell ref="B24:C24"/>
    <mergeCell ref="B25:C25"/>
    <mergeCell ref="B26:C26"/>
    <mergeCell ref="B27:C27"/>
    <mergeCell ref="B28:C28"/>
    <mergeCell ref="B29:C29"/>
    <mergeCell ref="A31:M31"/>
    <mergeCell ref="A32:M32"/>
    <mergeCell ref="A33:M33"/>
    <mergeCell ref="L35:L36"/>
    <mergeCell ref="M35:M36"/>
    <mergeCell ref="A35:A36"/>
    <mergeCell ref="B35:B36"/>
    <mergeCell ref="D35:H35"/>
    <mergeCell ref="J35:J36"/>
    <mergeCell ref="K35:K36"/>
    <mergeCell ref="L44:L45"/>
    <mergeCell ref="M44:M45"/>
    <mergeCell ref="L54:L55"/>
    <mergeCell ref="M54:M55"/>
    <mergeCell ref="A93:B93"/>
    <mergeCell ref="M89:M92"/>
    <mergeCell ref="A95:C95"/>
    <mergeCell ref="M59:M61"/>
    <mergeCell ref="M62:M63"/>
    <mergeCell ref="L65:L69"/>
    <mergeCell ref="M65:M69"/>
    <mergeCell ref="A70:B70"/>
    <mergeCell ref="A72:A73"/>
    <mergeCell ref="B72:B73"/>
    <mergeCell ref="D72:H72"/>
    <mergeCell ref="J72:J73"/>
    <mergeCell ref="K72:K73"/>
    <mergeCell ref="L62:L63"/>
    <mergeCell ref="L59:L61"/>
    <mergeCell ref="L72:L73"/>
    <mergeCell ref="M72:M73"/>
    <mergeCell ref="L89:L9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48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131438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42402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1</v>
      </c>
      <c r="B21" s="166" t="s">
        <v>211</v>
      </c>
      <c r="C21" s="167"/>
      <c r="D21" s="74">
        <f ca="1">+SUMIF($B$30:$I$35,B21,$D$30:$D$35)</f>
        <v>84</v>
      </c>
      <c r="E21" s="74">
        <f ca="1">+SUMIF($B$30:$I$35,B21,$E$30:$E$35)</f>
        <v>153</v>
      </c>
      <c r="F21" s="74">
        <f ca="1">+SUMIF($B$30:$I$35,B21,$F$30:$F$35)</f>
        <v>138</v>
      </c>
      <c r="G21" s="74">
        <f ca="1">+SUMIF($B$30:$I$35,B21,$G$30:$G$35)</f>
        <v>188</v>
      </c>
      <c r="H21" s="74">
        <f ca="1">+SUMIF($B$30:$I$35,B21,$H$30:$H$35)</f>
        <v>75</v>
      </c>
      <c r="I21" s="74">
        <f ca="1">+SUMIF($B$30:$I$35,B21,$I$30:$I$35)</f>
        <v>117</v>
      </c>
      <c r="J21" s="70">
        <f t="shared" ref="J21" ca="1" si="0">SUM(D21:I21)</f>
        <v>755</v>
      </c>
      <c r="K21" s="74">
        <f ca="1">SUMIF($B$40:$J$44,B21,$J$40:$J$44)</f>
        <v>594</v>
      </c>
      <c r="L21" s="70">
        <f t="shared" ref="L21" ca="1" si="1">+J21+K21</f>
        <v>1349</v>
      </c>
      <c r="M21" s="224"/>
    </row>
    <row r="22" spans="1:16" ht="19.5" customHeight="1" thickBot="1">
      <c r="A22" s="11"/>
      <c r="B22" s="112" t="s">
        <v>37</v>
      </c>
      <c r="C22" s="113"/>
      <c r="D22" s="12">
        <f t="shared" ref="D22:L22" ca="1" si="2">SUM(D21:D21)</f>
        <v>84</v>
      </c>
      <c r="E22" s="12">
        <f t="shared" ca="1" si="2"/>
        <v>153</v>
      </c>
      <c r="F22" s="12">
        <f t="shared" ca="1" si="2"/>
        <v>138</v>
      </c>
      <c r="G22" s="12">
        <f t="shared" ca="1" si="2"/>
        <v>188</v>
      </c>
      <c r="H22" s="12">
        <f t="shared" ca="1" si="2"/>
        <v>75</v>
      </c>
      <c r="I22" s="12">
        <f t="shared" ca="1" si="2"/>
        <v>117</v>
      </c>
      <c r="J22" s="12">
        <f t="shared" ca="1" si="2"/>
        <v>755</v>
      </c>
      <c r="K22" s="12">
        <f t="shared" ca="1" si="2"/>
        <v>594</v>
      </c>
      <c r="L22" s="12">
        <f t="shared" ca="1" si="2"/>
        <v>1349</v>
      </c>
      <c r="M22" s="226"/>
    </row>
    <row r="23" spans="1:16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</row>
    <row r="28" spans="1:16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19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6" ht="16.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93"/>
      <c r="K29" s="94"/>
      <c r="L29" s="94"/>
      <c r="M29" s="94"/>
      <c r="N29" s="22"/>
    </row>
    <row r="30" spans="1:16">
      <c r="A30" s="23">
        <v>1</v>
      </c>
      <c r="B30" s="24" t="s">
        <v>211</v>
      </c>
      <c r="C30" s="25" t="s">
        <v>34</v>
      </c>
      <c r="D30" s="24">
        <v>25</v>
      </c>
      <c r="E30" s="24">
        <v>33</v>
      </c>
      <c r="F30" s="24">
        <v>28</v>
      </c>
      <c r="G30" s="24">
        <v>54</v>
      </c>
      <c r="H30" s="24"/>
      <c r="I30" s="24"/>
      <c r="J30" s="26">
        <f t="shared" ref="J30:J35" si="3">SUM(D30:I30)</f>
        <v>140</v>
      </c>
      <c r="K30" s="27">
        <v>42502</v>
      </c>
      <c r="L30" s="28" t="s">
        <v>51</v>
      </c>
      <c r="M30" s="28">
        <v>17.05</v>
      </c>
      <c r="N30" s="29"/>
    </row>
    <row r="31" spans="1:16">
      <c r="A31" s="23">
        <v>2</v>
      </c>
      <c r="B31" s="24" t="s">
        <v>211</v>
      </c>
      <c r="C31" s="25" t="s">
        <v>34</v>
      </c>
      <c r="D31" s="24"/>
      <c r="E31" s="24"/>
      <c r="F31" s="24"/>
      <c r="G31" s="24"/>
      <c r="H31" s="24">
        <v>28</v>
      </c>
      <c r="I31" s="24">
        <v>77</v>
      </c>
      <c r="J31" s="26">
        <f t="shared" si="3"/>
        <v>105</v>
      </c>
      <c r="K31" s="27">
        <v>42502</v>
      </c>
      <c r="L31" s="28" t="s">
        <v>51</v>
      </c>
      <c r="M31" s="28">
        <v>16.25</v>
      </c>
      <c r="N31" s="29"/>
    </row>
    <row r="32" spans="1:16">
      <c r="A32" s="23">
        <v>3</v>
      </c>
      <c r="B32" s="24" t="s">
        <v>211</v>
      </c>
      <c r="C32" s="25" t="s">
        <v>34</v>
      </c>
      <c r="D32" s="24">
        <v>37</v>
      </c>
      <c r="E32" s="24">
        <v>88</v>
      </c>
      <c r="F32" s="24">
        <v>30</v>
      </c>
      <c r="G32" s="24"/>
      <c r="H32" s="24"/>
      <c r="I32" s="24"/>
      <c r="J32" s="26">
        <f t="shared" si="3"/>
        <v>155</v>
      </c>
      <c r="K32" s="27">
        <v>42503</v>
      </c>
      <c r="L32" s="28" t="s">
        <v>51</v>
      </c>
      <c r="M32" s="28">
        <v>18.399999999999999</v>
      </c>
      <c r="N32" s="29"/>
    </row>
    <row r="33" spans="1:16">
      <c r="A33" s="23">
        <v>4</v>
      </c>
      <c r="B33" s="24" t="s">
        <v>211</v>
      </c>
      <c r="C33" s="25" t="s">
        <v>34</v>
      </c>
      <c r="D33" s="24">
        <v>22</v>
      </c>
      <c r="E33" s="24">
        <v>32</v>
      </c>
      <c r="F33" s="24">
        <v>37</v>
      </c>
      <c r="G33" s="24">
        <v>34</v>
      </c>
      <c r="H33" s="24"/>
      <c r="I33" s="24"/>
      <c r="J33" s="26">
        <f t="shared" si="3"/>
        <v>125</v>
      </c>
      <c r="K33" s="27">
        <v>42503</v>
      </c>
      <c r="L33" s="28" t="s">
        <v>51</v>
      </c>
      <c r="M33" s="28">
        <v>15.45</v>
      </c>
      <c r="N33" s="29"/>
    </row>
    <row r="34" spans="1:16">
      <c r="A34" s="23">
        <v>5</v>
      </c>
      <c r="B34" s="24" t="s">
        <v>211</v>
      </c>
      <c r="C34" s="25" t="s">
        <v>34</v>
      </c>
      <c r="D34" s="24"/>
      <c r="E34" s="24"/>
      <c r="F34" s="24">
        <v>43</v>
      </c>
      <c r="G34" s="24">
        <v>80</v>
      </c>
      <c r="H34" s="24">
        <v>7</v>
      </c>
      <c r="I34" s="24"/>
      <c r="J34" s="26">
        <f t="shared" si="3"/>
        <v>130</v>
      </c>
      <c r="K34" s="27">
        <v>42503</v>
      </c>
      <c r="L34" s="28" t="s">
        <v>51</v>
      </c>
      <c r="M34" s="28">
        <v>17.850000000000001</v>
      </c>
      <c r="N34" s="29"/>
    </row>
    <row r="35" spans="1:16" ht="14.25" thickBot="1">
      <c r="A35" s="23">
        <v>6</v>
      </c>
      <c r="B35" s="24" t="s">
        <v>211</v>
      </c>
      <c r="C35" s="25" t="s">
        <v>34</v>
      </c>
      <c r="D35" s="24"/>
      <c r="E35" s="24"/>
      <c r="F35" s="24"/>
      <c r="G35" s="24">
        <v>20</v>
      </c>
      <c r="H35" s="24">
        <v>40</v>
      </c>
      <c r="I35" s="24">
        <v>40</v>
      </c>
      <c r="J35" s="26">
        <f t="shared" si="3"/>
        <v>100</v>
      </c>
      <c r="K35" s="27">
        <v>42503</v>
      </c>
      <c r="L35" s="28" t="s">
        <v>51</v>
      </c>
      <c r="M35" s="28">
        <v>14.85</v>
      </c>
      <c r="N35" s="29"/>
    </row>
    <row r="36" spans="1:16" ht="15" thickTop="1" thickBot="1">
      <c r="A36" s="86" t="s">
        <v>53</v>
      </c>
      <c r="B36" s="87"/>
      <c r="C36" s="30"/>
      <c r="D36" s="30">
        <f t="shared" ref="D36:J36" si="4">SUM(D30:D35)</f>
        <v>84</v>
      </c>
      <c r="E36" s="30">
        <f t="shared" si="4"/>
        <v>153</v>
      </c>
      <c r="F36" s="30">
        <f t="shared" si="4"/>
        <v>138</v>
      </c>
      <c r="G36" s="30">
        <f t="shared" si="4"/>
        <v>188</v>
      </c>
      <c r="H36" s="30">
        <f t="shared" si="4"/>
        <v>75</v>
      </c>
      <c r="I36" s="30">
        <f t="shared" si="4"/>
        <v>117</v>
      </c>
      <c r="J36" s="30">
        <f t="shared" si="4"/>
        <v>755</v>
      </c>
      <c r="K36" s="30"/>
      <c r="L36" s="30">
        <f>SUM(L30:L35)</f>
        <v>0</v>
      </c>
      <c r="M36" s="30">
        <f>SUM(M30:M35)</f>
        <v>99.85</v>
      </c>
      <c r="N36" s="29"/>
    </row>
    <row r="37" spans="1:16" ht="14.25" thickTop="1">
      <c r="N37" s="29"/>
      <c r="O37" s="29"/>
    </row>
    <row r="38" spans="1:16" ht="15" customHeight="1">
      <c r="A38" s="89" t="s">
        <v>42</v>
      </c>
      <c r="B38" s="90" t="s">
        <v>43</v>
      </c>
      <c r="C38" s="18" t="s">
        <v>44</v>
      </c>
      <c r="D38" s="91" t="s">
        <v>45</v>
      </c>
      <c r="E38" s="91"/>
      <c r="F38" s="91"/>
      <c r="G38" s="91"/>
      <c r="H38" s="91"/>
      <c r="I38" s="19"/>
      <c r="J38" s="92" t="s">
        <v>46</v>
      </c>
      <c r="K38" s="94" t="s">
        <v>47</v>
      </c>
      <c r="L38" s="94" t="s">
        <v>48</v>
      </c>
      <c r="M38" s="94" t="s">
        <v>49</v>
      </c>
      <c r="N38" s="16"/>
    </row>
    <row r="39" spans="1:16" ht="15" customHeight="1">
      <c r="A39" s="89"/>
      <c r="B39" s="90"/>
      <c r="C39" s="20" t="s">
        <v>50</v>
      </c>
      <c r="D39" s="21" t="str">
        <f t="shared" ref="D39:I39" si="5">D29</f>
        <v>XS</v>
      </c>
      <c r="E39" s="21" t="str">
        <f t="shared" si="5"/>
        <v>S</v>
      </c>
      <c r="F39" s="21" t="str">
        <f t="shared" si="5"/>
        <v>M</v>
      </c>
      <c r="G39" s="21" t="str">
        <f t="shared" si="5"/>
        <v>L</v>
      </c>
      <c r="H39" s="21" t="str">
        <f t="shared" si="5"/>
        <v>XL</v>
      </c>
      <c r="I39" s="21" t="str">
        <f t="shared" si="5"/>
        <v>XXL</v>
      </c>
      <c r="J39" s="93"/>
      <c r="K39" s="94"/>
      <c r="L39" s="94"/>
      <c r="M39" s="94"/>
      <c r="N39" s="22"/>
    </row>
    <row r="40" spans="1:16">
      <c r="A40" s="23">
        <v>1</v>
      </c>
      <c r="B40" s="24" t="s">
        <v>211</v>
      </c>
      <c r="C40" s="25" t="s">
        <v>35</v>
      </c>
      <c r="D40" s="24"/>
      <c r="E40" s="24"/>
      <c r="F40" s="24"/>
      <c r="G40" s="24">
        <v>45</v>
      </c>
      <c r="H40" s="24">
        <v>25</v>
      </c>
      <c r="I40" s="24">
        <v>25</v>
      </c>
      <c r="J40" s="26">
        <f t="shared" ref="J40:J44" si="6">SUM(D40:I40)</f>
        <v>95</v>
      </c>
      <c r="K40" s="27">
        <v>42520</v>
      </c>
      <c r="L40" s="28" t="s">
        <v>69</v>
      </c>
      <c r="M40" s="28">
        <v>15.15</v>
      </c>
      <c r="N40" s="29"/>
    </row>
    <row r="41" spans="1:16">
      <c r="A41" s="23">
        <v>2</v>
      </c>
      <c r="B41" s="24" t="s">
        <v>211</v>
      </c>
      <c r="C41" s="25" t="s">
        <v>35</v>
      </c>
      <c r="D41" s="24">
        <v>14</v>
      </c>
      <c r="E41" s="24">
        <v>30</v>
      </c>
      <c r="F41" s="24">
        <v>36</v>
      </c>
      <c r="G41" s="24"/>
      <c r="H41" s="24"/>
      <c r="I41" s="24"/>
      <c r="J41" s="26">
        <f t="shared" si="6"/>
        <v>80</v>
      </c>
      <c r="K41" s="27">
        <v>42520</v>
      </c>
      <c r="L41" s="28" t="s">
        <v>69</v>
      </c>
      <c r="M41" s="28">
        <v>10.25</v>
      </c>
      <c r="N41" s="29"/>
    </row>
    <row r="42" spans="1:16">
      <c r="A42" s="23">
        <v>3</v>
      </c>
      <c r="B42" s="24" t="s">
        <v>211</v>
      </c>
      <c r="C42" s="25" t="s">
        <v>35</v>
      </c>
      <c r="D42" s="24"/>
      <c r="E42" s="24"/>
      <c r="F42" s="24">
        <v>90</v>
      </c>
      <c r="G42" s="24">
        <v>30</v>
      </c>
      <c r="H42" s="24">
        <v>30</v>
      </c>
      <c r="I42" s="24"/>
      <c r="J42" s="26">
        <f t="shared" si="6"/>
        <v>150</v>
      </c>
      <c r="K42" s="27">
        <v>42647</v>
      </c>
      <c r="L42" s="28" t="s">
        <v>69</v>
      </c>
      <c r="M42" s="28">
        <v>19.649999999999999</v>
      </c>
      <c r="N42" s="29"/>
    </row>
    <row r="43" spans="1:16">
      <c r="A43" s="23">
        <v>4</v>
      </c>
      <c r="B43" s="24" t="s">
        <v>211</v>
      </c>
      <c r="C43" s="25" t="s">
        <v>35</v>
      </c>
      <c r="D43" s="24">
        <v>30</v>
      </c>
      <c r="E43" s="24">
        <v>45</v>
      </c>
      <c r="F43" s="24">
        <v>55</v>
      </c>
      <c r="G43" s="24">
        <v>25</v>
      </c>
      <c r="H43" s="24"/>
      <c r="I43" s="24"/>
      <c r="J43" s="26">
        <f t="shared" si="6"/>
        <v>155</v>
      </c>
      <c r="K43" s="27">
        <v>42649</v>
      </c>
      <c r="L43" s="28" t="s">
        <v>69</v>
      </c>
      <c r="M43" s="28">
        <v>18.75</v>
      </c>
      <c r="N43" s="29"/>
    </row>
    <row r="44" spans="1:16" ht="14.25" thickBot="1">
      <c r="A44" s="23">
        <v>5</v>
      </c>
      <c r="B44" s="24" t="s">
        <v>211</v>
      </c>
      <c r="C44" s="25" t="s">
        <v>35</v>
      </c>
      <c r="D44" s="24"/>
      <c r="E44" s="24"/>
      <c r="F44" s="24">
        <v>10</v>
      </c>
      <c r="G44" s="24">
        <v>10</v>
      </c>
      <c r="H44" s="24">
        <v>56</v>
      </c>
      <c r="I44" s="24">
        <v>38</v>
      </c>
      <c r="J44" s="26">
        <f t="shared" si="6"/>
        <v>114</v>
      </c>
      <c r="K44" s="27">
        <v>42649</v>
      </c>
      <c r="L44" s="28" t="s">
        <v>69</v>
      </c>
      <c r="M44" s="28">
        <v>17.8</v>
      </c>
      <c r="N44" s="29"/>
    </row>
    <row r="45" spans="1:16" ht="15" thickTop="1" thickBot="1">
      <c r="A45" s="86" t="s">
        <v>54</v>
      </c>
      <c r="B45" s="87"/>
      <c r="C45" s="30"/>
      <c r="D45" s="30">
        <f t="shared" ref="D45:J45" si="7">SUM(D40:D44)</f>
        <v>44</v>
      </c>
      <c r="E45" s="30">
        <f t="shared" si="7"/>
        <v>75</v>
      </c>
      <c r="F45" s="30">
        <f t="shared" si="7"/>
        <v>191</v>
      </c>
      <c r="G45" s="30">
        <f t="shared" si="7"/>
        <v>110</v>
      </c>
      <c r="H45" s="30">
        <f t="shared" si="7"/>
        <v>111</v>
      </c>
      <c r="I45" s="30">
        <f t="shared" si="7"/>
        <v>63</v>
      </c>
      <c r="J45" s="30">
        <f t="shared" si="7"/>
        <v>594</v>
      </c>
      <c r="K45" s="30"/>
      <c r="L45" s="30">
        <f>SUM(L40:L44)</f>
        <v>0</v>
      </c>
      <c r="M45" s="30">
        <f>SUM(M40:M44)</f>
        <v>81.599999999999994</v>
      </c>
      <c r="N45" s="29"/>
    </row>
    <row r="46" spans="1:16" ht="15" thickTop="1" thickBot="1">
      <c r="F46" s="31"/>
      <c r="N46" s="29"/>
      <c r="O46" s="29"/>
    </row>
    <row r="47" spans="1:16" ht="15" thickTop="1" thickBot="1">
      <c r="A47" s="86" t="s">
        <v>46</v>
      </c>
      <c r="B47" s="160"/>
      <c r="C47" s="87"/>
      <c r="D47" s="30">
        <f t="shared" ref="D47:J47" si="8">+D45+D36</f>
        <v>128</v>
      </c>
      <c r="E47" s="30">
        <f t="shared" si="8"/>
        <v>228</v>
      </c>
      <c r="F47" s="30">
        <f t="shared" si="8"/>
        <v>329</v>
      </c>
      <c r="G47" s="30">
        <f t="shared" si="8"/>
        <v>298</v>
      </c>
      <c r="H47" s="30">
        <f t="shared" si="8"/>
        <v>186</v>
      </c>
      <c r="I47" s="30">
        <f t="shared" si="8"/>
        <v>180</v>
      </c>
      <c r="J47" s="32">
        <f t="shared" si="8"/>
        <v>1349</v>
      </c>
      <c r="K47" s="32"/>
      <c r="L47" s="32">
        <f>+L45+L36</f>
        <v>0</v>
      </c>
      <c r="M47" s="32">
        <f>+M45+M36</f>
        <v>181.45</v>
      </c>
      <c r="N47" s="29"/>
    </row>
    <row r="48" spans="1:16" ht="14.25" thickTop="1">
      <c r="N48" s="29"/>
      <c r="O48" s="29"/>
      <c r="P48" s="29"/>
    </row>
  </sheetData>
  <mergeCells count="6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4:M24"/>
    <mergeCell ref="A19:A20"/>
    <mergeCell ref="B19:C20"/>
    <mergeCell ref="D19:I19"/>
    <mergeCell ref="J19:K19"/>
    <mergeCell ref="L19:L20"/>
    <mergeCell ref="M19:M20"/>
    <mergeCell ref="B21:C21"/>
    <mergeCell ref="M21:M22"/>
    <mergeCell ref="B22:C22"/>
    <mergeCell ref="A25:M25"/>
    <mergeCell ref="A26:M26"/>
    <mergeCell ref="A28:A29"/>
    <mergeCell ref="B28:B29"/>
    <mergeCell ref="D28:H28"/>
    <mergeCell ref="J28:J29"/>
    <mergeCell ref="K28:K29"/>
    <mergeCell ref="L28:L29"/>
    <mergeCell ref="M28:M29"/>
    <mergeCell ref="L38:L39"/>
    <mergeCell ref="M38:M39"/>
    <mergeCell ref="A45:B45"/>
    <mergeCell ref="A47:C47"/>
    <mergeCell ref="A36:B36"/>
    <mergeCell ref="A38:A39"/>
    <mergeCell ref="B38:B39"/>
    <mergeCell ref="D38:H38"/>
    <mergeCell ref="J38:J39"/>
    <mergeCell ref="K38:K3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3" tint="0.79998168889431442"/>
    <pageSetUpPr fitToPage="1"/>
  </sheetPr>
  <dimension ref="A1:P74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132891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42507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114</v>
      </c>
      <c r="C21" s="167"/>
      <c r="D21" s="74">
        <f ca="1">+SUMIF($B$32:$I$33,B21,$D$32:$D$33)</f>
        <v>0</v>
      </c>
      <c r="E21" s="74">
        <f ca="1">+SUMIF($B$32:$I$33,B21,$E$32:$E$33)</f>
        <v>32</v>
      </c>
      <c r="F21" s="74">
        <f ca="1">+SUMIF($B$32:$I$33,B21,$F$32:$F$33)</f>
        <v>20</v>
      </c>
      <c r="G21" s="74">
        <f ca="1">+SUMIF($B$32:$I$33,B21,$G$32:$G$33)</f>
        <v>0</v>
      </c>
      <c r="H21" s="74">
        <f ca="1">+SUMIF($B$32:$I$33,B21,$H$32:$H$33)</f>
        <v>20</v>
      </c>
      <c r="I21" s="74">
        <f ca="1">+SUMIF($B$32:$I$33,B21,$I$32:$I$33)</f>
        <v>0</v>
      </c>
      <c r="J21" s="70">
        <f t="shared" ref="J21:J23" ca="1" si="0">SUM(D21:I21)</f>
        <v>72</v>
      </c>
      <c r="K21" s="74">
        <f ca="1">SUMIF($B$38:$J$70,B21,$J$38:$J$70)</f>
        <v>832</v>
      </c>
      <c r="L21" s="70">
        <f t="shared" ref="L21:L23" ca="1" si="1">+J21+K21</f>
        <v>904</v>
      </c>
      <c r="M21" s="209"/>
    </row>
    <row r="22" spans="1:16" ht="19.5" customHeight="1">
      <c r="A22" s="72">
        <v>2</v>
      </c>
      <c r="B22" s="168" t="s">
        <v>138</v>
      </c>
      <c r="C22" s="169"/>
      <c r="D22" s="74">
        <f ca="1">+SUMIF($B$32:$I$33,B22,$D$32:$D$33)</f>
        <v>0</v>
      </c>
      <c r="E22" s="74">
        <f ca="1">+SUMIF($B$32:$I$33,B22,$E$32:$E$33)</f>
        <v>0</v>
      </c>
      <c r="F22" s="74">
        <f ca="1">+SUMIF($B$32:$I$33,B22,$F$32:$F$33)</f>
        <v>0</v>
      </c>
      <c r="G22" s="74">
        <f ca="1">+SUMIF($B$32:$I$33,B22,$G$32:$G$33)</f>
        <v>0</v>
      </c>
      <c r="H22" s="74">
        <f ca="1">+SUMIF($B$32:$I$33,B22,$H$32:$H$33)</f>
        <v>28</v>
      </c>
      <c r="I22" s="74">
        <f ca="1">+SUMIF($B$32:$I$33,B22,$I$32:$I$33)</f>
        <v>0</v>
      </c>
      <c r="J22" s="70">
        <f t="shared" ca="1" si="0"/>
        <v>28</v>
      </c>
      <c r="K22" s="74">
        <f ca="1">SUMIF($B$38:$J$70,B22,$J$38:$J$70)</f>
        <v>388</v>
      </c>
      <c r="L22" s="9">
        <f t="shared" ca="1" si="1"/>
        <v>416</v>
      </c>
      <c r="M22" s="209"/>
    </row>
    <row r="23" spans="1:16" ht="19.5" customHeight="1">
      <c r="A23" s="4">
        <v>3</v>
      </c>
      <c r="B23" s="168" t="s">
        <v>134</v>
      </c>
      <c r="C23" s="169"/>
      <c r="D23" s="74">
        <f ca="1">+SUMIF($B$32:$I$33,B23,$D$32:$D$33)</f>
        <v>0</v>
      </c>
      <c r="E23" s="74">
        <f ca="1">+SUMIF($B$32:$I$33,B23,$E$32:$E$33)</f>
        <v>0</v>
      </c>
      <c r="F23" s="74">
        <f ca="1">+SUMIF($B$32:$I$33,B23,$F$32:$F$33)</f>
        <v>0</v>
      </c>
      <c r="G23" s="74">
        <f ca="1">+SUMIF($B$32:$I$33,B23,$G$32:$G$33)</f>
        <v>0</v>
      </c>
      <c r="H23" s="74">
        <f ca="1">+SUMIF($B$32:$I$33,B23,$H$32:$H$33)</f>
        <v>0</v>
      </c>
      <c r="I23" s="74">
        <f ca="1">+SUMIF($B$32:$I$33,B23,$I$32:$I$33)</f>
        <v>0</v>
      </c>
      <c r="J23" s="70">
        <f t="shared" ca="1" si="0"/>
        <v>0</v>
      </c>
      <c r="K23" s="74">
        <f ca="1">SUMIF($B$38:$J$70,B23,$J$38:$J$70)</f>
        <v>1115</v>
      </c>
      <c r="L23" s="9">
        <f t="shared" ca="1" si="1"/>
        <v>1115</v>
      </c>
      <c r="M23" s="209"/>
    </row>
    <row r="24" spans="1:16" ht="19.5" customHeight="1" thickBot="1">
      <c r="A24" s="11"/>
      <c r="B24" s="112" t="s">
        <v>37</v>
      </c>
      <c r="C24" s="113"/>
      <c r="D24" s="12">
        <f t="shared" ref="D24:L24" ca="1" si="2">SUM(D21:D23)</f>
        <v>0</v>
      </c>
      <c r="E24" s="12">
        <f t="shared" ca="1" si="2"/>
        <v>32</v>
      </c>
      <c r="F24" s="12">
        <f t="shared" ca="1" si="2"/>
        <v>20</v>
      </c>
      <c r="G24" s="12">
        <f t="shared" ca="1" si="2"/>
        <v>0</v>
      </c>
      <c r="H24" s="12">
        <f t="shared" ca="1" si="2"/>
        <v>48</v>
      </c>
      <c r="I24" s="12">
        <f t="shared" ca="1" si="2"/>
        <v>0</v>
      </c>
      <c r="J24" s="12">
        <f t="shared" ca="1" si="2"/>
        <v>100</v>
      </c>
      <c r="K24" s="12">
        <f t="shared" ca="1" si="2"/>
        <v>2335</v>
      </c>
      <c r="L24" s="12">
        <f t="shared" ca="1" si="2"/>
        <v>2435</v>
      </c>
      <c r="M24" s="210"/>
    </row>
    <row r="25" spans="1:16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6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6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6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</row>
    <row r="29" spans="1:16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</row>
    <row r="30" spans="1:16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6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6">
      <c r="A32" s="23">
        <v>38</v>
      </c>
      <c r="B32" s="24" t="s">
        <v>114</v>
      </c>
      <c r="C32" s="25" t="s">
        <v>34</v>
      </c>
      <c r="D32" s="24"/>
      <c r="E32" s="24">
        <v>32</v>
      </c>
      <c r="F32" s="24">
        <v>20</v>
      </c>
      <c r="G32" s="24"/>
      <c r="H32" s="24">
        <v>20</v>
      </c>
      <c r="I32" s="24"/>
      <c r="J32" s="26">
        <f t="shared" ref="J32:J33" si="3">SUM(D32:I32)</f>
        <v>72</v>
      </c>
      <c r="K32" s="27">
        <v>42737</v>
      </c>
      <c r="L32" s="153" t="s">
        <v>51</v>
      </c>
      <c r="M32" s="153">
        <v>20.3</v>
      </c>
      <c r="N32" s="29"/>
    </row>
    <row r="33" spans="1:15" ht="14.25" thickBot="1">
      <c r="A33" s="23"/>
      <c r="B33" s="24" t="s">
        <v>138</v>
      </c>
      <c r="C33" s="25" t="s">
        <v>34</v>
      </c>
      <c r="D33" s="24"/>
      <c r="E33" s="24"/>
      <c r="F33" s="24"/>
      <c r="G33" s="24"/>
      <c r="H33" s="24">
        <v>28</v>
      </c>
      <c r="I33" s="24"/>
      <c r="J33" s="26">
        <f t="shared" si="3"/>
        <v>28</v>
      </c>
      <c r="K33" s="27">
        <v>42737</v>
      </c>
      <c r="L33" s="227"/>
      <c r="M33" s="154"/>
      <c r="N33" s="29"/>
    </row>
    <row r="34" spans="1:15" ht="15" thickTop="1" thickBot="1">
      <c r="A34" s="86" t="s">
        <v>53</v>
      </c>
      <c r="B34" s="87"/>
      <c r="C34" s="30"/>
      <c r="D34" s="30">
        <f t="shared" ref="D34:J34" si="4">SUM(D32:D33)</f>
        <v>0</v>
      </c>
      <c r="E34" s="30">
        <f t="shared" si="4"/>
        <v>32</v>
      </c>
      <c r="F34" s="30">
        <f t="shared" si="4"/>
        <v>20</v>
      </c>
      <c r="G34" s="30">
        <f t="shared" si="4"/>
        <v>0</v>
      </c>
      <c r="H34" s="30">
        <f t="shared" si="4"/>
        <v>48</v>
      </c>
      <c r="I34" s="30">
        <f t="shared" si="4"/>
        <v>0</v>
      </c>
      <c r="J34" s="30">
        <f t="shared" si="4"/>
        <v>100</v>
      </c>
      <c r="K34" s="30"/>
      <c r="L34" s="30">
        <f>SUM(L32:L33)</f>
        <v>0</v>
      </c>
      <c r="M34" s="30">
        <f>SUM(M32:M33)</f>
        <v>20.3</v>
      </c>
      <c r="N34" s="29"/>
    </row>
    <row r="35" spans="1:15" ht="14.25" thickTop="1">
      <c r="N35" s="29"/>
      <c r="O35" s="29"/>
    </row>
    <row r="36" spans="1:15" ht="15" customHeight="1">
      <c r="A36" s="217" t="s">
        <v>42</v>
      </c>
      <c r="B36" s="219" t="s">
        <v>43</v>
      </c>
      <c r="C36" s="18" t="s">
        <v>44</v>
      </c>
      <c r="D36" s="221" t="s">
        <v>45</v>
      </c>
      <c r="E36" s="222"/>
      <c r="F36" s="222"/>
      <c r="G36" s="222"/>
      <c r="H36" s="223"/>
      <c r="I36" s="19"/>
      <c r="J36" s="92" t="s">
        <v>46</v>
      </c>
      <c r="K36" s="215" t="s">
        <v>47</v>
      </c>
      <c r="L36" s="215" t="s">
        <v>48</v>
      </c>
      <c r="M36" s="215" t="s">
        <v>49</v>
      </c>
      <c r="N36" s="16"/>
    </row>
    <row r="37" spans="1:15" ht="15" customHeight="1">
      <c r="A37" s="218"/>
      <c r="B37" s="220"/>
      <c r="C37" s="20" t="s">
        <v>50</v>
      </c>
      <c r="D37" s="21" t="str">
        <f t="shared" ref="D37:I37" si="5">D31</f>
        <v>XS</v>
      </c>
      <c r="E37" s="21" t="str">
        <f t="shared" si="5"/>
        <v>S</v>
      </c>
      <c r="F37" s="21" t="str">
        <f t="shared" si="5"/>
        <v>M</v>
      </c>
      <c r="G37" s="21" t="str">
        <f t="shared" si="5"/>
        <v>L</v>
      </c>
      <c r="H37" s="21" t="str">
        <f t="shared" si="5"/>
        <v>XL</v>
      </c>
      <c r="I37" s="21" t="str">
        <f t="shared" si="5"/>
        <v>XXL</v>
      </c>
      <c r="J37" s="214"/>
      <c r="K37" s="216"/>
      <c r="L37" s="216"/>
      <c r="M37" s="216"/>
      <c r="N37" s="22"/>
    </row>
    <row r="38" spans="1:15">
      <c r="A38" s="23">
        <v>21</v>
      </c>
      <c r="B38" s="24" t="s">
        <v>134</v>
      </c>
      <c r="C38" s="25" t="s">
        <v>35</v>
      </c>
      <c r="D38" s="24"/>
      <c r="E38" s="24"/>
      <c r="F38" s="24"/>
      <c r="G38" s="24">
        <v>80</v>
      </c>
      <c r="H38" s="24"/>
      <c r="I38" s="24"/>
      <c r="J38" s="52">
        <f t="shared" ref="J38:J70" si="6">SUM(D38:I38)</f>
        <v>80</v>
      </c>
      <c r="K38" s="27">
        <v>42594</v>
      </c>
      <c r="L38" s="28" t="s">
        <v>69</v>
      </c>
      <c r="M38" s="28">
        <v>18.05</v>
      </c>
      <c r="N38" s="29"/>
    </row>
    <row r="39" spans="1:15">
      <c r="A39" s="23">
        <v>22</v>
      </c>
      <c r="B39" s="24" t="s">
        <v>134</v>
      </c>
      <c r="C39" s="25" t="s">
        <v>35</v>
      </c>
      <c r="D39" s="24"/>
      <c r="E39" s="24"/>
      <c r="F39" s="24"/>
      <c r="G39" s="24">
        <v>80</v>
      </c>
      <c r="H39" s="24"/>
      <c r="I39" s="24"/>
      <c r="J39" s="52">
        <f t="shared" si="6"/>
        <v>80</v>
      </c>
      <c r="K39" s="27">
        <v>42594</v>
      </c>
      <c r="L39" s="28" t="s">
        <v>69</v>
      </c>
      <c r="M39" s="28">
        <v>18.21</v>
      </c>
      <c r="N39" s="29"/>
    </row>
    <row r="40" spans="1:15">
      <c r="A40" s="23">
        <v>23</v>
      </c>
      <c r="B40" s="24" t="s">
        <v>134</v>
      </c>
      <c r="C40" s="25" t="s">
        <v>35</v>
      </c>
      <c r="D40" s="24"/>
      <c r="E40" s="24"/>
      <c r="F40" s="24">
        <v>90</v>
      </c>
      <c r="G40" s="24"/>
      <c r="H40" s="24"/>
      <c r="I40" s="24"/>
      <c r="J40" s="52">
        <f t="shared" si="6"/>
        <v>90</v>
      </c>
      <c r="K40" s="27">
        <v>42594</v>
      </c>
      <c r="L40" s="28" t="s">
        <v>69</v>
      </c>
      <c r="M40" s="28">
        <v>19.2</v>
      </c>
      <c r="N40" s="29"/>
    </row>
    <row r="41" spans="1:15">
      <c r="A41" s="23">
        <v>24</v>
      </c>
      <c r="B41" s="24" t="s">
        <v>134</v>
      </c>
      <c r="C41" s="25" t="s">
        <v>35</v>
      </c>
      <c r="D41" s="24"/>
      <c r="E41" s="24"/>
      <c r="F41" s="24"/>
      <c r="G41" s="24"/>
      <c r="H41" s="24">
        <v>70</v>
      </c>
      <c r="I41" s="24">
        <v>10</v>
      </c>
      <c r="J41" s="52">
        <f t="shared" si="6"/>
        <v>80</v>
      </c>
      <c r="K41" s="27">
        <v>42594</v>
      </c>
      <c r="L41" s="28" t="s">
        <v>69</v>
      </c>
      <c r="M41" s="28">
        <v>20.8</v>
      </c>
      <c r="N41" s="29"/>
    </row>
    <row r="42" spans="1:15">
      <c r="A42" s="23">
        <v>25</v>
      </c>
      <c r="B42" s="24" t="s">
        <v>134</v>
      </c>
      <c r="C42" s="25" t="s">
        <v>35</v>
      </c>
      <c r="D42" s="24"/>
      <c r="E42" s="24">
        <v>40</v>
      </c>
      <c r="F42" s="24">
        <v>40</v>
      </c>
      <c r="G42" s="24"/>
      <c r="H42" s="24"/>
      <c r="I42" s="24"/>
      <c r="J42" s="52">
        <f t="shared" si="6"/>
        <v>80</v>
      </c>
      <c r="K42" s="27">
        <v>42594</v>
      </c>
      <c r="L42" s="28" t="s">
        <v>69</v>
      </c>
      <c r="M42" s="28">
        <v>16</v>
      </c>
      <c r="N42" s="29"/>
    </row>
    <row r="43" spans="1:15">
      <c r="A43" s="23">
        <v>26</v>
      </c>
      <c r="B43" s="24" t="s">
        <v>134</v>
      </c>
      <c r="C43" s="25" t="s">
        <v>35</v>
      </c>
      <c r="D43" s="24">
        <v>20</v>
      </c>
      <c r="E43" s="24">
        <v>40</v>
      </c>
      <c r="F43" s="24"/>
      <c r="G43" s="24"/>
      <c r="H43" s="24">
        <v>30</v>
      </c>
      <c r="I43" s="24"/>
      <c r="J43" s="52">
        <f t="shared" si="6"/>
        <v>90</v>
      </c>
      <c r="K43" s="27">
        <v>42597</v>
      </c>
      <c r="L43" s="28" t="s">
        <v>69</v>
      </c>
      <c r="M43" s="28">
        <v>19.3</v>
      </c>
      <c r="N43" s="29"/>
    </row>
    <row r="44" spans="1:15">
      <c r="A44" s="23">
        <v>27</v>
      </c>
      <c r="B44" s="24" t="s">
        <v>134</v>
      </c>
      <c r="C44" s="25" t="s">
        <v>35</v>
      </c>
      <c r="D44" s="24"/>
      <c r="E44" s="24">
        <v>20</v>
      </c>
      <c r="F44" s="24">
        <v>35</v>
      </c>
      <c r="G44" s="24">
        <v>35</v>
      </c>
      <c r="H44" s="24"/>
      <c r="I44" s="24"/>
      <c r="J44" s="52">
        <f t="shared" si="6"/>
        <v>90</v>
      </c>
      <c r="K44" s="27">
        <v>42597</v>
      </c>
      <c r="L44" s="28" t="s">
        <v>69</v>
      </c>
      <c r="M44" s="28">
        <v>19.55</v>
      </c>
      <c r="N44" s="29"/>
    </row>
    <row r="45" spans="1:15">
      <c r="A45" s="23">
        <v>28</v>
      </c>
      <c r="B45" s="24" t="s">
        <v>134</v>
      </c>
      <c r="C45" s="25" t="s">
        <v>35</v>
      </c>
      <c r="D45" s="24"/>
      <c r="E45" s="24"/>
      <c r="F45" s="24">
        <v>70</v>
      </c>
      <c r="G45" s="24"/>
      <c r="H45" s="24">
        <v>10</v>
      </c>
      <c r="I45" s="24"/>
      <c r="J45" s="52">
        <f t="shared" si="6"/>
        <v>80</v>
      </c>
      <c r="K45" s="27">
        <v>42597</v>
      </c>
      <c r="L45" s="28" t="s">
        <v>69</v>
      </c>
      <c r="M45" s="28">
        <v>18.8</v>
      </c>
      <c r="N45" s="29"/>
    </row>
    <row r="46" spans="1:15">
      <c r="A46" s="23">
        <v>29</v>
      </c>
      <c r="B46" s="24" t="s">
        <v>134</v>
      </c>
      <c r="C46" s="25" t="s">
        <v>35</v>
      </c>
      <c r="D46" s="24">
        <v>20</v>
      </c>
      <c r="E46" s="24"/>
      <c r="F46" s="24"/>
      <c r="G46" s="24"/>
      <c r="H46" s="24">
        <v>30</v>
      </c>
      <c r="I46" s="24">
        <v>30</v>
      </c>
      <c r="J46" s="26">
        <f t="shared" si="6"/>
        <v>80</v>
      </c>
      <c r="K46" s="27">
        <v>42597</v>
      </c>
      <c r="L46" s="28" t="s">
        <v>69</v>
      </c>
      <c r="M46" s="28">
        <v>19</v>
      </c>
      <c r="N46" s="29"/>
    </row>
    <row r="47" spans="1:15">
      <c r="A47" s="23">
        <v>30</v>
      </c>
      <c r="B47" s="24" t="s">
        <v>134</v>
      </c>
      <c r="C47" s="25" t="s">
        <v>35</v>
      </c>
      <c r="D47" s="24"/>
      <c r="E47" s="24"/>
      <c r="F47" s="24"/>
      <c r="G47" s="24">
        <v>75</v>
      </c>
      <c r="H47" s="24">
        <v>15</v>
      </c>
      <c r="I47" s="24"/>
      <c r="J47" s="26">
        <f t="shared" si="6"/>
        <v>90</v>
      </c>
      <c r="K47" s="27">
        <v>42597</v>
      </c>
      <c r="L47" s="28" t="s">
        <v>69</v>
      </c>
      <c r="M47" s="28">
        <v>20.8</v>
      </c>
      <c r="N47" s="29"/>
    </row>
    <row r="48" spans="1:15">
      <c r="A48" s="23">
        <v>31</v>
      </c>
      <c r="B48" s="24" t="s">
        <v>114</v>
      </c>
      <c r="C48" s="25" t="s">
        <v>35</v>
      </c>
      <c r="D48" s="24">
        <v>20</v>
      </c>
      <c r="E48" s="24">
        <v>60</v>
      </c>
      <c r="F48" s="24">
        <v>20</v>
      </c>
      <c r="G48" s="24"/>
      <c r="H48" s="24"/>
      <c r="I48" s="24"/>
      <c r="J48" s="26">
        <f t="shared" si="6"/>
        <v>100</v>
      </c>
      <c r="K48" s="27">
        <v>42598</v>
      </c>
      <c r="L48" s="28" t="s">
        <v>69</v>
      </c>
      <c r="M48" s="28">
        <v>19.55</v>
      </c>
      <c r="N48" s="29"/>
    </row>
    <row r="49" spans="1:14">
      <c r="A49" s="23">
        <v>32</v>
      </c>
      <c r="B49" s="24" t="s">
        <v>114</v>
      </c>
      <c r="C49" s="25" t="s">
        <v>35</v>
      </c>
      <c r="D49" s="24"/>
      <c r="E49" s="24"/>
      <c r="F49" s="24"/>
      <c r="G49" s="24">
        <v>40</v>
      </c>
      <c r="H49" s="24">
        <v>40</v>
      </c>
      <c r="I49" s="24"/>
      <c r="J49" s="26">
        <f t="shared" si="6"/>
        <v>80</v>
      </c>
      <c r="K49" s="27">
        <v>42598</v>
      </c>
      <c r="L49" s="28" t="s">
        <v>69</v>
      </c>
      <c r="M49" s="28">
        <v>19.149999999999999</v>
      </c>
      <c r="N49" s="29"/>
    </row>
    <row r="50" spans="1:14">
      <c r="A50" s="23">
        <v>33</v>
      </c>
      <c r="B50" s="24" t="s">
        <v>114</v>
      </c>
      <c r="C50" s="25" t="s">
        <v>35</v>
      </c>
      <c r="D50" s="24">
        <v>10</v>
      </c>
      <c r="E50" s="24">
        <v>80</v>
      </c>
      <c r="F50" s="24"/>
      <c r="G50" s="24"/>
      <c r="H50" s="24"/>
      <c r="I50" s="24"/>
      <c r="J50" s="26">
        <f t="shared" si="6"/>
        <v>90</v>
      </c>
      <c r="K50" s="27">
        <v>42598</v>
      </c>
      <c r="L50" s="28" t="s">
        <v>69</v>
      </c>
      <c r="M50" s="28">
        <v>17.149999999999999</v>
      </c>
      <c r="N50" s="29"/>
    </row>
    <row r="51" spans="1:14">
      <c r="A51" s="23">
        <v>34</v>
      </c>
      <c r="B51" s="24" t="s">
        <v>114</v>
      </c>
      <c r="C51" s="25" t="s">
        <v>35</v>
      </c>
      <c r="D51" s="24">
        <v>10</v>
      </c>
      <c r="E51" s="24"/>
      <c r="F51" s="24">
        <v>80</v>
      </c>
      <c r="G51" s="24"/>
      <c r="H51" s="24"/>
      <c r="I51" s="24"/>
      <c r="J51" s="26">
        <f t="shared" si="6"/>
        <v>90</v>
      </c>
      <c r="K51" s="27">
        <v>42598</v>
      </c>
      <c r="L51" s="28" t="s">
        <v>69</v>
      </c>
      <c r="M51" s="28">
        <v>18.45</v>
      </c>
      <c r="N51" s="29"/>
    </row>
    <row r="52" spans="1:14">
      <c r="A52" s="23">
        <v>35</v>
      </c>
      <c r="B52" s="24" t="s">
        <v>114</v>
      </c>
      <c r="C52" s="25" t="s">
        <v>35</v>
      </c>
      <c r="D52" s="24"/>
      <c r="E52" s="24"/>
      <c r="F52" s="24"/>
      <c r="G52" s="24"/>
      <c r="H52" s="24">
        <v>30</v>
      </c>
      <c r="I52" s="24">
        <v>40</v>
      </c>
      <c r="J52" s="26">
        <f t="shared" si="6"/>
        <v>70</v>
      </c>
      <c r="K52" s="27">
        <v>42598</v>
      </c>
      <c r="L52" s="28" t="s">
        <v>69</v>
      </c>
      <c r="M52" s="28">
        <v>18.05</v>
      </c>
      <c r="N52" s="29"/>
    </row>
    <row r="53" spans="1:14">
      <c r="A53" s="23">
        <v>36</v>
      </c>
      <c r="B53" s="24" t="s">
        <v>114</v>
      </c>
      <c r="C53" s="25" t="s">
        <v>35</v>
      </c>
      <c r="D53" s="24"/>
      <c r="E53" s="24"/>
      <c r="F53" s="24"/>
      <c r="G53" s="24">
        <v>80</v>
      </c>
      <c r="H53" s="24"/>
      <c r="I53" s="24"/>
      <c r="J53" s="26">
        <f t="shared" si="6"/>
        <v>80</v>
      </c>
      <c r="K53" s="27">
        <v>42598</v>
      </c>
      <c r="L53" s="28" t="s">
        <v>69</v>
      </c>
      <c r="M53" s="28">
        <v>17.850000000000001</v>
      </c>
      <c r="N53" s="29"/>
    </row>
    <row r="54" spans="1:14">
      <c r="A54" s="23">
        <v>37</v>
      </c>
      <c r="B54" s="24" t="s">
        <v>114</v>
      </c>
      <c r="C54" s="25" t="s">
        <v>35</v>
      </c>
      <c r="D54" s="24"/>
      <c r="E54" s="24"/>
      <c r="F54" s="24"/>
      <c r="G54" s="24">
        <v>30</v>
      </c>
      <c r="H54" s="24">
        <v>40</v>
      </c>
      <c r="I54" s="24"/>
      <c r="J54" s="26">
        <f t="shared" si="6"/>
        <v>70</v>
      </c>
      <c r="K54" s="27">
        <v>42598</v>
      </c>
      <c r="L54" s="28" t="s">
        <v>69</v>
      </c>
      <c r="M54" s="28">
        <v>19.05</v>
      </c>
      <c r="N54" s="29"/>
    </row>
    <row r="55" spans="1:14">
      <c r="A55" s="23">
        <v>38</v>
      </c>
      <c r="B55" s="24" t="s">
        <v>114</v>
      </c>
      <c r="C55" s="25" t="s">
        <v>35</v>
      </c>
      <c r="D55" s="24"/>
      <c r="E55" s="24"/>
      <c r="F55" s="24">
        <v>50</v>
      </c>
      <c r="G55" s="24">
        <v>25</v>
      </c>
      <c r="H55" s="24"/>
      <c r="I55" s="24"/>
      <c r="J55" s="26">
        <f t="shared" si="6"/>
        <v>75</v>
      </c>
      <c r="K55" s="27">
        <v>42600</v>
      </c>
      <c r="L55" s="28" t="s">
        <v>69</v>
      </c>
      <c r="M55" s="28">
        <v>17.25</v>
      </c>
      <c r="N55" s="29"/>
    </row>
    <row r="56" spans="1:14">
      <c r="A56" s="23">
        <v>39</v>
      </c>
      <c r="B56" s="24" t="s">
        <v>138</v>
      </c>
      <c r="C56" s="25" t="s">
        <v>35</v>
      </c>
      <c r="D56" s="24"/>
      <c r="E56" s="24">
        <v>15</v>
      </c>
      <c r="F56" s="24">
        <v>20</v>
      </c>
      <c r="G56" s="24">
        <v>20</v>
      </c>
      <c r="H56" s="24">
        <v>15</v>
      </c>
      <c r="I56" s="24"/>
      <c r="J56" s="26">
        <f t="shared" si="6"/>
        <v>70</v>
      </c>
      <c r="K56" s="27">
        <v>42600</v>
      </c>
      <c r="L56" s="28" t="s">
        <v>69</v>
      </c>
      <c r="M56" s="28">
        <v>17.5</v>
      </c>
      <c r="N56" s="29"/>
    </row>
    <row r="57" spans="1:14">
      <c r="A57" s="23">
        <v>40</v>
      </c>
      <c r="B57" s="24" t="s">
        <v>134</v>
      </c>
      <c r="C57" s="25" t="s">
        <v>35</v>
      </c>
      <c r="D57" s="24">
        <v>20</v>
      </c>
      <c r="E57" s="24">
        <v>30</v>
      </c>
      <c r="F57" s="24">
        <v>40</v>
      </c>
      <c r="G57" s="24"/>
      <c r="H57" s="24"/>
      <c r="I57" s="24"/>
      <c r="J57" s="26">
        <f t="shared" si="6"/>
        <v>90</v>
      </c>
      <c r="K57" s="27">
        <v>42646</v>
      </c>
      <c r="L57" s="28" t="s">
        <v>51</v>
      </c>
      <c r="M57" s="28">
        <v>18</v>
      </c>
      <c r="N57" s="29"/>
    </row>
    <row r="58" spans="1:14">
      <c r="A58" s="23">
        <v>41</v>
      </c>
      <c r="B58" s="24" t="s">
        <v>134</v>
      </c>
      <c r="C58" s="25" t="s">
        <v>35</v>
      </c>
      <c r="D58" s="24"/>
      <c r="E58" s="24"/>
      <c r="F58" s="24">
        <v>20</v>
      </c>
      <c r="G58" s="24">
        <v>60</v>
      </c>
      <c r="H58" s="24"/>
      <c r="I58" s="24"/>
      <c r="J58" s="26">
        <f t="shared" si="6"/>
        <v>80</v>
      </c>
      <c r="K58" s="27">
        <v>42646</v>
      </c>
      <c r="L58" s="28" t="s">
        <v>51</v>
      </c>
      <c r="M58" s="28">
        <v>18.149999999999999</v>
      </c>
      <c r="N58" s="29"/>
    </row>
    <row r="59" spans="1:14">
      <c r="A59" s="23">
        <v>42</v>
      </c>
      <c r="B59" s="24" t="s">
        <v>134</v>
      </c>
      <c r="C59" s="25" t="s">
        <v>35</v>
      </c>
      <c r="D59" s="24"/>
      <c r="E59" s="24"/>
      <c r="F59" s="24"/>
      <c r="G59" s="24">
        <v>45</v>
      </c>
      <c r="H59" s="24">
        <v>20</v>
      </c>
      <c r="I59" s="24"/>
      <c r="J59" s="26">
        <f t="shared" si="6"/>
        <v>65</v>
      </c>
      <c r="K59" s="27">
        <v>42646</v>
      </c>
      <c r="L59" s="28" t="s">
        <v>51</v>
      </c>
      <c r="M59" s="28">
        <v>17.149999999999999</v>
      </c>
      <c r="N59" s="29"/>
    </row>
    <row r="60" spans="1:14">
      <c r="A60" s="23">
        <v>43</v>
      </c>
      <c r="B60" s="24" t="s">
        <v>138</v>
      </c>
      <c r="C60" s="25" t="s">
        <v>35</v>
      </c>
      <c r="D60" s="24">
        <v>30</v>
      </c>
      <c r="E60" s="24">
        <v>60</v>
      </c>
      <c r="F60" s="24"/>
      <c r="G60" s="24"/>
      <c r="H60" s="24"/>
      <c r="I60" s="24"/>
      <c r="J60" s="26">
        <f t="shared" si="6"/>
        <v>90</v>
      </c>
      <c r="K60" s="27">
        <v>42646</v>
      </c>
      <c r="L60" s="28" t="s">
        <v>69</v>
      </c>
      <c r="M60" s="28">
        <v>17.8</v>
      </c>
      <c r="N60" s="29"/>
    </row>
    <row r="61" spans="1:14">
      <c r="A61" s="23">
        <v>44</v>
      </c>
      <c r="B61" s="24" t="s">
        <v>138</v>
      </c>
      <c r="C61" s="25" t="s">
        <v>35</v>
      </c>
      <c r="D61" s="24"/>
      <c r="E61" s="24"/>
      <c r="F61" s="24">
        <v>60</v>
      </c>
      <c r="G61" s="24">
        <v>30</v>
      </c>
      <c r="H61" s="24"/>
      <c r="I61" s="24"/>
      <c r="J61" s="26">
        <f t="shared" si="6"/>
        <v>90</v>
      </c>
      <c r="K61" s="27">
        <v>42646</v>
      </c>
      <c r="L61" s="28" t="s">
        <v>69</v>
      </c>
      <c r="M61" s="28">
        <v>20.149999999999999</v>
      </c>
      <c r="N61" s="29"/>
    </row>
    <row r="62" spans="1:14">
      <c r="A62" s="23">
        <v>45</v>
      </c>
      <c r="B62" s="24" t="s">
        <v>114</v>
      </c>
      <c r="C62" s="25" t="s">
        <v>35</v>
      </c>
      <c r="D62" s="24"/>
      <c r="E62" s="24"/>
      <c r="F62" s="24"/>
      <c r="G62" s="24">
        <v>40</v>
      </c>
      <c r="H62" s="24">
        <v>30</v>
      </c>
      <c r="I62" s="24"/>
      <c r="J62" s="26">
        <f t="shared" si="6"/>
        <v>70</v>
      </c>
      <c r="K62" s="27">
        <v>42647</v>
      </c>
      <c r="L62" s="28" t="s">
        <v>69</v>
      </c>
      <c r="M62" s="28">
        <v>17.05</v>
      </c>
      <c r="N62" s="29"/>
    </row>
    <row r="63" spans="1:14">
      <c r="A63" s="23">
        <v>46</v>
      </c>
      <c r="B63" s="24" t="s">
        <v>138</v>
      </c>
      <c r="C63" s="25" t="s">
        <v>35</v>
      </c>
      <c r="D63" s="24"/>
      <c r="E63" s="24"/>
      <c r="F63" s="24"/>
      <c r="G63" s="24">
        <v>20</v>
      </c>
      <c r="H63" s="24">
        <v>40</v>
      </c>
      <c r="I63" s="24">
        <v>20</v>
      </c>
      <c r="J63" s="26">
        <f t="shared" si="6"/>
        <v>80</v>
      </c>
      <c r="K63" s="27">
        <v>42647</v>
      </c>
      <c r="L63" s="28" t="s">
        <v>69</v>
      </c>
      <c r="M63" s="28">
        <v>20.55</v>
      </c>
      <c r="N63" s="29"/>
    </row>
    <row r="64" spans="1:14">
      <c r="A64" s="23">
        <v>47</v>
      </c>
      <c r="B64" s="24" t="s">
        <v>114</v>
      </c>
      <c r="C64" s="25" t="s">
        <v>35</v>
      </c>
      <c r="D64" s="24">
        <v>10</v>
      </c>
      <c r="E64" s="24">
        <v>40</v>
      </c>
      <c r="F64" s="24">
        <v>30</v>
      </c>
      <c r="G64" s="24"/>
      <c r="H64" s="24"/>
      <c r="I64" s="24"/>
      <c r="J64" s="26">
        <f t="shared" si="6"/>
        <v>80</v>
      </c>
      <c r="K64" s="27">
        <v>42649</v>
      </c>
      <c r="L64" s="28" t="s">
        <v>69</v>
      </c>
      <c r="M64" s="28">
        <v>16.05</v>
      </c>
      <c r="N64" s="29"/>
    </row>
    <row r="65" spans="1:16">
      <c r="A65" s="23">
        <v>48</v>
      </c>
      <c r="B65" s="24" t="s">
        <v>134</v>
      </c>
      <c r="C65" s="25" t="s">
        <v>35</v>
      </c>
      <c r="D65" s="24"/>
      <c r="E65" s="24"/>
      <c r="F65" s="24">
        <v>15</v>
      </c>
      <c r="G65" s="24"/>
      <c r="H65" s="24">
        <v>9</v>
      </c>
      <c r="I65" s="24"/>
      <c r="J65" s="26">
        <f t="shared" si="6"/>
        <v>24</v>
      </c>
      <c r="K65" s="27">
        <v>42710</v>
      </c>
      <c r="L65" s="153" t="s">
        <v>69</v>
      </c>
      <c r="M65" s="153">
        <v>18.350000000000001</v>
      </c>
      <c r="N65" s="29"/>
    </row>
    <row r="66" spans="1:16">
      <c r="A66" s="23"/>
      <c r="B66" s="24" t="s">
        <v>138</v>
      </c>
      <c r="C66" s="25" t="s">
        <v>35</v>
      </c>
      <c r="D66" s="24"/>
      <c r="E66" s="24"/>
      <c r="F66" s="24">
        <v>5</v>
      </c>
      <c r="G66" s="24">
        <v>9</v>
      </c>
      <c r="H66" s="24">
        <v>14</v>
      </c>
      <c r="I66" s="24"/>
      <c r="J66" s="26">
        <f t="shared" si="6"/>
        <v>28</v>
      </c>
      <c r="K66" s="27">
        <v>42710</v>
      </c>
      <c r="L66" s="164"/>
      <c r="M66" s="164"/>
      <c r="N66" s="29"/>
    </row>
    <row r="67" spans="1:16">
      <c r="A67" s="23"/>
      <c r="B67" s="24" t="s">
        <v>114</v>
      </c>
      <c r="C67" s="25" t="s">
        <v>35</v>
      </c>
      <c r="D67" s="24"/>
      <c r="E67" s="24"/>
      <c r="F67" s="24"/>
      <c r="G67" s="24"/>
      <c r="H67" s="24">
        <v>13</v>
      </c>
      <c r="I67" s="24"/>
      <c r="J67" s="26">
        <f t="shared" si="6"/>
        <v>13</v>
      </c>
      <c r="K67" s="27">
        <v>42710</v>
      </c>
      <c r="L67" s="154"/>
      <c r="M67" s="154"/>
      <c r="N67" s="29"/>
    </row>
    <row r="68" spans="1:16">
      <c r="A68" s="23">
        <v>49</v>
      </c>
      <c r="B68" s="24" t="s">
        <v>134</v>
      </c>
      <c r="C68" s="25" t="s">
        <v>35</v>
      </c>
      <c r="D68" s="24">
        <v>4</v>
      </c>
      <c r="E68" s="24">
        <v>12</v>
      </c>
      <c r="F68" s="24"/>
      <c r="G68" s="24"/>
      <c r="H68" s="24"/>
      <c r="I68" s="24"/>
      <c r="J68" s="26">
        <f t="shared" si="6"/>
        <v>16</v>
      </c>
      <c r="K68" s="27">
        <v>42710</v>
      </c>
      <c r="L68" s="153" t="s">
        <v>69</v>
      </c>
      <c r="M68" s="153">
        <v>12.75</v>
      </c>
      <c r="N68" s="29"/>
    </row>
    <row r="69" spans="1:16">
      <c r="A69" s="23"/>
      <c r="B69" s="24" t="s">
        <v>138</v>
      </c>
      <c r="C69" s="25" t="s">
        <v>35</v>
      </c>
      <c r="D69" s="24">
        <v>5</v>
      </c>
      <c r="E69" s="24">
        <v>15</v>
      </c>
      <c r="F69" s="24">
        <v>10</v>
      </c>
      <c r="G69" s="24"/>
      <c r="H69" s="24"/>
      <c r="I69" s="24"/>
      <c r="J69" s="26">
        <f t="shared" si="6"/>
        <v>30</v>
      </c>
      <c r="K69" s="27">
        <v>42710</v>
      </c>
      <c r="L69" s="164"/>
      <c r="M69" s="164"/>
      <c r="N69" s="29"/>
    </row>
    <row r="70" spans="1:16" ht="14.25" thickBot="1">
      <c r="A70" s="23"/>
      <c r="B70" s="24" t="s">
        <v>114</v>
      </c>
      <c r="C70" s="25" t="s">
        <v>35</v>
      </c>
      <c r="D70" s="24"/>
      <c r="E70" s="24">
        <v>6</v>
      </c>
      <c r="F70" s="24">
        <v>8</v>
      </c>
      <c r="G70" s="24"/>
      <c r="H70" s="24"/>
      <c r="I70" s="24"/>
      <c r="J70" s="26">
        <f t="shared" si="6"/>
        <v>14</v>
      </c>
      <c r="K70" s="27">
        <v>42710</v>
      </c>
      <c r="L70" s="154"/>
      <c r="M70" s="154"/>
      <c r="N70" s="29"/>
    </row>
    <row r="71" spans="1:16" ht="15" thickTop="1" thickBot="1">
      <c r="A71" s="86" t="s">
        <v>54</v>
      </c>
      <c r="B71" s="87"/>
      <c r="C71" s="30"/>
      <c r="D71" s="30">
        <f t="shared" ref="D71:J71" si="7">SUM(D38:D70)</f>
        <v>149</v>
      </c>
      <c r="E71" s="30">
        <f t="shared" si="7"/>
        <v>418</v>
      </c>
      <c r="F71" s="30">
        <f t="shared" si="7"/>
        <v>593</v>
      </c>
      <c r="G71" s="30">
        <f t="shared" si="7"/>
        <v>669</v>
      </c>
      <c r="H71" s="30">
        <f t="shared" si="7"/>
        <v>406</v>
      </c>
      <c r="I71" s="30">
        <f t="shared" si="7"/>
        <v>100</v>
      </c>
      <c r="J71" s="30">
        <f t="shared" si="7"/>
        <v>2335</v>
      </c>
      <c r="K71" s="30"/>
      <c r="L71" s="30">
        <f>SUM(L38:L70)</f>
        <v>0</v>
      </c>
      <c r="M71" s="30">
        <f>SUM(M38:M70)</f>
        <v>529.71</v>
      </c>
      <c r="N71" s="29"/>
    </row>
    <row r="72" spans="1:16" ht="15" thickTop="1" thickBot="1">
      <c r="F72" s="31"/>
      <c r="N72" s="29"/>
      <c r="O72" s="29"/>
    </row>
    <row r="73" spans="1:16" ht="15" thickTop="1" thickBot="1">
      <c r="A73" s="86" t="s">
        <v>46</v>
      </c>
      <c r="B73" s="160"/>
      <c r="C73" s="87"/>
      <c r="D73" s="30">
        <f t="shared" ref="D73:J73" si="8">+D71+D34</f>
        <v>149</v>
      </c>
      <c r="E73" s="30">
        <f t="shared" si="8"/>
        <v>450</v>
      </c>
      <c r="F73" s="30">
        <f t="shared" si="8"/>
        <v>613</v>
      </c>
      <c r="G73" s="30">
        <f t="shared" si="8"/>
        <v>669</v>
      </c>
      <c r="H73" s="30">
        <f t="shared" si="8"/>
        <v>454</v>
      </c>
      <c r="I73" s="30">
        <f t="shared" si="8"/>
        <v>100</v>
      </c>
      <c r="J73" s="32">
        <f t="shared" si="8"/>
        <v>2435</v>
      </c>
      <c r="K73" s="32"/>
      <c r="L73" s="32">
        <f>+L71+L34</f>
        <v>0</v>
      </c>
      <c r="M73" s="32">
        <f>+M71+M34</f>
        <v>550.01</v>
      </c>
      <c r="N73" s="29"/>
    </row>
    <row r="74" spans="1:16" ht="14.25" thickTop="1">
      <c r="N74" s="29"/>
      <c r="O74" s="29"/>
      <c r="P74" s="29"/>
    </row>
  </sheetData>
  <mergeCells count="68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L11:M16"/>
    <mergeCell ref="E13:F14"/>
    <mergeCell ref="G13:H14"/>
    <mergeCell ref="E15:F16"/>
    <mergeCell ref="G15:H16"/>
    <mergeCell ref="E10:F10"/>
    <mergeCell ref="G10:H10"/>
    <mergeCell ref="I10:K10"/>
    <mergeCell ref="E11:F12"/>
    <mergeCell ref="G11:H12"/>
    <mergeCell ref="I11:K16"/>
    <mergeCell ref="L19:L20"/>
    <mergeCell ref="M19:M20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M68:M70"/>
    <mergeCell ref="M21:M24"/>
    <mergeCell ref="B22:C22"/>
    <mergeCell ref="B23:C23"/>
    <mergeCell ref="B24:C24"/>
    <mergeCell ref="A26:M26"/>
    <mergeCell ref="A27:M27"/>
    <mergeCell ref="A28:M28"/>
    <mergeCell ref="A30:A31"/>
    <mergeCell ref="B30:B31"/>
    <mergeCell ref="D30:H30"/>
    <mergeCell ref="J30:J31"/>
    <mergeCell ref="K30:K31"/>
    <mergeCell ref="L30:L31"/>
    <mergeCell ref="A71:B71"/>
    <mergeCell ref="A73:C73"/>
    <mergeCell ref="M30:M31"/>
    <mergeCell ref="M32:M33"/>
    <mergeCell ref="A34:B34"/>
    <mergeCell ref="A36:A37"/>
    <mergeCell ref="B36:B37"/>
    <mergeCell ref="D36:H36"/>
    <mergeCell ref="J36:J37"/>
    <mergeCell ref="K36:K37"/>
    <mergeCell ref="L36:L37"/>
    <mergeCell ref="M36:M37"/>
    <mergeCell ref="L32:L33"/>
    <mergeCell ref="L65:L67"/>
    <mergeCell ref="M65:M67"/>
    <mergeCell ref="L68:L7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131"/>
  <sheetViews>
    <sheetView showGridLines="0" topLeftCell="A1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133885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42563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3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3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3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3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3" ht="21" customHeight="1">
      <c r="A21" s="4">
        <v>1</v>
      </c>
      <c r="B21" s="166" t="s">
        <v>158</v>
      </c>
      <c r="C21" s="167"/>
      <c r="D21" s="74">
        <f t="shared" ref="D21:D31" ca="1" si="0">+SUMIF($B$40:$I$79,B21,$D$40:$D$79)</f>
        <v>0</v>
      </c>
      <c r="E21" s="74">
        <f t="shared" ref="E21:E31" ca="1" si="1">+SUMIF($B$40:$I$79,B21,$E$40:$E$79)</f>
        <v>0</v>
      </c>
      <c r="F21" s="74">
        <f t="shared" ref="F21:F31" ca="1" si="2">+SUMIF($B$40:$I$79,B21,$F$40:$F$79)</f>
        <v>0</v>
      </c>
      <c r="G21" s="74">
        <f t="shared" ref="G21:G31" ca="1" si="3">+SUMIF($B$40:$I$79,B21,$G$40:$G$79)</f>
        <v>0</v>
      </c>
      <c r="H21" s="74">
        <f t="shared" ref="H21:H31" ca="1" si="4">+SUMIF($B$40:$I$79,B21,$H$40:$H$79)</f>
        <v>0</v>
      </c>
      <c r="I21" s="74">
        <f t="shared" ref="I21:I31" ca="1" si="5">+SUMIF($B$40:$I$79,B21,$I$40:$I$79)</f>
        <v>0</v>
      </c>
      <c r="J21" s="70">
        <f t="shared" ref="J21:J31" ca="1" si="6">SUM(D21:I21)</f>
        <v>0</v>
      </c>
      <c r="K21" s="74">
        <f t="shared" ref="K21:K31" ca="1" si="7">SUMIF($B$84:$J$127,B21,$J$84:$J$127)</f>
        <v>140</v>
      </c>
      <c r="L21" s="70">
        <f t="shared" ref="L21:L31" ca="1" si="8">+J21+K21</f>
        <v>140</v>
      </c>
      <c r="M21" s="224"/>
    </row>
    <row r="22" spans="1:13" ht="19.5" customHeight="1">
      <c r="A22" s="4">
        <v>2</v>
      </c>
      <c r="B22" s="168" t="s">
        <v>120</v>
      </c>
      <c r="C22" s="169"/>
      <c r="D22" s="74">
        <f t="shared" ca="1" si="0"/>
        <v>315</v>
      </c>
      <c r="E22" s="74">
        <f t="shared" ca="1" si="1"/>
        <v>80</v>
      </c>
      <c r="F22" s="74">
        <f t="shared" ca="1" si="2"/>
        <v>140</v>
      </c>
      <c r="G22" s="74">
        <f t="shared" ca="1" si="3"/>
        <v>170</v>
      </c>
      <c r="H22" s="74">
        <f t="shared" ca="1" si="4"/>
        <v>80</v>
      </c>
      <c r="I22" s="74">
        <f t="shared" ca="1" si="5"/>
        <v>120</v>
      </c>
      <c r="J22" s="70">
        <f t="shared" ca="1" si="6"/>
        <v>905</v>
      </c>
      <c r="K22" s="74">
        <f t="shared" ca="1" si="7"/>
        <v>355</v>
      </c>
      <c r="L22" s="9">
        <f t="shared" ca="1" si="8"/>
        <v>1260</v>
      </c>
      <c r="M22" s="225"/>
    </row>
    <row r="23" spans="1:13" ht="19.5" customHeight="1">
      <c r="A23" s="4">
        <v>3</v>
      </c>
      <c r="B23" s="168" t="s">
        <v>114</v>
      </c>
      <c r="C23" s="169"/>
      <c r="D23" s="74">
        <f t="shared" ca="1" si="0"/>
        <v>50</v>
      </c>
      <c r="E23" s="74">
        <f t="shared" ca="1" si="1"/>
        <v>60</v>
      </c>
      <c r="F23" s="74">
        <f t="shared" ca="1" si="2"/>
        <v>120</v>
      </c>
      <c r="G23" s="74">
        <f t="shared" ca="1" si="3"/>
        <v>120</v>
      </c>
      <c r="H23" s="74">
        <f t="shared" ca="1" si="4"/>
        <v>70</v>
      </c>
      <c r="I23" s="74">
        <f t="shared" ca="1" si="5"/>
        <v>50</v>
      </c>
      <c r="J23" s="70">
        <f t="shared" ca="1" si="6"/>
        <v>470</v>
      </c>
      <c r="K23" s="74">
        <f t="shared" ca="1" si="7"/>
        <v>220</v>
      </c>
      <c r="L23" s="9">
        <f t="shared" ca="1" si="8"/>
        <v>690</v>
      </c>
      <c r="M23" s="225"/>
    </row>
    <row r="24" spans="1:13" ht="19.5" customHeight="1">
      <c r="A24" s="4">
        <v>4</v>
      </c>
      <c r="B24" s="168" t="s">
        <v>159</v>
      </c>
      <c r="C24" s="169"/>
      <c r="D24" s="74">
        <f t="shared" ca="1" si="0"/>
        <v>0</v>
      </c>
      <c r="E24" s="74">
        <f t="shared" ca="1" si="1"/>
        <v>0</v>
      </c>
      <c r="F24" s="74">
        <f t="shared" ca="1" si="2"/>
        <v>0</v>
      </c>
      <c r="G24" s="74">
        <f t="shared" ca="1" si="3"/>
        <v>0</v>
      </c>
      <c r="H24" s="74">
        <f t="shared" ca="1" si="4"/>
        <v>0</v>
      </c>
      <c r="I24" s="74">
        <f t="shared" ca="1" si="5"/>
        <v>0</v>
      </c>
      <c r="J24" s="70">
        <f t="shared" ca="1" si="6"/>
        <v>0</v>
      </c>
      <c r="K24" s="74">
        <f t="shared" ca="1" si="7"/>
        <v>160</v>
      </c>
      <c r="L24" s="9">
        <f t="shared" ca="1" si="8"/>
        <v>160</v>
      </c>
      <c r="M24" s="225"/>
    </row>
    <row r="25" spans="1:13" ht="19.5" customHeight="1">
      <c r="A25" s="4">
        <v>5</v>
      </c>
      <c r="B25" s="168" t="s">
        <v>160</v>
      </c>
      <c r="C25" s="169"/>
      <c r="D25" s="74">
        <f t="shared" ca="1" si="0"/>
        <v>0</v>
      </c>
      <c r="E25" s="74">
        <f t="shared" ca="1" si="1"/>
        <v>0</v>
      </c>
      <c r="F25" s="74">
        <f t="shared" ca="1" si="2"/>
        <v>0</v>
      </c>
      <c r="G25" s="74">
        <f t="shared" ca="1" si="3"/>
        <v>0</v>
      </c>
      <c r="H25" s="74">
        <f t="shared" ca="1" si="4"/>
        <v>0</v>
      </c>
      <c r="I25" s="74">
        <f t="shared" ca="1" si="5"/>
        <v>0</v>
      </c>
      <c r="J25" s="70">
        <f t="shared" ca="1" si="6"/>
        <v>0</v>
      </c>
      <c r="K25" s="74">
        <f t="shared" ca="1" si="7"/>
        <v>310</v>
      </c>
      <c r="L25" s="9">
        <f t="shared" ca="1" si="8"/>
        <v>310</v>
      </c>
      <c r="M25" s="225"/>
    </row>
    <row r="26" spans="1:13" ht="19.5" customHeight="1">
      <c r="A26" s="4">
        <v>6</v>
      </c>
      <c r="B26" s="168" t="s">
        <v>138</v>
      </c>
      <c r="C26" s="169"/>
      <c r="D26" s="74">
        <f t="shared" ca="1" si="0"/>
        <v>0</v>
      </c>
      <c r="E26" s="74">
        <f t="shared" ca="1" si="1"/>
        <v>30</v>
      </c>
      <c r="F26" s="74">
        <f t="shared" ca="1" si="2"/>
        <v>10</v>
      </c>
      <c r="G26" s="74">
        <f t="shared" ca="1" si="3"/>
        <v>15</v>
      </c>
      <c r="H26" s="74">
        <f t="shared" ca="1" si="4"/>
        <v>15</v>
      </c>
      <c r="I26" s="74">
        <f t="shared" ca="1" si="5"/>
        <v>0</v>
      </c>
      <c r="J26" s="70">
        <f t="shared" ca="1" si="6"/>
        <v>70</v>
      </c>
      <c r="K26" s="74">
        <f t="shared" ca="1" si="7"/>
        <v>227</v>
      </c>
      <c r="L26" s="9">
        <f t="shared" ca="1" si="8"/>
        <v>297</v>
      </c>
      <c r="M26" s="225"/>
    </row>
    <row r="27" spans="1:13" ht="19.5" customHeight="1">
      <c r="A27" s="4">
        <v>7</v>
      </c>
      <c r="B27" s="168" t="s">
        <v>161</v>
      </c>
      <c r="C27" s="169"/>
      <c r="D27" s="74">
        <f t="shared" ca="1" si="0"/>
        <v>0</v>
      </c>
      <c r="E27" s="74">
        <f t="shared" ca="1" si="1"/>
        <v>20</v>
      </c>
      <c r="F27" s="74">
        <f t="shared" ca="1" si="2"/>
        <v>60</v>
      </c>
      <c r="G27" s="74">
        <f t="shared" ca="1" si="3"/>
        <v>40</v>
      </c>
      <c r="H27" s="74">
        <f t="shared" ca="1" si="4"/>
        <v>20</v>
      </c>
      <c r="I27" s="74">
        <f t="shared" ca="1" si="5"/>
        <v>35</v>
      </c>
      <c r="J27" s="70">
        <f t="shared" ca="1" si="6"/>
        <v>175</v>
      </c>
      <c r="K27" s="74">
        <f t="shared" ca="1" si="7"/>
        <v>348</v>
      </c>
      <c r="L27" s="9">
        <f t="shared" ca="1" si="8"/>
        <v>523</v>
      </c>
      <c r="M27" s="225"/>
    </row>
    <row r="28" spans="1:13" ht="19.5" customHeight="1">
      <c r="A28" s="4">
        <v>8</v>
      </c>
      <c r="B28" s="168" t="s">
        <v>162</v>
      </c>
      <c r="C28" s="169"/>
      <c r="D28" s="74">
        <f t="shared" ca="1" si="0"/>
        <v>0</v>
      </c>
      <c r="E28" s="74">
        <f t="shared" ca="1" si="1"/>
        <v>40</v>
      </c>
      <c r="F28" s="74">
        <f t="shared" ca="1" si="2"/>
        <v>120</v>
      </c>
      <c r="G28" s="74">
        <f t="shared" ca="1" si="3"/>
        <v>35</v>
      </c>
      <c r="H28" s="74">
        <f t="shared" ca="1" si="4"/>
        <v>65</v>
      </c>
      <c r="I28" s="74">
        <f t="shared" ca="1" si="5"/>
        <v>85</v>
      </c>
      <c r="J28" s="70">
        <f t="shared" ca="1" si="6"/>
        <v>345</v>
      </c>
      <c r="K28" s="74">
        <f t="shared" ca="1" si="7"/>
        <v>360</v>
      </c>
      <c r="L28" s="9">
        <f t="shared" ca="1" si="8"/>
        <v>705</v>
      </c>
      <c r="M28" s="225"/>
    </row>
    <row r="29" spans="1:13" ht="19.5" customHeight="1">
      <c r="A29" s="4">
        <v>9</v>
      </c>
      <c r="B29" s="168" t="s">
        <v>163</v>
      </c>
      <c r="C29" s="169"/>
      <c r="D29" s="74">
        <f t="shared" ca="1" si="0"/>
        <v>0</v>
      </c>
      <c r="E29" s="74">
        <f t="shared" ca="1" si="1"/>
        <v>0</v>
      </c>
      <c r="F29" s="74">
        <f t="shared" ca="1" si="2"/>
        <v>0</v>
      </c>
      <c r="G29" s="74">
        <f t="shared" ca="1" si="3"/>
        <v>0</v>
      </c>
      <c r="H29" s="74">
        <f t="shared" ca="1" si="4"/>
        <v>0</v>
      </c>
      <c r="I29" s="74">
        <f t="shared" ca="1" si="5"/>
        <v>0</v>
      </c>
      <c r="J29" s="70">
        <f t="shared" ca="1" si="6"/>
        <v>0</v>
      </c>
      <c r="K29" s="74">
        <f t="shared" ca="1" si="7"/>
        <v>230</v>
      </c>
      <c r="L29" s="9">
        <f t="shared" ca="1" si="8"/>
        <v>230</v>
      </c>
      <c r="M29" s="225"/>
    </row>
    <row r="30" spans="1:13" ht="19.5" customHeight="1">
      <c r="A30" s="4">
        <v>10</v>
      </c>
      <c r="B30" s="168" t="s">
        <v>164</v>
      </c>
      <c r="C30" s="169"/>
      <c r="D30" s="74">
        <f t="shared" ca="1" si="0"/>
        <v>90</v>
      </c>
      <c r="E30" s="74">
        <f t="shared" ca="1" si="1"/>
        <v>60</v>
      </c>
      <c r="F30" s="74">
        <f t="shared" ca="1" si="2"/>
        <v>170</v>
      </c>
      <c r="G30" s="74">
        <f t="shared" ca="1" si="3"/>
        <v>170</v>
      </c>
      <c r="H30" s="74">
        <f t="shared" ca="1" si="4"/>
        <v>40</v>
      </c>
      <c r="I30" s="74">
        <f t="shared" ca="1" si="5"/>
        <v>95</v>
      </c>
      <c r="J30" s="70">
        <f t="shared" ca="1" si="6"/>
        <v>625</v>
      </c>
      <c r="K30" s="74">
        <f t="shared" ca="1" si="7"/>
        <v>0</v>
      </c>
      <c r="L30" s="9">
        <f t="shared" ca="1" si="8"/>
        <v>625</v>
      </c>
      <c r="M30" s="225"/>
    </row>
    <row r="31" spans="1:13" ht="19.5" customHeight="1">
      <c r="A31" s="4">
        <v>11</v>
      </c>
      <c r="B31" s="168" t="s">
        <v>165</v>
      </c>
      <c r="C31" s="169"/>
      <c r="D31" s="74">
        <f t="shared" ca="1" si="0"/>
        <v>0</v>
      </c>
      <c r="E31" s="74">
        <f t="shared" ca="1" si="1"/>
        <v>0</v>
      </c>
      <c r="F31" s="74">
        <f t="shared" ca="1" si="2"/>
        <v>0</v>
      </c>
      <c r="G31" s="74">
        <f t="shared" ca="1" si="3"/>
        <v>0</v>
      </c>
      <c r="H31" s="74">
        <f t="shared" ca="1" si="4"/>
        <v>0</v>
      </c>
      <c r="I31" s="74">
        <f t="shared" ca="1" si="5"/>
        <v>0</v>
      </c>
      <c r="J31" s="70">
        <f t="shared" ca="1" si="6"/>
        <v>0</v>
      </c>
      <c r="K31" s="74">
        <f t="shared" ca="1" si="7"/>
        <v>100</v>
      </c>
      <c r="L31" s="9">
        <f t="shared" ca="1" si="8"/>
        <v>100</v>
      </c>
      <c r="M31" s="225"/>
    </row>
    <row r="32" spans="1:13" ht="19.5" customHeight="1" thickBot="1">
      <c r="A32" s="11"/>
      <c r="B32" s="112" t="s">
        <v>37</v>
      </c>
      <c r="C32" s="113"/>
      <c r="D32" s="12">
        <f t="shared" ref="D32:L32" ca="1" si="9">SUM(D21:D31)</f>
        <v>455</v>
      </c>
      <c r="E32" s="12">
        <f t="shared" ca="1" si="9"/>
        <v>290</v>
      </c>
      <c r="F32" s="12">
        <f t="shared" ca="1" si="9"/>
        <v>620</v>
      </c>
      <c r="G32" s="12">
        <f t="shared" ca="1" si="9"/>
        <v>550</v>
      </c>
      <c r="H32" s="12">
        <f t="shared" ca="1" si="9"/>
        <v>290</v>
      </c>
      <c r="I32" s="12">
        <f t="shared" ca="1" si="9"/>
        <v>385</v>
      </c>
      <c r="J32" s="12">
        <f t="shared" ca="1" si="9"/>
        <v>2590</v>
      </c>
      <c r="K32" s="12">
        <f t="shared" ca="1" si="9"/>
        <v>2450</v>
      </c>
      <c r="L32" s="12">
        <f t="shared" ca="1" si="9"/>
        <v>5040</v>
      </c>
      <c r="M32" s="226"/>
    </row>
    <row r="33" spans="1:16" ht="14.25">
      <c r="A33" s="14"/>
      <c r="B33" s="15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</row>
    <row r="34" spans="1:16" ht="17.25">
      <c r="A34" s="114" t="s">
        <v>41</v>
      </c>
      <c r="B34" s="114"/>
      <c r="C34" s="114"/>
      <c r="D34" s="114"/>
      <c r="E34" s="114"/>
      <c r="F34" s="114"/>
      <c r="G34" s="114"/>
      <c r="H34" s="114"/>
      <c r="I34" s="114"/>
      <c r="J34" s="114"/>
      <c r="K34" s="114"/>
      <c r="L34" s="114"/>
      <c r="M34" s="114"/>
    </row>
    <row r="35" spans="1:16" ht="36.75">
      <c r="A35" s="95" t="s">
        <v>0</v>
      </c>
      <c r="B35" s="95"/>
      <c r="C35" s="95"/>
      <c r="D35" s="95"/>
      <c r="E35" s="95"/>
      <c r="F35" s="95"/>
      <c r="G35" s="95"/>
      <c r="H35" s="95"/>
      <c r="I35" s="95"/>
      <c r="J35" s="95"/>
      <c r="K35" s="95"/>
      <c r="L35" s="95"/>
      <c r="M35" s="95"/>
    </row>
    <row r="36" spans="1:16" ht="25.5">
      <c r="A36" s="88" t="s">
        <v>1</v>
      </c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16"/>
      <c r="O36" s="16"/>
      <c r="P36" s="16"/>
    </row>
    <row r="37" spans="1:16" ht="15" customHeight="1">
      <c r="A37" s="17"/>
      <c r="B37" s="17"/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6"/>
      <c r="O37" s="16"/>
      <c r="P37" s="16"/>
    </row>
    <row r="38" spans="1:16" ht="15" customHeight="1">
      <c r="A38" s="89" t="s">
        <v>42</v>
      </c>
      <c r="B38" s="90" t="s">
        <v>43</v>
      </c>
      <c r="C38" s="18" t="s">
        <v>44</v>
      </c>
      <c r="D38" s="91" t="s">
        <v>45</v>
      </c>
      <c r="E38" s="91"/>
      <c r="F38" s="91"/>
      <c r="G38" s="91"/>
      <c r="H38" s="91"/>
      <c r="I38" s="19"/>
      <c r="J38" s="92" t="s">
        <v>46</v>
      </c>
      <c r="K38" s="94" t="s">
        <v>47</v>
      </c>
      <c r="L38" s="94" t="s">
        <v>48</v>
      </c>
      <c r="M38" s="94" t="s">
        <v>49</v>
      </c>
      <c r="N38" s="16"/>
    </row>
    <row r="39" spans="1:16" ht="16.5" customHeight="1">
      <c r="A39" s="89"/>
      <c r="B39" s="90"/>
      <c r="C39" s="20" t="s">
        <v>50</v>
      </c>
      <c r="D39" s="21" t="s">
        <v>28</v>
      </c>
      <c r="E39" s="21" t="s">
        <v>29</v>
      </c>
      <c r="F39" s="21" t="s">
        <v>30</v>
      </c>
      <c r="G39" s="21" t="s">
        <v>31</v>
      </c>
      <c r="H39" s="21" t="s">
        <v>32</v>
      </c>
      <c r="I39" s="21" t="s">
        <v>33</v>
      </c>
      <c r="J39" s="93"/>
      <c r="K39" s="94"/>
      <c r="L39" s="94"/>
      <c r="M39" s="94"/>
      <c r="N39" s="22"/>
    </row>
    <row r="40" spans="1:16">
      <c r="A40" s="23">
        <v>21</v>
      </c>
      <c r="B40" s="24" t="s">
        <v>162</v>
      </c>
      <c r="C40" s="25" t="s">
        <v>34</v>
      </c>
      <c r="D40" s="24"/>
      <c r="E40" s="24"/>
      <c r="F40" s="24"/>
      <c r="G40" s="24"/>
      <c r="H40" s="24">
        <v>25</v>
      </c>
      <c r="I40" s="24">
        <v>25</v>
      </c>
      <c r="J40" s="26">
        <f t="shared" ref="J40:J79" si="10">SUM(D40:I40)</f>
        <v>50</v>
      </c>
      <c r="K40" s="27">
        <v>42528</v>
      </c>
      <c r="L40" s="28" t="s">
        <v>51</v>
      </c>
      <c r="M40" s="28">
        <v>16.5</v>
      </c>
      <c r="N40" s="29"/>
    </row>
    <row r="41" spans="1:16">
      <c r="A41" s="23">
        <v>22</v>
      </c>
      <c r="B41" s="24" t="s">
        <v>164</v>
      </c>
      <c r="C41" s="25" t="s">
        <v>34</v>
      </c>
      <c r="D41" s="24"/>
      <c r="E41" s="24"/>
      <c r="F41" s="24">
        <v>70</v>
      </c>
      <c r="G41" s="24"/>
      <c r="H41" s="24"/>
      <c r="I41" s="24"/>
      <c r="J41" s="26">
        <f t="shared" si="10"/>
        <v>70</v>
      </c>
      <c r="K41" s="27">
        <v>42585</v>
      </c>
      <c r="L41" s="28" t="s">
        <v>51</v>
      </c>
      <c r="M41" s="28">
        <v>19.3</v>
      </c>
      <c r="N41" s="29"/>
    </row>
    <row r="42" spans="1:16">
      <c r="A42" s="23">
        <v>23</v>
      </c>
      <c r="B42" s="24" t="s">
        <v>164</v>
      </c>
      <c r="C42" s="25" t="s">
        <v>34</v>
      </c>
      <c r="D42" s="24"/>
      <c r="E42" s="24"/>
      <c r="F42" s="24"/>
      <c r="G42" s="24">
        <v>70</v>
      </c>
      <c r="H42" s="24"/>
      <c r="I42" s="24"/>
      <c r="J42" s="26">
        <f t="shared" si="10"/>
        <v>70</v>
      </c>
      <c r="K42" s="27">
        <v>42585</v>
      </c>
      <c r="L42" s="28" t="s">
        <v>51</v>
      </c>
      <c r="M42" s="28">
        <v>20.6</v>
      </c>
      <c r="N42" s="29"/>
    </row>
    <row r="43" spans="1:16">
      <c r="A43" s="23">
        <v>24</v>
      </c>
      <c r="B43" s="24" t="s">
        <v>164</v>
      </c>
      <c r="C43" s="25" t="s">
        <v>34</v>
      </c>
      <c r="D43" s="24"/>
      <c r="E43" s="24"/>
      <c r="F43" s="24">
        <v>70</v>
      </c>
      <c r="G43" s="24"/>
      <c r="H43" s="24"/>
      <c r="I43" s="24"/>
      <c r="J43" s="26">
        <f t="shared" si="10"/>
        <v>70</v>
      </c>
      <c r="K43" s="27">
        <v>42585</v>
      </c>
      <c r="L43" s="28" t="s">
        <v>51</v>
      </c>
      <c r="M43" s="28">
        <v>19.3</v>
      </c>
      <c r="N43" s="29"/>
    </row>
    <row r="44" spans="1:16">
      <c r="A44" s="23">
        <v>25</v>
      </c>
      <c r="B44" s="24" t="s">
        <v>164</v>
      </c>
      <c r="C44" s="25" t="s">
        <v>34</v>
      </c>
      <c r="D44" s="24"/>
      <c r="E44" s="24"/>
      <c r="F44" s="24">
        <v>20</v>
      </c>
      <c r="G44" s="24">
        <v>30</v>
      </c>
      <c r="H44" s="24">
        <v>20</v>
      </c>
      <c r="I44" s="24"/>
      <c r="J44" s="26">
        <f t="shared" si="10"/>
        <v>70</v>
      </c>
      <c r="K44" s="27">
        <v>42586</v>
      </c>
      <c r="L44" s="28" t="s">
        <v>51</v>
      </c>
      <c r="M44" s="28">
        <v>20.8</v>
      </c>
      <c r="N44" s="29"/>
    </row>
    <row r="45" spans="1:16">
      <c r="A45" s="23">
        <v>26</v>
      </c>
      <c r="B45" s="24" t="s">
        <v>164</v>
      </c>
      <c r="C45" s="25" t="s">
        <v>34</v>
      </c>
      <c r="D45" s="24">
        <v>80</v>
      </c>
      <c r="E45" s="24"/>
      <c r="F45" s="24"/>
      <c r="G45" s="24"/>
      <c r="H45" s="24"/>
      <c r="I45" s="24"/>
      <c r="J45" s="26">
        <f t="shared" si="10"/>
        <v>80</v>
      </c>
      <c r="K45" s="27">
        <v>42586</v>
      </c>
      <c r="L45" s="28" t="s">
        <v>51</v>
      </c>
      <c r="M45" s="28">
        <v>19.7</v>
      </c>
      <c r="N45" s="29"/>
    </row>
    <row r="46" spans="1:16">
      <c r="A46" s="23">
        <v>27</v>
      </c>
      <c r="B46" s="24" t="s">
        <v>164</v>
      </c>
      <c r="C46" s="25" t="s">
        <v>34</v>
      </c>
      <c r="D46" s="24"/>
      <c r="E46" s="24"/>
      <c r="F46" s="24"/>
      <c r="G46" s="24"/>
      <c r="H46" s="24"/>
      <c r="I46" s="24">
        <v>55</v>
      </c>
      <c r="J46" s="26">
        <f t="shared" si="10"/>
        <v>55</v>
      </c>
      <c r="K46" s="27">
        <v>42586</v>
      </c>
      <c r="L46" s="28" t="s">
        <v>51</v>
      </c>
      <c r="M46" s="28">
        <v>19.55</v>
      </c>
      <c r="N46" s="29"/>
    </row>
    <row r="47" spans="1:16">
      <c r="A47" s="23">
        <v>28</v>
      </c>
      <c r="B47" s="24" t="s">
        <v>164</v>
      </c>
      <c r="C47" s="25" t="s">
        <v>34</v>
      </c>
      <c r="D47" s="24">
        <v>10</v>
      </c>
      <c r="E47" s="24">
        <v>60</v>
      </c>
      <c r="F47" s="24">
        <v>10</v>
      </c>
      <c r="G47" s="24"/>
      <c r="H47" s="24"/>
      <c r="I47" s="24"/>
      <c r="J47" s="26">
        <f t="shared" si="10"/>
        <v>80</v>
      </c>
      <c r="K47" s="27">
        <v>42586</v>
      </c>
      <c r="L47" s="28" t="s">
        <v>51</v>
      </c>
      <c r="M47" s="28">
        <v>20.45</v>
      </c>
      <c r="N47" s="29"/>
    </row>
    <row r="48" spans="1:16">
      <c r="A48" s="23">
        <v>29</v>
      </c>
      <c r="B48" s="24" t="s">
        <v>162</v>
      </c>
      <c r="C48" s="25" t="s">
        <v>34</v>
      </c>
      <c r="D48" s="24"/>
      <c r="E48" s="24"/>
      <c r="F48" s="24">
        <v>60</v>
      </c>
      <c r="G48" s="24"/>
      <c r="H48" s="24"/>
      <c r="I48" s="24"/>
      <c r="J48" s="26">
        <f t="shared" si="10"/>
        <v>60</v>
      </c>
      <c r="K48" s="27">
        <v>42586</v>
      </c>
      <c r="L48" s="28" t="s">
        <v>51</v>
      </c>
      <c r="M48" s="28">
        <v>16.55</v>
      </c>
      <c r="N48" s="29"/>
    </row>
    <row r="49" spans="1:14">
      <c r="A49" s="23">
        <v>30</v>
      </c>
      <c r="B49" s="24" t="s">
        <v>162</v>
      </c>
      <c r="C49" s="25" t="s">
        <v>34</v>
      </c>
      <c r="D49" s="24"/>
      <c r="E49" s="24"/>
      <c r="F49" s="24"/>
      <c r="G49" s="24"/>
      <c r="H49" s="24"/>
      <c r="I49" s="24">
        <v>50</v>
      </c>
      <c r="J49" s="26">
        <f t="shared" si="10"/>
        <v>50</v>
      </c>
      <c r="K49" s="27">
        <v>42586</v>
      </c>
      <c r="L49" s="28" t="s">
        <v>51</v>
      </c>
      <c r="M49" s="28">
        <v>17.05</v>
      </c>
      <c r="N49" s="29"/>
    </row>
    <row r="50" spans="1:14">
      <c r="A50" s="23">
        <v>31</v>
      </c>
      <c r="B50" s="24" t="s">
        <v>164</v>
      </c>
      <c r="C50" s="25" t="s">
        <v>34</v>
      </c>
      <c r="D50" s="24"/>
      <c r="E50" s="24"/>
      <c r="F50" s="24"/>
      <c r="G50" s="24"/>
      <c r="H50" s="24">
        <v>20</v>
      </c>
      <c r="I50" s="24">
        <v>40</v>
      </c>
      <c r="J50" s="26">
        <f t="shared" si="10"/>
        <v>60</v>
      </c>
      <c r="K50" s="27">
        <v>42586</v>
      </c>
      <c r="L50" s="28" t="s">
        <v>51</v>
      </c>
      <c r="M50" s="28">
        <v>20.399999999999999</v>
      </c>
      <c r="N50" s="29"/>
    </row>
    <row r="51" spans="1:14">
      <c r="A51" s="23">
        <v>32</v>
      </c>
      <c r="B51" s="24" t="s">
        <v>164</v>
      </c>
      <c r="C51" s="25" t="s">
        <v>34</v>
      </c>
      <c r="D51" s="24"/>
      <c r="E51" s="24"/>
      <c r="F51" s="24"/>
      <c r="G51" s="24">
        <v>70</v>
      </c>
      <c r="H51" s="24"/>
      <c r="I51" s="24"/>
      <c r="J51" s="26">
        <f t="shared" si="10"/>
        <v>70</v>
      </c>
      <c r="K51" s="27">
        <v>42586</v>
      </c>
      <c r="L51" s="28" t="s">
        <v>51</v>
      </c>
      <c r="M51" s="28">
        <v>20.8</v>
      </c>
      <c r="N51" s="29"/>
    </row>
    <row r="52" spans="1:14">
      <c r="A52" s="23">
        <v>33</v>
      </c>
      <c r="B52" s="24" t="s">
        <v>120</v>
      </c>
      <c r="C52" s="25" t="s">
        <v>34</v>
      </c>
      <c r="D52" s="24"/>
      <c r="E52" s="24"/>
      <c r="F52" s="24"/>
      <c r="G52" s="24"/>
      <c r="H52" s="24"/>
      <c r="I52" s="24">
        <v>50</v>
      </c>
      <c r="J52" s="26">
        <f t="shared" si="10"/>
        <v>50</v>
      </c>
      <c r="K52" s="27">
        <v>42587</v>
      </c>
      <c r="L52" s="28" t="s">
        <v>51</v>
      </c>
      <c r="M52" s="28">
        <v>17.5</v>
      </c>
      <c r="N52" s="29"/>
    </row>
    <row r="53" spans="1:14">
      <c r="A53" s="23">
        <v>34</v>
      </c>
      <c r="B53" s="24" t="s">
        <v>120</v>
      </c>
      <c r="C53" s="25" t="s">
        <v>34</v>
      </c>
      <c r="D53" s="24">
        <v>80</v>
      </c>
      <c r="E53" s="24"/>
      <c r="F53" s="24"/>
      <c r="G53" s="24"/>
      <c r="H53" s="24"/>
      <c r="I53" s="24"/>
      <c r="J53" s="26">
        <f t="shared" si="10"/>
        <v>80</v>
      </c>
      <c r="K53" s="27">
        <v>42587</v>
      </c>
      <c r="L53" s="28" t="s">
        <v>51</v>
      </c>
      <c r="M53" s="28">
        <v>19.850000000000001</v>
      </c>
      <c r="N53" s="29"/>
    </row>
    <row r="54" spans="1:14">
      <c r="A54" s="23">
        <v>35</v>
      </c>
      <c r="B54" s="24" t="s">
        <v>120</v>
      </c>
      <c r="C54" s="25" t="s">
        <v>34</v>
      </c>
      <c r="D54" s="24"/>
      <c r="E54" s="24">
        <v>80</v>
      </c>
      <c r="F54" s="24"/>
      <c r="G54" s="24"/>
      <c r="H54" s="24"/>
      <c r="I54" s="24"/>
      <c r="J54" s="26">
        <f t="shared" si="10"/>
        <v>80</v>
      </c>
      <c r="K54" s="27">
        <v>42587</v>
      </c>
      <c r="L54" s="28" t="s">
        <v>51</v>
      </c>
      <c r="M54" s="28">
        <v>20.7</v>
      </c>
      <c r="N54" s="29"/>
    </row>
    <row r="55" spans="1:14">
      <c r="A55" s="23">
        <v>36</v>
      </c>
      <c r="B55" s="24" t="s">
        <v>120</v>
      </c>
      <c r="C55" s="25" t="s">
        <v>34</v>
      </c>
      <c r="D55" s="24"/>
      <c r="E55" s="24"/>
      <c r="F55" s="24">
        <v>70</v>
      </c>
      <c r="G55" s="24"/>
      <c r="H55" s="24"/>
      <c r="I55" s="24"/>
      <c r="J55" s="26">
        <f t="shared" si="10"/>
        <v>70</v>
      </c>
      <c r="K55" s="27">
        <v>42587</v>
      </c>
      <c r="L55" s="28" t="s">
        <v>51</v>
      </c>
      <c r="M55" s="28">
        <v>19.3</v>
      </c>
      <c r="N55" s="29"/>
    </row>
    <row r="56" spans="1:14">
      <c r="A56" s="23">
        <v>37</v>
      </c>
      <c r="B56" s="24" t="s">
        <v>120</v>
      </c>
      <c r="C56" s="25" t="s">
        <v>34</v>
      </c>
      <c r="D56" s="24">
        <v>30</v>
      </c>
      <c r="E56" s="24"/>
      <c r="F56" s="24">
        <v>50</v>
      </c>
      <c r="G56" s="24"/>
      <c r="H56" s="24"/>
      <c r="I56" s="24"/>
      <c r="J56" s="26">
        <f t="shared" si="10"/>
        <v>80</v>
      </c>
      <c r="K56" s="27">
        <v>42587</v>
      </c>
      <c r="L56" s="28" t="s">
        <v>51</v>
      </c>
      <c r="M56" s="28">
        <v>21.2</v>
      </c>
      <c r="N56" s="29"/>
    </row>
    <row r="57" spans="1:14">
      <c r="A57" s="23">
        <v>38</v>
      </c>
      <c r="B57" s="24" t="s">
        <v>120</v>
      </c>
      <c r="C57" s="25" t="s">
        <v>34</v>
      </c>
      <c r="D57" s="24">
        <v>80</v>
      </c>
      <c r="E57" s="24"/>
      <c r="F57" s="24"/>
      <c r="G57" s="24"/>
      <c r="H57" s="24"/>
      <c r="I57" s="24"/>
      <c r="J57" s="26">
        <f t="shared" si="10"/>
        <v>80</v>
      </c>
      <c r="K57" s="27">
        <v>42587</v>
      </c>
      <c r="L57" s="28" t="s">
        <v>51</v>
      </c>
      <c r="M57" s="28">
        <v>19.75</v>
      </c>
      <c r="N57" s="29"/>
    </row>
    <row r="58" spans="1:14">
      <c r="A58" s="23">
        <v>39</v>
      </c>
      <c r="B58" s="24" t="s">
        <v>162</v>
      </c>
      <c r="C58" s="25" t="s">
        <v>34</v>
      </c>
      <c r="D58" s="24"/>
      <c r="E58" s="24">
        <v>20</v>
      </c>
      <c r="F58" s="24">
        <v>40</v>
      </c>
      <c r="G58" s="24"/>
      <c r="H58" s="24"/>
      <c r="I58" s="24"/>
      <c r="J58" s="26">
        <f t="shared" si="10"/>
        <v>60</v>
      </c>
      <c r="K58" s="27">
        <v>42587</v>
      </c>
      <c r="L58" s="28" t="s">
        <v>51</v>
      </c>
      <c r="M58" s="28">
        <v>16.149999999999999</v>
      </c>
      <c r="N58" s="29"/>
    </row>
    <row r="59" spans="1:14">
      <c r="A59" s="23">
        <v>40</v>
      </c>
      <c r="B59" s="24" t="s">
        <v>162</v>
      </c>
      <c r="C59" s="25" t="s">
        <v>34</v>
      </c>
      <c r="D59" s="24"/>
      <c r="E59" s="24"/>
      <c r="F59" s="24"/>
      <c r="G59" s="24">
        <v>25</v>
      </c>
      <c r="H59" s="24">
        <v>20</v>
      </c>
      <c r="I59" s="24">
        <v>10</v>
      </c>
      <c r="J59" s="26">
        <f t="shared" si="10"/>
        <v>55</v>
      </c>
      <c r="K59" s="27">
        <v>42587</v>
      </c>
      <c r="L59" s="28" t="s">
        <v>51</v>
      </c>
      <c r="M59" s="28">
        <v>16.95</v>
      </c>
      <c r="N59" s="29"/>
    </row>
    <row r="60" spans="1:14">
      <c r="A60" s="23">
        <v>41</v>
      </c>
      <c r="B60" s="24" t="s">
        <v>120</v>
      </c>
      <c r="C60" s="25" t="s">
        <v>34</v>
      </c>
      <c r="D60" s="24">
        <v>55</v>
      </c>
      <c r="E60" s="24"/>
      <c r="F60" s="24">
        <v>20</v>
      </c>
      <c r="G60" s="24"/>
      <c r="H60" s="24"/>
      <c r="I60" s="24"/>
      <c r="J60" s="26">
        <f t="shared" si="10"/>
        <v>75</v>
      </c>
      <c r="K60" s="27">
        <v>42590</v>
      </c>
      <c r="L60" s="28" t="s">
        <v>51</v>
      </c>
      <c r="M60" s="28">
        <v>19.3</v>
      </c>
      <c r="N60" s="29"/>
    </row>
    <row r="61" spans="1:14">
      <c r="A61" s="23">
        <v>42</v>
      </c>
      <c r="B61" s="24" t="s">
        <v>120</v>
      </c>
      <c r="C61" s="25" t="s">
        <v>34</v>
      </c>
      <c r="D61" s="24"/>
      <c r="E61" s="24"/>
      <c r="F61" s="24"/>
      <c r="G61" s="24"/>
      <c r="H61" s="24">
        <v>60</v>
      </c>
      <c r="I61" s="24"/>
      <c r="J61" s="26">
        <f t="shared" si="10"/>
        <v>60</v>
      </c>
      <c r="K61" s="27">
        <v>42590</v>
      </c>
      <c r="L61" s="28" t="s">
        <v>51</v>
      </c>
      <c r="M61" s="28">
        <v>19.45</v>
      </c>
      <c r="N61" s="29"/>
    </row>
    <row r="62" spans="1:14">
      <c r="A62" s="23">
        <v>43</v>
      </c>
      <c r="B62" s="24" t="s">
        <v>120</v>
      </c>
      <c r="C62" s="25" t="s">
        <v>34</v>
      </c>
      <c r="D62" s="24"/>
      <c r="E62" s="24"/>
      <c r="F62" s="24"/>
      <c r="G62" s="24">
        <v>30</v>
      </c>
      <c r="H62" s="24">
        <v>20</v>
      </c>
      <c r="I62" s="24">
        <v>10</v>
      </c>
      <c r="J62" s="26">
        <f t="shared" si="10"/>
        <v>60</v>
      </c>
      <c r="K62" s="27">
        <v>42590</v>
      </c>
      <c r="L62" s="28" t="s">
        <v>51</v>
      </c>
      <c r="M62" s="28">
        <v>19.25</v>
      </c>
      <c r="N62" s="29"/>
    </row>
    <row r="63" spans="1:14">
      <c r="A63" s="23">
        <v>44</v>
      </c>
      <c r="B63" s="24" t="s">
        <v>120</v>
      </c>
      <c r="C63" s="25" t="s">
        <v>34</v>
      </c>
      <c r="D63" s="24"/>
      <c r="E63" s="24"/>
      <c r="F63" s="24"/>
      <c r="G63" s="24">
        <v>70</v>
      </c>
      <c r="H63" s="24"/>
      <c r="I63" s="24"/>
      <c r="J63" s="26">
        <f t="shared" si="10"/>
        <v>70</v>
      </c>
      <c r="K63" s="27">
        <v>42590</v>
      </c>
      <c r="L63" s="28" t="s">
        <v>51</v>
      </c>
      <c r="M63" s="28">
        <v>20.65</v>
      </c>
      <c r="N63" s="29"/>
    </row>
    <row r="64" spans="1:14">
      <c r="A64" s="23">
        <v>45</v>
      </c>
      <c r="B64" s="24" t="s">
        <v>120</v>
      </c>
      <c r="C64" s="25" t="s">
        <v>34</v>
      </c>
      <c r="D64" s="24"/>
      <c r="E64" s="24"/>
      <c r="F64" s="24"/>
      <c r="G64" s="24">
        <v>70</v>
      </c>
      <c r="H64" s="24"/>
      <c r="I64" s="24"/>
      <c r="J64" s="26">
        <f t="shared" si="10"/>
        <v>70</v>
      </c>
      <c r="K64" s="27">
        <v>42590</v>
      </c>
      <c r="L64" s="28" t="s">
        <v>51</v>
      </c>
      <c r="M64" s="28">
        <v>20.65</v>
      </c>
      <c r="N64" s="29"/>
    </row>
    <row r="65" spans="1:14">
      <c r="A65" s="23">
        <v>46</v>
      </c>
      <c r="B65" s="24" t="s">
        <v>120</v>
      </c>
      <c r="C65" s="25" t="s">
        <v>34</v>
      </c>
      <c r="D65" s="24"/>
      <c r="E65" s="24"/>
      <c r="F65" s="24"/>
      <c r="G65" s="24"/>
      <c r="H65" s="24"/>
      <c r="I65" s="24">
        <v>60</v>
      </c>
      <c r="J65" s="26">
        <f t="shared" si="10"/>
        <v>60</v>
      </c>
      <c r="K65" s="27">
        <v>42590</v>
      </c>
      <c r="L65" s="28" t="s">
        <v>51</v>
      </c>
      <c r="M65" s="28">
        <v>20.95</v>
      </c>
      <c r="N65" s="29"/>
    </row>
    <row r="66" spans="1:14">
      <c r="A66" s="23">
        <v>47</v>
      </c>
      <c r="B66" s="24" t="s">
        <v>120</v>
      </c>
      <c r="C66" s="25" t="s">
        <v>34</v>
      </c>
      <c r="D66" s="24">
        <v>70</v>
      </c>
      <c r="E66" s="24"/>
      <c r="F66" s="24"/>
      <c r="G66" s="24"/>
      <c r="H66" s="24"/>
      <c r="I66" s="24"/>
      <c r="J66" s="26">
        <f t="shared" si="10"/>
        <v>70</v>
      </c>
      <c r="K66" s="27">
        <v>42590</v>
      </c>
      <c r="L66" s="28" t="s">
        <v>51</v>
      </c>
      <c r="M66" s="28">
        <v>17.149999999999999</v>
      </c>
      <c r="N66" s="29"/>
    </row>
    <row r="67" spans="1:14">
      <c r="A67" s="23">
        <v>48</v>
      </c>
      <c r="B67" s="24" t="s">
        <v>114</v>
      </c>
      <c r="C67" s="25" t="s">
        <v>34</v>
      </c>
      <c r="D67" s="24"/>
      <c r="E67" s="24"/>
      <c r="F67" s="24"/>
      <c r="G67" s="24">
        <v>60</v>
      </c>
      <c r="H67" s="24"/>
      <c r="I67" s="24"/>
      <c r="J67" s="26">
        <f t="shared" si="10"/>
        <v>60</v>
      </c>
      <c r="K67" s="27">
        <v>42591</v>
      </c>
      <c r="L67" s="28" t="s">
        <v>51</v>
      </c>
      <c r="M67" s="28">
        <v>16.05</v>
      </c>
      <c r="N67" s="29"/>
    </row>
    <row r="68" spans="1:14">
      <c r="A68" s="23">
        <v>49</v>
      </c>
      <c r="B68" s="24" t="s">
        <v>114</v>
      </c>
      <c r="C68" s="25" t="s">
        <v>34</v>
      </c>
      <c r="D68" s="24"/>
      <c r="E68" s="24"/>
      <c r="F68" s="24"/>
      <c r="G68" s="24"/>
      <c r="H68" s="24">
        <v>50</v>
      </c>
      <c r="I68" s="24"/>
      <c r="J68" s="26">
        <f t="shared" si="10"/>
        <v>50</v>
      </c>
      <c r="K68" s="27">
        <v>42591</v>
      </c>
      <c r="L68" s="28" t="s">
        <v>51</v>
      </c>
      <c r="M68" s="28">
        <v>16</v>
      </c>
      <c r="N68" s="29"/>
    </row>
    <row r="69" spans="1:14">
      <c r="A69" s="23">
        <v>50</v>
      </c>
      <c r="B69" s="24" t="s">
        <v>114</v>
      </c>
      <c r="C69" s="25" t="s">
        <v>34</v>
      </c>
      <c r="D69" s="24"/>
      <c r="E69" s="24"/>
      <c r="F69" s="24"/>
      <c r="G69" s="24"/>
      <c r="H69" s="24"/>
      <c r="I69" s="24">
        <v>50</v>
      </c>
      <c r="J69" s="26">
        <f t="shared" si="10"/>
        <v>50</v>
      </c>
      <c r="K69" s="27">
        <v>42591</v>
      </c>
      <c r="L69" s="28" t="s">
        <v>51</v>
      </c>
      <c r="M69" s="28">
        <v>17.600000000000001</v>
      </c>
      <c r="N69" s="29"/>
    </row>
    <row r="70" spans="1:14">
      <c r="A70" s="23">
        <v>51</v>
      </c>
      <c r="B70" s="24" t="s">
        <v>114</v>
      </c>
      <c r="C70" s="25" t="s">
        <v>34</v>
      </c>
      <c r="D70" s="24">
        <v>30</v>
      </c>
      <c r="E70" s="24">
        <v>40</v>
      </c>
      <c r="F70" s="24"/>
      <c r="G70" s="24"/>
      <c r="H70" s="24"/>
      <c r="I70" s="24"/>
      <c r="J70" s="26">
        <f t="shared" si="10"/>
        <v>70</v>
      </c>
      <c r="K70" s="27">
        <v>42591</v>
      </c>
      <c r="L70" s="28" t="s">
        <v>51</v>
      </c>
      <c r="M70" s="28">
        <v>17.45</v>
      </c>
      <c r="N70" s="29"/>
    </row>
    <row r="71" spans="1:14">
      <c r="A71" s="23">
        <v>52</v>
      </c>
      <c r="B71" s="24" t="s">
        <v>114</v>
      </c>
      <c r="C71" s="25" t="s">
        <v>34</v>
      </c>
      <c r="D71" s="24">
        <v>20</v>
      </c>
      <c r="E71" s="24"/>
      <c r="F71" s="24">
        <v>40</v>
      </c>
      <c r="G71" s="24"/>
      <c r="H71" s="24"/>
      <c r="I71" s="24"/>
      <c r="J71" s="26">
        <f t="shared" si="10"/>
        <v>60</v>
      </c>
      <c r="K71" s="27">
        <v>42591</v>
      </c>
      <c r="L71" s="28" t="s">
        <v>51</v>
      </c>
      <c r="M71" s="28">
        <v>16.3</v>
      </c>
      <c r="N71" s="29"/>
    </row>
    <row r="72" spans="1:14">
      <c r="A72" s="23">
        <v>53</v>
      </c>
      <c r="B72" s="24" t="s">
        <v>114</v>
      </c>
      <c r="C72" s="25" t="s">
        <v>34</v>
      </c>
      <c r="D72" s="24"/>
      <c r="E72" s="24"/>
      <c r="F72" s="24">
        <v>60</v>
      </c>
      <c r="G72" s="24"/>
      <c r="H72" s="24"/>
      <c r="I72" s="24"/>
      <c r="J72" s="26">
        <f t="shared" si="10"/>
        <v>60</v>
      </c>
      <c r="K72" s="27">
        <v>42591</v>
      </c>
      <c r="L72" s="28" t="s">
        <v>51</v>
      </c>
      <c r="M72" s="28">
        <v>15.95</v>
      </c>
      <c r="N72" s="29"/>
    </row>
    <row r="73" spans="1:14">
      <c r="A73" s="23">
        <v>54</v>
      </c>
      <c r="B73" s="24" t="s">
        <v>114</v>
      </c>
      <c r="C73" s="25" t="s">
        <v>34</v>
      </c>
      <c r="D73" s="24"/>
      <c r="E73" s="24"/>
      <c r="F73" s="24"/>
      <c r="G73" s="24">
        <v>60</v>
      </c>
      <c r="H73" s="24"/>
      <c r="I73" s="24"/>
      <c r="J73" s="26">
        <f t="shared" si="10"/>
        <v>60</v>
      </c>
      <c r="K73" s="27">
        <v>42591</v>
      </c>
      <c r="L73" s="28" t="s">
        <v>51</v>
      </c>
      <c r="M73" s="28">
        <v>17.7</v>
      </c>
      <c r="N73" s="29"/>
    </row>
    <row r="74" spans="1:14">
      <c r="A74" s="23">
        <v>55</v>
      </c>
      <c r="B74" s="24" t="s">
        <v>161</v>
      </c>
      <c r="C74" s="25" t="s">
        <v>34</v>
      </c>
      <c r="D74" s="24"/>
      <c r="E74" s="24"/>
      <c r="F74" s="24">
        <v>60</v>
      </c>
      <c r="G74" s="24"/>
      <c r="H74" s="24"/>
      <c r="I74" s="24"/>
      <c r="J74" s="26">
        <f t="shared" si="10"/>
        <v>60</v>
      </c>
      <c r="K74" s="27">
        <v>42591</v>
      </c>
      <c r="L74" s="28" t="s">
        <v>51</v>
      </c>
      <c r="M74" s="28">
        <v>16.05</v>
      </c>
      <c r="N74" s="29"/>
    </row>
    <row r="75" spans="1:14">
      <c r="A75" s="23">
        <v>56</v>
      </c>
      <c r="B75" s="24" t="s">
        <v>161</v>
      </c>
      <c r="C75" s="25" t="s">
        <v>34</v>
      </c>
      <c r="D75" s="24"/>
      <c r="E75" s="24">
        <v>20</v>
      </c>
      <c r="F75" s="24"/>
      <c r="G75" s="24">
        <v>40</v>
      </c>
      <c r="H75" s="24"/>
      <c r="I75" s="24"/>
      <c r="J75" s="26">
        <f t="shared" si="10"/>
        <v>60</v>
      </c>
      <c r="K75" s="27">
        <v>42591</v>
      </c>
      <c r="L75" s="28" t="s">
        <v>51</v>
      </c>
      <c r="M75" s="28">
        <v>16.95</v>
      </c>
      <c r="N75" s="29"/>
    </row>
    <row r="76" spans="1:14">
      <c r="A76" s="23">
        <v>57</v>
      </c>
      <c r="B76" s="24" t="s">
        <v>138</v>
      </c>
      <c r="C76" s="25" t="s">
        <v>34</v>
      </c>
      <c r="D76" s="24"/>
      <c r="E76" s="24">
        <v>30</v>
      </c>
      <c r="F76" s="24">
        <v>10</v>
      </c>
      <c r="G76" s="24">
        <v>15</v>
      </c>
      <c r="H76" s="24">
        <v>15</v>
      </c>
      <c r="I76" s="24"/>
      <c r="J76" s="26">
        <f t="shared" si="10"/>
        <v>70</v>
      </c>
      <c r="K76" s="27">
        <v>42592</v>
      </c>
      <c r="L76" s="28" t="s">
        <v>51</v>
      </c>
      <c r="M76" s="28">
        <v>17.3</v>
      </c>
      <c r="N76" s="29"/>
    </row>
    <row r="77" spans="1:14">
      <c r="A77" s="23">
        <v>58</v>
      </c>
      <c r="B77" s="24" t="s">
        <v>162</v>
      </c>
      <c r="C77" s="25" t="s">
        <v>34</v>
      </c>
      <c r="D77" s="24"/>
      <c r="E77" s="24">
        <v>20</v>
      </c>
      <c r="F77" s="24">
        <v>20</v>
      </c>
      <c r="G77" s="24">
        <v>10</v>
      </c>
      <c r="H77" s="24">
        <v>20</v>
      </c>
      <c r="I77" s="24"/>
      <c r="J77" s="26">
        <f t="shared" si="10"/>
        <v>70</v>
      </c>
      <c r="K77" s="27">
        <v>42592</v>
      </c>
      <c r="L77" s="28" t="s">
        <v>51</v>
      </c>
      <c r="M77" s="28">
        <v>19.100000000000001</v>
      </c>
      <c r="N77" s="29"/>
    </row>
    <row r="78" spans="1:14">
      <c r="A78" s="23">
        <v>59</v>
      </c>
      <c r="B78" s="24" t="s">
        <v>114</v>
      </c>
      <c r="C78" s="25" t="s">
        <v>34</v>
      </c>
      <c r="D78" s="24"/>
      <c r="E78" s="24">
        <v>20</v>
      </c>
      <c r="F78" s="24">
        <v>20</v>
      </c>
      <c r="G78" s="24"/>
      <c r="H78" s="24">
        <v>20</v>
      </c>
      <c r="I78" s="24"/>
      <c r="J78" s="26">
        <f t="shared" si="10"/>
        <v>60</v>
      </c>
      <c r="K78" s="27">
        <v>42592</v>
      </c>
      <c r="L78" s="28" t="s">
        <v>51</v>
      </c>
      <c r="M78" s="28">
        <v>17.850000000000001</v>
      </c>
      <c r="N78" s="29"/>
    </row>
    <row r="79" spans="1:14" ht="14.25" thickBot="1">
      <c r="A79" s="23">
        <v>60</v>
      </c>
      <c r="B79" s="24" t="s">
        <v>161</v>
      </c>
      <c r="C79" s="25" t="s">
        <v>34</v>
      </c>
      <c r="D79" s="24"/>
      <c r="E79" s="24"/>
      <c r="F79" s="24"/>
      <c r="G79" s="24"/>
      <c r="H79" s="24">
        <v>20</v>
      </c>
      <c r="I79" s="24">
        <v>35</v>
      </c>
      <c r="J79" s="26">
        <f t="shared" si="10"/>
        <v>55</v>
      </c>
      <c r="K79" s="27">
        <v>42592</v>
      </c>
      <c r="L79" s="28" t="s">
        <v>51</v>
      </c>
      <c r="M79" s="28">
        <v>17.7</v>
      </c>
      <c r="N79" s="29"/>
    </row>
    <row r="80" spans="1:14" ht="15" thickTop="1" thickBot="1">
      <c r="A80" s="86" t="s">
        <v>53</v>
      </c>
      <c r="B80" s="87"/>
      <c r="C80" s="30"/>
      <c r="D80" s="30">
        <f t="shared" ref="D80:J80" si="11">SUM(D40:D79)</f>
        <v>455</v>
      </c>
      <c r="E80" s="30">
        <f t="shared" si="11"/>
        <v>290</v>
      </c>
      <c r="F80" s="30">
        <f t="shared" si="11"/>
        <v>620</v>
      </c>
      <c r="G80" s="30">
        <f t="shared" si="11"/>
        <v>550</v>
      </c>
      <c r="H80" s="30">
        <f t="shared" si="11"/>
        <v>290</v>
      </c>
      <c r="I80" s="30">
        <f t="shared" si="11"/>
        <v>385</v>
      </c>
      <c r="J80" s="30">
        <f t="shared" si="11"/>
        <v>2590</v>
      </c>
      <c r="K80" s="30"/>
      <c r="L80" s="30">
        <f>SUM(L40:L79)</f>
        <v>0</v>
      </c>
      <c r="M80" s="30">
        <f>SUM(M40:M79)</f>
        <v>741.80000000000007</v>
      </c>
      <c r="N80" s="29"/>
    </row>
    <row r="81" spans="1:15" ht="14.25" thickTop="1">
      <c r="N81" s="29"/>
      <c r="O81" s="29"/>
    </row>
    <row r="82" spans="1:15" ht="15" customHeight="1">
      <c r="A82" s="89" t="s">
        <v>42</v>
      </c>
      <c r="B82" s="90" t="s">
        <v>43</v>
      </c>
      <c r="C82" s="18" t="s">
        <v>44</v>
      </c>
      <c r="D82" s="91" t="s">
        <v>45</v>
      </c>
      <c r="E82" s="91"/>
      <c r="F82" s="91"/>
      <c r="G82" s="91"/>
      <c r="H82" s="91"/>
      <c r="I82" s="19"/>
      <c r="J82" s="92" t="s">
        <v>46</v>
      </c>
      <c r="K82" s="94" t="s">
        <v>47</v>
      </c>
      <c r="L82" s="94" t="s">
        <v>48</v>
      </c>
      <c r="M82" s="94" t="s">
        <v>49</v>
      </c>
      <c r="N82" s="16"/>
    </row>
    <row r="83" spans="1:15" ht="15" customHeight="1">
      <c r="A83" s="89"/>
      <c r="B83" s="90"/>
      <c r="C83" s="20" t="s">
        <v>50</v>
      </c>
      <c r="D83" s="21" t="str">
        <f t="shared" ref="D83:I83" si="12">D39</f>
        <v>XS</v>
      </c>
      <c r="E83" s="21" t="str">
        <f t="shared" si="12"/>
        <v>S</v>
      </c>
      <c r="F83" s="21" t="str">
        <f t="shared" si="12"/>
        <v>M</v>
      </c>
      <c r="G83" s="21" t="str">
        <f t="shared" si="12"/>
        <v>L</v>
      </c>
      <c r="H83" s="21" t="str">
        <f t="shared" si="12"/>
        <v>XL</v>
      </c>
      <c r="I83" s="21" t="str">
        <f t="shared" si="12"/>
        <v>XXL</v>
      </c>
      <c r="J83" s="93"/>
      <c r="K83" s="94"/>
      <c r="L83" s="94"/>
      <c r="M83" s="94"/>
      <c r="N83" s="22"/>
    </row>
    <row r="84" spans="1:15">
      <c r="A84" s="23">
        <v>36</v>
      </c>
      <c r="B84" s="24" t="s">
        <v>158</v>
      </c>
      <c r="C84" s="25" t="s">
        <v>35</v>
      </c>
      <c r="D84" s="24"/>
      <c r="E84" s="24"/>
      <c r="F84" s="24">
        <v>10</v>
      </c>
      <c r="G84" s="24"/>
      <c r="H84" s="24">
        <v>30</v>
      </c>
      <c r="I84" s="24">
        <v>30</v>
      </c>
      <c r="J84" s="26">
        <f t="shared" ref="J84:J127" si="13">SUM(D84:I84)</f>
        <v>70</v>
      </c>
      <c r="K84" s="27">
        <v>42604</v>
      </c>
      <c r="L84" s="28" t="s">
        <v>69</v>
      </c>
      <c r="M84" s="28">
        <v>18.899999999999999</v>
      </c>
      <c r="N84" s="29"/>
    </row>
    <row r="85" spans="1:15">
      <c r="A85" s="23">
        <v>37</v>
      </c>
      <c r="B85" s="24" t="s">
        <v>158</v>
      </c>
      <c r="C85" s="25" t="s">
        <v>35</v>
      </c>
      <c r="D85" s="24"/>
      <c r="E85" s="24"/>
      <c r="F85" s="24">
        <v>15</v>
      </c>
      <c r="G85" s="24">
        <v>55</v>
      </c>
      <c r="H85" s="24"/>
      <c r="I85" s="24"/>
      <c r="J85" s="26">
        <f t="shared" si="13"/>
        <v>70</v>
      </c>
      <c r="K85" s="27">
        <v>42604</v>
      </c>
      <c r="L85" s="28" t="s">
        <v>69</v>
      </c>
      <c r="M85" s="28">
        <v>17.7</v>
      </c>
      <c r="N85" s="29"/>
    </row>
    <row r="86" spans="1:15">
      <c r="A86" s="23">
        <v>38</v>
      </c>
      <c r="B86" s="24" t="s">
        <v>161</v>
      </c>
      <c r="C86" s="25" t="s">
        <v>35</v>
      </c>
      <c r="D86" s="24">
        <v>30</v>
      </c>
      <c r="E86" s="24">
        <v>5</v>
      </c>
      <c r="F86" s="24">
        <v>20</v>
      </c>
      <c r="G86" s="24">
        <v>10</v>
      </c>
      <c r="H86" s="24">
        <v>5</v>
      </c>
      <c r="I86" s="24"/>
      <c r="J86" s="26">
        <f t="shared" si="13"/>
        <v>70</v>
      </c>
      <c r="K86" s="27">
        <v>42604</v>
      </c>
      <c r="L86" s="28" t="s">
        <v>69</v>
      </c>
      <c r="M86" s="28">
        <v>17.899999999999999</v>
      </c>
      <c r="N86" s="29"/>
    </row>
    <row r="87" spans="1:15">
      <c r="A87" s="23">
        <v>39</v>
      </c>
      <c r="B87" s="24" t="s">
        <v>120</v>
      </c>
      <c r="C87" s="25" t="s">
        <v>35</v>
      </c>
      <c r="D87" s="24"/>
      <c r="E87" s="24"/>
      <c r="F87" s="24">
        <v>60</v>
      </c>
      <c r="G87" s="24"/>
      <c r="H87" s="24"/>
      <c r="I87" s="24"/>
      <c r="J87" s="26">
        <f t="shared" si="13"/>
        <v>60</v>
      </c>
      <c r="K87" s="27">
        <v>42605</v>
      </c>
      <c r="L87" s="28" t="s">
        <v>69</v>
      </c>
      <c r="M87" s="28">
        <v>17.399999999999999</v>
      </c>
      <c r="N87" s="29"/>
    </row>
    <row r="88" spans="1:15">
      <c r="A88" s="23">
        <v>40</v>
      </c>
      <c r="B88" s="24" t="s">
        <v>120</v>
      </c>
      <c r="C88" s="25" t="s">
        <v>35</v>
      </c>
      <c r="D88" s="24"/>
      <c r="E88" s="24"/>
      <c r="F88" s="24"/>
      <c r="G88" s="24">
        <v>20</v>
      </c>
      <c r="H88" s="24">
        <v>40</v>
      </c>
      <c r="I88" s="24"/>
      <c r="J88" s="26">
        <f t="shared" si="13"/>
        <v>60</v>
      </c>
      <c r="K88" s="27">
        <v>42605</v>
      </c>
      <c r="L88" s="28" t="s">
        <v>69</v>
      </c>
      <c r="M88" s="28">
        <v>18.899999999999999</v>
      </c>
      <c r="N88" s="29"/>
    </row>
    <row r="89" spans="1:15">
      <c r="A89" s="23">
        <v>41</v>
      </c>
      <c r="B89" s="24" t="s">
        <v>120</v>
      </c>
      <c r="C89" s="25" t="s">
        <v>35</v>
      </c>
      <c r="D89" s="24"/>
      <c r="E89" s="24"/>
      <c r="F89" s="24"/>
      <c r="G89" s="24"/>
      <c r="H89" s="24"/>
      <c r="I89" s="24">
        <v>55</v>
      </c>
      <c r="J89" s="26">
        <f t="shared" si="13"/>
        <v>55</v>
      </c>
      <c r="K89" s="27">
        <v>42605</v>
      </c>
      <c r="L89" s="28" t="s">
        <v>69</v>
      </c>
      <c r="M89" s="28">
        <v>18.8</v>
      </c>
      <c r="N89" s="29"/>
    </row>
    <row r="90" spans="1:15">
      <c r="A90" s="23">
        <v>42</v>
      </c>
      <c r="B90" s="24" t="s">
        <v>120</v>
      </c>
      <c r="C90" s="25" t="s">
        <v>35</v>
      </c>
      <c r="D90" s="24">
        <v>30</v>
      </c>
      <c r="E90" s="24">
        <v>40</v>
      </c>
      <c r="F90" s="24"/>
      <c r="G90" s="24"/>
      <c r="H90" s="24"/>
      <c r="I90" s="24"/>
      <c r="J90" s="26">
        <f t="shared" si="13"/>
        <v>70</v>
      </c>
      <c r="K90" s="27">
        <v>42605</v>
      </c>
      <c r="L90" s="28" t="s">
        <v>69</v>
      </c>
      <c r="M90" s="28">
        <v>18.399999999999999</v>
      </c>
      <c r="N90" s="29"/>
    </row>
    <row r="91" spans="1:15">
      <c r="A91" s="23">
        <v>43</v>
      </c>
      <c r="B91" s="24" t="s">
        <v>120</v>
      </c>
      <c r="C91" s="25" t="s">
        <v>35</v>
      </c>
      <c r="D91" s="24"/>
      <c r="E91" s="24"/>
      <c r="F91" s="24">
        <v>30</v>
      </c>
      <c r="G91" s="24">
        <v>20</v>
      </c>
      <c r="H91" s="24">
        <v>15</v>
      </c>
      <c r="I91" s="24"/>
      <c r="J91" s="26">
        <f t="shared" si="13"/>
        <v>65</v>
      </c>
      <c r="K91" s="27">
        <v>42605</v>
      </c>
      <c r="L91" s="28" t="s">
        <v>69</v>
      </c>
      <c r="M91" s="28">
        <v>19.3</v>
      </c>
      <c r="N91" s="29"/>
    </row>
    <row r="92" spans="1:15">
      <c r="A92" s="23">
        <v>44</v>
      </c>
      <c r="B92" s="24" t="s">
        <v>138</v>
      </c>
      <c r="C92" s="25" t="s">
        <v>35</v>
      </c>
      <c r="D92" s="24"/>
      <c r="E92" s="24"/>
      <c r="F92" s="24"/>
      <c r="G92" s="24"/>
      <c r="H92" s="24">
        <v>35</v>
      </c>
      <c r="I92" s="24">
        <v>15</v>
      </c>
      <c r="J92" s="26">
        <f t="shared" si="13"/>
        <v>50</v>
      </c>
      <c r="K92" s="27">
        <v>42605</v>
      </c>
      <c r="L92" s="28" t="s">
        <v>69</v>
      </c>
      <c r="M92" s="28">
        <v>16.2</v>
      </c>
      <c r="N92" s="29"/>
    </row>
    <row r="93" spans="1:15">
      <c r="A93" s="23">
        <v>45</v>
      </c>
      <c r="B93" s="24" t="s">
        <v>138</v>
      </c>
      <c r="C93" s="25" t="s">
        <v>35</v>
      </c>
      <c r="D93" s="24">
        <v>6</v>
      </c>
      <c r="E93" s="24"/>
      <c r="F93" s="24"/>
      <c r="G93" s="24">
        <v>9</v>
      </c>
      <c r="H93" s="24"/>
      <c r="I93" s="24"/>
      <c r="J93" s="26">
        <f t="shared" si="13"/>
        <v>15</v>
      </c>
      <c r="K93" s="27">
        <v>42605</v>
      </c>
      <c r="L93" s="153" t="s">
        <v>69</v>
      </c>
      <c r="M93" s="153">
        <v>16.25</v>
      </c>
      <c r="N93" s="29"/>
    </row>
    <row r="94" spans="1:15">
      <c r="A94" s="23"/>
      <c r="B94" s="24" t="s">
        <v>120</v>
      </c>
      <c r="C94" s="25" t="s">
        <v>35</v>
      </c>
      <c r="D94" s="24">
        <v>9</v>
      </c>
      <c r="E94" s="24">
        <v>23</v>
      </c>
      <c r="F94" s="24">
        <v>13</v>
      </c>
      <c r="G94" s="24"/>
      <c r="H94" s="24"/>
      <c r="I94" s="24"/>
      <c r="J94" s="26">
        <f t="shared" si="13"/>
        <v>45</v>
      </c>
      <c r="K94" s="27">
        <v>42605</v>
      </c>
      <c r="L94" s="154"/>
      <c r="M94" s="154"/>
      <c r="N94" s="29"/>
    </row>
    <row r="95" spans="1:15">
      <c r="A95" s="23">
        <v>46</v>
      </c>
      <c r="B95" s="24" t="s">
        <v>138</v>
      </c>
      <c r="C95" s="25" t="s">
        <v>35</v>
      </c>
      <c r="D95" s="24"/>
      <c r="E95" s="24"/>
      <c r="F95" s="24"/>
      <c r="G95" s="24">
        <v>55</v>
      </c>
      <c r="H95" s="24"/>
      <c r="I95" s="24"/>
      <c r="J95" s="26">
        <f t="shared" si="13"/>
        <v>55</v>
      </c>
      <c r="K95" s="27">
        <v>42605</v>
      </c>
      <c r="L95" s="28" t="s">
        <v>69</v>
      </c>
      <c r="M95" s="28">
        <v>15.9</v>
      </c>
      <c r="N95" s="29"/>
    </row>
    <row r="96" spans="1:15">
      <c r="A96" s="23">
        <v>47</v>
      </c>
      <c r="B96" s="24" t="s">
        <v>138</v>
      </c>
      <c r="C96" s="25" t="s">
        <v>35</v>
      </c>
      <c r="D96" s="24"/>
      <c r="E96" s="24"/>
      <c r="F96" s="24">
        <v>65</v>
      </c>
      <c r="G96" s="24"/>
      <c r="H96" s="24"/>
      <c r="I96" s="24"/>
      <c r="J96" s="26">
        <f t="shared" si="13"/>
        <v>65</v>
      </c>
      <c r="K96" s="27">
        <v>42605</v>
      </c>
      <c r="L96" s="28" t="s">
        <v>69</v>
      </c>
      <c r="M96" s="28">
        <v>17.3</v>
      </c>
      <c r="N96" s="29"/>
    </row>
    <row r="97" spans="1:14">
      <c r="A97" s="23">
        <v>48</v>
      </c>
      <c r="B97" s="24" t="s">
        <v>159</v>
      </c>
      <c r="C97" s="25" t="s">
        <v>35</v>
      </c>
      <c r="D97" s="24">
        <v>5</v>
      </c>
      <c r="E97" s="24">
        <v>10</v>
      </c>
      <c r="F97" s="24">
        <v>5</v>
      </c>
      <c r="G97" s="24">
        <v>5</v>
      </c>
      <c r="H97" s="24">
        <v>5</v>
      </c>
      <c r="I97" s="24"/>
      <c r="J97" s="26">
        <f t="shared" si="13"/>
        <v>30</v>
      </c>
      <c r="K97" s="27">
        <v>42605</v>
      </c>
      <c r="L97" s="153" t="s">
        <v>69</v>
      </c>
      <c r="M97" s="153">
        <v>16.45</v>
      </c>
      <c r="N97" s="29"/>
    </row>
    <row r="98" spans="1:14">
      <c r="A98" s="23"/>
      <c r="B98" s="24" t="s">
        <v>138</v>
      </c>
      <c r="C98" s="25" t="s">
        <v>35</v>
      </c>
      <c r="D98" s="24">
        <v>10</v>
      </c>
      <c r="E98" s="24">
        <v>15</v>
      </c>
      <c r="F98" s="24"/>
      <c r="G98" s="24"/>
      <c r="H98" s="24"/>
      <c r="I98" s="24"/>
      <c r="J98" s="26">
        <f t="shared" si="13"/>
        <v>25</v>
      </c>
      <c r="K98" s="27">
        <v>42605</v>
      </c>
      <c r="L98" s="154"/>
      <c r="M98" s="154"/>
      <c r="N98" s="29"/>
    </row>
    <row r="99" spans="1:14">
      <c r="A99" s="23">
        <v>49</v>
      </c>
      <c r="B99" s="24" t="s">
        <v>159</v>
      </c>
      <c r="C99" s="25" t="s">
        <v>35</v>
      </c>
      <c r="D99" s="24">
        <v>10</v>
      </c>
      <c r="E99" s="24">
        <v>40</v>
      </c>
      <c r="F99" s="24">
        <v>20</v>
      </c>
      <c r="G99" s="24"/>
      <c r="H99" s="24"/>
      <c r="I99" s="24"/>
      <c r="J99" s="26">
        <f t="shared" si="13"/>
        <v>70</v>
      </c>
      <c r="K99" s="27">
        <v>42605</v>
      </c>
      <c r="L99" s="28" t="s">
        <v>69</v>
      </c>
      <c r="M99" s="28">
        <v>19.46</v>
      </c>
      <c r="N99" s="29"/>
    </row>
    <row r="100" spans="1:14">
      <c r="A100" s="23">
        <v>50</v>
      </c>
      <c r="B100" s="24" t="s">
        <v>159</v>
      </c>
      <c r="C100" s="25" t="s">
        <v>35</v>
      </c>
      <c r="D100" s="24"/>
      <c r="E100" s="24"/>
      <c r="F100" s="24"/>
      <c r="G100" s="24">
        <v>20</v>
      </c>
      <c r="H100" s="24">
        <v>20</v>
      </c>
      <c r="I100" s="24">
        <v>20</v>
      </c>
      <c r="J100" s="26">
        <f t="shared" si="13"/>
        <v>60</v>
      </c>
      <c r="K100" s="27">
        <v>42605</v>
      </c>
      <c r="L100" s="28" t="s">
        <v>69</v>
      </c>
      <c r="M100" s="28">
        <v>19.920000000000002</v>
      </c>
      <c r="N100" s="29"/>
    </row>
    <row r="101" spans="1:14">
      <c r="A101" s="23">
        <v>51</v>
      </c>
      <c r="B101" s="24" t="s">
        <v>160</v>
      </c>
      <c r="C101" s="25" t="s">
        <v>35</v>
      </c>
      <c r="D101" s="24"/>
      <c r="E101" s="24"/>
      <c r="F101" s="24"/>
      <c r="G101" s="24">
        <v>65</v>
      </c>
      <c r="H101" s="24"/>
      <c r="I101" s="24"/>
      <c r="J101" s="26">
        <f t="shared" si="13"/>
        <v>65</v>
      </c>
      <c r="K101" s="27">
        <v>42605</v>
      </c>
      <c r="L101" s="28" t="s">
        <v>69</v>
      </c>
      <c r="M101" s="28">
        <v>18.45</v>
      </c>
      <c r="N101" s="29"/>
    </row>
    <row r="102" spans="1:14">
      <c r="A102" s="23">
        <v>52</v>
      </c>
      <c r="B102" s="24" t="s">
        <v>160</v>
      </c>
      <c r="C102" s="25" t="s">
        <v>35</v>
      </c>
      <c r="D102" s="24"/>
      <c r="E102" s="24"/>
      <c r="F102" s="24"/>
      <c r="G102" s="24"/>
      <c r="H102" s="24">
        <v>20</v>
      </c>
      <c r="I102" s="24">
        <v>25</v>
      </c>
      <c r="J102" s="26">
        <f t="shared" si="13"/>
        <v>45</v>
      </c>
      <c r="K102" s="27">
        <v>42605</v>
      </c>
      <c r="L102" s="28" t="s">
        <v>69</v>
      </c>
      <c r="M102" s="28">
        <v>18.190000000000001</v>
      </c>
      <c r="N102" s="29"/>
    </row>
    <row r="103" spans="1:14">
      <c r="A103" s="23">
        <v>53</v>
      </c>
      <c r="B103" s="24" t="s">
        <v>160</v>
      </c>
      <c r="C103" s="25" t="s">
        <v>35</v>
      </c>
      <c r="D103" s="24"/>
      <c r="E103" s="24">
        <v>30</v>
      </c>
      <c r="F103" s="24">
        <v>40</v>
      </c>
      <c r="G103" s="24"/>
      <c r="H103" s="24"/>
      <c r="I103" s="24"/>
      <c r="J103" s="26">
        <f t="shared" si="13"/>
        <v>70</v>
      </c>
      <c r="K103" s="27">
        <v>42605</v>
      </c>
      <c r="L103" s="28" t="s">
        <v>69</v>
      </c>
      <c r="M103" s="28">
        <v>18.45</v>
      </c>
      <c r="N103" s="29"/>
    </row>
    <row r="104" spans="1:14">
      <c r="A104" s="23">
        <v>54</v>
      </c>
      <c r="B104" s="24" t="s">
        <v>160</v>
      </c>
      <c r="C104" s="25" t="s">
        <v>35</v>
      </c>
      <c r="D104" s="24">
        <v>30</v>
      </c>
      <c r="E104" s="24"/>
      <c r="F104" s="24"/>
      <c r="G104" s="24"/>
      <c r="H104" s="24">
        <v>10</v>
      </c>
      <c r="I104" s="24">
        <v>20</v>
      </c>
      <c r="J104" s="26">
        <f t="shared" si="13"/>
        <v>60</v>
      </c>
      <c r="K104" s="27">
        <v>42605</v>
      </c>
      <c r="L104" s="28" t="s">
        <v>69</v>
      </c>
      <c r="M104" s="28">
        <v>17.45</v>
      </c>
      <c r="N104" s="29"/>
    </row>
    <row r="105" spans="1:14">
      <c r="A105" s="23">
        <v>55</v>
      </c>
      <c r="B105" s="24" t="s">
        <v>160</v>
      </c>
      <c r="C105" s="25" t="s">
        <v>35</v>
      </c>
      <c r="D105" s="24"/>
      <c r="E105" s="24">
        <v>20</v>
      </c>
      <c r="F105" s="24">
        <v>50</v>
      </c>
      <c r="G105" s="24"/>
      <c r="H105" s="24"/>
      <c r="I105" s="24"/>
      <c r="J105" s="26">
        <f t="shared" si="13"/>
        <v>70</v>
      </c>
      <c r="K105" s="27">
        <v>42605</v>
      </c>
      <c r="L105" s="28" t="s">
        <v>69</v>
      </c>
      <c r="M105" s="28">
        <v>19.829999999999998</v>
      </c>
      <c r="N105" s="29"/>
    </row>
    <row r="106" spans="1:14">
      <c r="A106" s="23">
        <v>56</v>
      </c>
      <c r="B106" s="24" t="s">
        <v>114</v>
      </c>
      <c r="C106" s="25" t="s">
        <v>35</v>
      </c>
      <c r="D106" s="24">
        <v>30</v>
      </c>
      <c r="E106" s="24">
        <v>50</v>
      </c>
      <c r="F106" s="24"/>
      <c r="G106" s="24"/>
      <c r="H106" s="24"/>
      <c r="I106" s="24"/>
      <c r="J106" s="26">
        <f t="shared" si="13"/>
        <v>80</v>
      </c>
      <c r="K106" s="27">
        <v>42605</v>
      </c>
      <c r="L106" s="28" t="s">
        <v>69</v>
      </c>
      <c r="M106" s="28">
        <v>19.899999999999999</v>
      </c>
      <c r="N106" s="29"/>
    </row>
    <row r="107" spans="1:14">
      <c r="A107" s="23">
        <v>57</v>
      </c>
      <c r="B107" s="24" t="s">
        <v>114</v>
      </c>
      <c r="C107" s="25" t="s">
        <v>35</v>
      </c>
      <c r="D107" s="24"/>
      <c r="E107" s="24">
        <v>10</v>
      </c>
      <c r="F107" s="24">
        <v>60</v>
      </c>
      <c r="G107" s="24"/>
      <c r="H107" s="24"/>
      <c r="I107" s="24"/>
      <c r="J107" s="26">
        <f t="shared" si="13"/>
        <v>70</v>
      </c>
      <c r="K107" s="27">
        <v>42605</v>
      </c>
      <c r="L107" s="28" t="s">
        <v>69</v>
      </c>
      <c r="M107" s="28">
        <v>19.7</v>
      </c>
      <c r="N107" s="29"/>
    </row>
    <row r="108" spans="1:14">
      <c r="A108" s="23">
        <v>58</v>
      </c>
      <c r="B108" s="24" t="s">
        <v>114</v>
      </c>
      <c r="C108" s="25" t="s">
        <v>35</v>
      </c>
      <c r="D108" s="24"/>
      <c r="E108" s="24"/>
      <c r="F108" s="24"/>
      <c r="G108" s="24">
        <v>50</v>
      </c>
      <c r="H108" s="24">
        <v>20</v>
      </c>
      <c r="I108" s="24"/>
      <c r="J108" s="26">
        <f t="shared" si="13"/>
        <v>70</v>
      </c>
      <c r="K108" s="27">
        <v>42605</v>
      </c>
      <c r="L108" s="28" t="s">
        <v>69</v>
      </c>
      <c r="M108" s="28">
        <v>21.7</v>
      </c>
      <c r="N108" s="29"/>
    </row>
    <row r="109" spans="1:14">
      <c r="A109" s="23">
        <v>59</v>
      </c>
      <c r="B109" s="24" t="s">
        <v>165</v>
      </c>
      <c r="C109" s="25" t="s">
        <v>35</v>
      </c>
      <c r="D109" s="24">
        <v>5</v>
      </c>
      <c r="E109" s="24">
        <v>20</v>
      </c>
      <c r="F109" s="24">
        <v>20</v>
      </c>
      <c r="G109" s="24"/>
      <c r="H109" s="24"/>
      <c r="I109" s="24">
        <v>5</v>
      </c>
      <c r="J109" s="26">
        <f t="shared" si="13"/>
        <v>50</v>
      </c>
      <c r="K109" s="27">
        <v>42606</v>
      </c>
      <c r="L109" s="28" t="s">
        <v>69</v>
      </c>
      <c r="M109" s="28">
        <v>14.1</v>
      </c>
      <c r="N109" s="29"/>
    </row>
    <row r="110" spans="1:14">
      <c r="A110" s="23">
        <v>60</v>
      </c>
      <c r="B110" s="24" t="s">
        <v>165</v>
      </c>
      <c r="C110" s="25" t="s">
        <v>35</v>
      </c>
      <c r="D110" s="24"/>
      <c r="E110" s="24"/>
      <c r="F110" s="24"/>
      <c r="G110" s="24">
        <v>35</v>
      </c>
      <c r="H110" s="24">
        <v>15</v>
      </c>
      <c r="I110" s="24"/>
      <c r="J110" s="26">
        <f t="shared" si="13"/>
        <v>50</v>
      </c>
      <c r="K110" s="27">
        <v>42606</v>
      </c>
      <c r="L110" s="28" t="s">
        <v>69</v>
      </c>
      <c r="M110" s="28">
        <v>15.21</v>
      </c>
      <c r="N110" s="29"/>
    </row>
    <row r="111" spans="1:14">
      <c r="A111" s="23">
        <v>61</v>
      </c>
      <c r="B111" s="24" t="s">
        <v>163</v>
      </c>
      <c r="C111" s="25" t="s">
        <v>35</v>
      </c>
      <c r="D111" s="24">
        <v>41</v>
      </c>
      <c r="E111" s="24">
        <v>9</v>
      </c>
      <c r="F111" s="24"/>
      <c r="G111" s="24"/>
      <c r="H111" s="24"/>
      <c r="I111" s="24"/>
      <c r="J111" s="26">
        <f t="shared" si="13"/>
        <v>50</v>
      </c>
      <c r="K111" s="27">
        <v>42678</v>
      </c>
      <c r="L111" s="28" t="s">
        <v>69</v>
      </c>
      <c r="M111" s="28">
        <v>13.1</v>
      </c>
      <c r="N111" s="29"/>
    </row>
    <row r="112" spans="1:14">
      <c r="A112" s="23">
        <v>62</v>
      </c>
      <c r="B112" s="24" t="s">
        <v>138</v>
      </c>
      <c r="C112" s="25" t="s">
        <v>35</v>
      </c>
      <c r="D112" s="24"/>
      <c r="E112" s="24"/>
      <c r="F112" s="24"/>
      <c r="G112" s="24">
        <v>8</v>
      </c>
      <c r="H112" s="24">
        <v>9</v>
      </c>
      <c r="I112" s="24"/>
      <c r="J112" s="26">
        <f t="shared" si="13"/>
        <v>17</v>
      </c>
      <c r="K112" s="27">
        <v>42678</v>
      </c>
      <c r="L112" s="153" t="s">
        <v>69</v>
      </c>
      <c r="M112" s="153">
        <v>17.95</v>
      </c>
      <c r="N112" s="29"/>
    </row>
    <row r="113" spans="1:14">
      <c r="A113" s="23"/>
      <c r="B113" s="24" t="s">
        <v>161</v>
      </c>
      <c r="C113" s="25" t="s">
        <v>35</v>
      </c>
      <c r="D113" s="24"/>
      <c r="E113" s="24"/>
      <c r="F113" s="24"/>
      <c r="G113" s="24"/>
      <c r="H113" s="24">
        <v>22</v>
      </c>
      <c r="I113" s="24">
        <v>16</v>
      </c>
      <c r="J113" s="26">
        <f t="shared" si="13"/>
        <v>38</v>
      </c>
      <c r="K113" s="27">
        <v>42678</v>
      </c>
      <c r="L113" s="154"/>
      <c r="M113" s="154"/>
      <c r="N113" s="29"/>
    </row>
    <row r="114" spans="1:14">
      <c r="A114" s="23">
        <v>63</v>
      </c>
      <c r="B114" s="24" t="s">
        <v>161</v>
      </c>
      <c r="C114" s="25" t="s">
        <v>35</v>
      </c>
      <c r="D114" s="24">
        <v>15</v>
      </c>
      <c r="E114" s="24">
        <v>45</v>
      </c>
      <c r="F114" s="24"/>
      <c r="G114" s="24"/>
      <c r="H114" s="24"/>
      <c r="I114" s="24"/>
      <c r="J114" s="26">
        <f t="shared" si="13"/>
        <v>60</v>
      </c>
      <c r="K114" s="27">
        <v>42678</v>
      </c>
      <c r="L114" s="28" t="s">
        <v>69</v>
      </c>
      <c r="M114" s="28">
        <v>16.05</v>
      </c>
      <c r="N114" s="29"/>
    </row>
    <row r="115" spans="1:14">
      <c r="A115" s="23">
        <v>64</v>
      </c>
      <c r="B115" s="24" t="s">
        <v>161</v>
      </c>
      <c r="C115" s="25" t="s">
        <v>35</v>
      </c>
      <c r="D115" s="24"/>
      <c r="E115" s="24"/>
      <c r="F115" s="24"/>
      <c r="G115" s="24">
        <v>40</v>
      </c>
      <c r="H115" s="24">
        <v>20</v>
      </c>
      <c r="I115" s="24"/>
      <c r="J115" s="26">
        <f t="shared" si="13"/>
        <v>60</v>
      </c>
      <c r="K115" s="27">
        <v>42678</v>
      </c>
      <c r="L115" s="28" t="s">
        <v>69</v>
      </c>
      <c r="M115" s="28">
        <v>18.25</v>
      </c>
      <c r="N115" s="29"/>
    </row>
    <row r="116" spans="1:14">
      <c r="A116" s="23">
        <v>65</v>
      </c>
      <c r="B116" s="24" t="s">
        <v>161</v>
      </c>
      <c r="C116" s="25" t="s">
        <v>35</v>
      </c>
      <c r="D116" s="24">
        <v>5</v>
      </c>
      <c r="E116" s="24"/>
      <c r="F116" s="24">
        <v>25</v>
      </c>
      <c r="G116" s="24">
        <v>30</v>
      </c>
      <c r="H116" s="24"/>
      <c r="I116" s="24"/>
      <c r="J116" s="26">
        <f t="shared" si="13"/>
        <v>60</v>
      </c>
      <c r="K116" s="27">
        <v>42678</v>
      </c>
      <c r="L116" s="28" t="s">
        <v>69</v>
      </c>
      <c r="M116" s="28">
        <v>17.350000000000001</v>
      </c>
      <c r="N116" s="29"/>
    </row>
    <row r="117" spans="1:14">
      <c r="A117" s="23">
        <v>66</v>
      </c>
      <c r="B117" s="24" t="s">
        <v>161</v>
      </c>
      <c r="C117" s="25" t="s">
        <v>35</v>
      </c>
      <c r="D117" s="24"/>
      <c r="E117" s="24"/>
      <c r="F117" s="24">
        <v>60</v>
      </c>
      <c r="G117" s="24"/>
      <c r="H117" s="24"/>
      <c r="I117" s="24"/>
      <c r="J117" s="26">
        <f t="shared" si="13"/>
        <v>60</v>
      </c>
      <c r="K117" s="27">
        <v>42678</v>
      </c>
      <c r="L117" s="28" t="s">
        <v>69</v>
      </c>
      <c r="M117" s="28">
        <v>16.600000000000001</v>
      </c>
      <c r="N117" s="29"/>
    </row>
    <row r="118" spans="1:14">
      <c r="A118" s="23">
        <v>67</v>
      </c>
      <c r="B118" s="24" t="s">
        <v>163</v>
      </c>
      <c r="C118" s="25" t="s">
        <v>35</v>
      </c>
      <c r="D118" s="24"/>
      <c r="E118" s="24"/>
      <c r="F118" s="24">
        <v>35</v>
      </c>
      <c r="G118" s="24">
        <v>15</v>
      </c>
      <c r="H118" s="24"/>
      <c r="I118" s="24"/>
      <c r="J118" s="26">
        <f t="shared" si="13"/>
        <v>50</v>
      </c>
      <c r="K118" s="27">
        <v>42678</v>
      </c>
      <c r="L118" s="28" t="s">
        <v>69</v>
      </c>
      <c r="M118" s="28">
        <v>15.25</v>
      </c>
      <c r="N118" s="29"/>
    </row>
    <row r="119" spans="1:14">
      <c r="A119" s="23">
        <v>68</v>
      </c>
      <c r="B119" s="24" t="s">
        <v>163</v>
      </c>
      <c r="C119" s="25" t="s">
        <v>35</v>
      </c>
      <c r="D119" s="24"/>
      <c r="E119" s="24">
        <v>3</v>
      </c>
      <c r="F119" s="24">
        <v>13</v>
      </c>
      <c r="G119" s="24">
        <v>34</v>
      </c>
      <c r="H119" s="24"/>
      <c r="I119" s="24"/>
      <c r="J119" s="26">
        <f t="shared" si="13"/>
        <v>50</v>
      </c>
      <c r="K119" s="27">
        <v>42678</v>
      </c>
      <c r="L119" s="28" t="s">
        <v>69</v>
      </c>
      <c r="M119" s="28">
        <v>16.649999999999999</v>
      </c>
      <c r="N119" s="29"/>
    </row>
    <row r="120" spans="1:14">
      <c r="A120" s="23">
        <v>69</v>
      </c>
      <c r="B120" s="24" t="s">
        <v>162</v>
      </c>
      <c r="C120" s="25" t="s">
        <v>35</v>
      </c>
      <c r="D120" s="24"/>
      <c r="E120" s="24">
        <v>8</v>
      </c>
      <c r="F120" s="24">
        <v>47</v>
      </c>
      <c r="G120" s="24">
        <v>10</v>
      </c>
      <c r="H120" s="24"/>
      <c r="I120" s="24"/>
      <c r="J120" s="26">
        <f t="shared" si="13"/>
        <v>65</v>
      </c>
      <c r="K120" s="27">
        <v>42681</v>
      </c>
      <c r="L120" s="28" t="s">
        <v>69</v>
      </c>
      <c r="M120" s="28">
        <v>17.7</v>
      </c>
      <c r="N120" s="29"/>
    </row>
    <row r="121" spans="1:14">
      <c r="A121" s="23">
        <v>70</v>
      </c>
      <c r="B121" s="24" t="s">
        <v>162</v>
      </c>
      <c r="C121" s="25" t="s">
        <v>35</v>
      </c>
      <c r="D121" s="24"/>
      <c r="E121" s="24"/>
      <c r="F121" s="24">
        <v>15</v>
      </c>
      <c r="G121" s="24">
        <v>38</v>
      </c>
      <c r="H121" s="24">
        <v>12</v>
      </c>
      <c r="I121" s="24"/>
      <c r="J121" s="26">
        <f t="shared" si="13"/>
        <v>65</v>
      </c>
      <c r="K121" s="27">
        <v>42681</v>
      </c>
      <c r="L121" s="28" t="s">
        <v>69</v>
      </c>
      <c r="M121" s="28">
        <v>18.850000000000001</v>
      </c>
      <c r="N121" s="29"/>
    </row>
    <row r="122" spans="1:14">
      <c r="A122" s="23">
        <v>71</v>
      </c>
      <c r="B122" s="24" t="s">
        <v>162</v>
      </c>
      <c r="C122" s="25" t="s">
        <v>35</v>
      </c>
      <c r="D122" s="24">
        <v>18</v>
      </c>
      <c r="E122" s="24">
        <v>27</v>
      </c>
      <c r="F122" s="24">
        <v>30</v>
      </c>
      <c r="G122" s="24"/>
      <c r="H122" s="24"/>
      <c r="I122" s="24"/>
      <c r="J122" s="26">
        <f t="shared" si="13"/>
        <v>75</v>
      </c>
      <c r="K122" s="27">
        <v>42681</v>
      </c>
      <c r="L122" s="28" t="s">
        <v>69</v>
      </c>
      <c r="M122" s="28">
        <v>19.100000000000001</v>
      </c>
      <c r="N122" s="29"/>
    </row>
    <row r="123" spans="1:14">
      <c r="A123" s="23">
        <v>72</v>
      </c>
      <c r="B123" s="24" t="s">
        <v>162</v>
      </c>
      <c r="C123" s="25" t="s">
        <v>35</v>
      </c>
      <c r="D123" s="24">
        <v>5</v>
      </c>
      <c r="E123" s="24">
        <v>5</v>
      </c>
      <c r="F123" s="24">
        <v>11</v>
      </c>
      <c r="G123" s="24">
        <v>10</v>
      </c>
      <c r="H123" s="24">
        <v>29</v>
      </c>
      <c r="I123" s="24">
        <v>5</v>
      </c>
      <c r="J123" s="26">
        <f t="shared" si="13"/>
        <v>65</v>
      </c>
      <c r="K123" s="27">
        <v>42681</v>
      </c>
      <c r="L123" s="28" t="s">
        <v>69</v>
      </c>
      <c r="M123" s="28">
        <v>19.899999999999999</v>
      </c>
      <c r="N123" s="29"/>
    </row>
    <row r="124" spans="1:14">
      <c r="A124" s="23">
        <v>73</v>
      </c>
      <c r="B124" s="24" t="s">
        <v>162</v>
      </c>
      <c r="C124" s="25" t="s">
        <v>35</v>
      </c>
      <c r="D124" s="24">
        <v>18</v>
      </c>
      <c r="E124" s="24">
        <v>24</v>
      </c>
      <c r="F124" s="24"/>
      <c r="G124" s="24">
        <v>18</v>
      </c>
      <c r="H124" s="24"/>
      <c r="I124" s="24"/>
      <c r="J124" s="26">
        <f t="shared" si="13"/>
        <v>60</v>
      </c>
      <c r="K124" s="27">
        <v>42681</v>
      </c>
      <c r="L124" s="28" t="s">
        <v>69</v>
      </c>
      <c r="M124" s="28">
        <v>15.8</v>
      </c>
      <c r="N124" s="29"/>
    </row>
    <row r="125" spans="1:14">
      <c r="A125" s="23">
        <v>74</v>
      </c>
      <c r="B125" s="24" t="s">
        <v>163</v>
      </c>
      <c r="C125" s="25" t="s">
        <v>35</v>
      </c>
      <c r="D125" s="24">
        <v>9</v>
      </c>
      <c r="E125" s="24">
        <v>21</v>
      </c>
      <c r="F125" s="24">
        <v>20</v>
      </c>
      <c r="G125" s="24"/>
      <c r="H125" s="24"/>
      <c r="I125" s="24"/>
      <c r="J125" s="26">
        <f t="shared" si="13"/>
        <v>50</v>
      </c>
      <c r="K125" s="27">
        <v>42681</v>
      </c>
      <c r="L125" s="28" t="s">
        <v>69</v>
      </c>
      <c r="M125" s="28">
        <v>13.6</v>
      </c>
      <c r="N125" s="29"/>
    </row>
    <row r="126" spans="1:14">
      <c r="A126" s="23">
        <v>75</v>
      </c>
      <c r="B126" s="24" t="s">
        <v>163</v>
      </c>
      <c r="C126" s="25" t="s">
        <v>35</v>
      </c>
      <c r="D126" s="24">
        <v>6</v>
      </c>
      <c r="E126" s="24">
        <v>7</v>
      </c>
      <c r="F126" s="24"/>
      <c r="G126" s="24">
        <v>3</v>
      </c>
      <c r="H126" s="24">
        <v>11</v>
      </c>
      <c r="I126" s="24">
        <v>3</v>
      </c>
      <c r="J126" s="26">
        <f t="shared" si="13"/>
        <v>30</v>
      </c>
      <c r="K126" s="27">
        <v>42681</v>
      </c>
      <c r="L126" s="153" t="s">
        <v>69</v>
      </c>
      <c r="M126" s="153">
        <v>19.95</v>
      </c>
      <c r="N126" s="29"/>
    </row>
    <row r="127" spans="1:14" ht="14.25" thickBot="1">
      <c r="A127" s="23"/>
      <c r="B127" s="24" t="s">
        <v>162</v>
      </c>
      <c r="C127" s="25" t="s">
        <v>35</v>
      </c>
      <c r="D127" s="24"/>
      <c r="E127" s="24"/>
      <c r="F127" s="24"/>
      <c r="G127" s="24"/>
      <c r="H127" s="24">
        <v>26</v>
      </c>
      <c r="I127" s="24">
        <v>4</v>
      </c>
      <c r="J127" s="26">
        <f t="shared" si="13"/>
        <v>30</v>
      </c>
      <c r="K127" s="27">
        <v>42681</v>
      </c>
      <c r="L127" s="154"/>
      <c r="M127" s="154"/>
      <c r="N127" s="29"/>
    </row>
    <row r="128" spans="1:14" ht="15" thickTop="1" thickBot="1">
      <c r="A128" s="86" t="s">
        <v>54</v>
      </c>
      <c r="B128" s="87"/>
      <c r="C128" s="30"/>
      <c r="D128" s="30">
        <f t="shared" ref="D128:J128" si="14">SUM(D84:D127)</f>
        <v>282</v>
      </c>
      <c r="E128" s="30">
        <f t="shared" si="14"/>
        <v>412</v>
      </c>
      <c r="F128" s="30">
        <f t="shared" si="14"/>
        <v>664</v>
      </c>
      <c r="G128" s="30">
        <f t="shared" si="14"/>
        <v>550</v>
      </c>
      <c r="H128" s="30">
        <f t="shared" si="14"/>
        <v>344</v>
      </c>
      <c r="I128" s="30">
        <f t="shared" si="14"/>
        <v>198</v>
      </c>
      <c r="J128" s="30">
        <f t="shared" si="14"/>
        <v>2450</v>
      </c>
      <c r="K128" s="30"/>
      <c r="L128" s="30">
        <f>SUM(L84:L127)</f>
        <v>0</v>
      </c>
      <c r="M128" s="30">
        <f>SUM(M84:M127)</f>
        <v>707.86</v>
      </c>
      <c r="N128" s="29"/>
    </row>
    <row r="129" spans="1:16" ht="15" thickTop="1" thickBot="1">
      <c r="F129" s="31"/>
      <c r="N129" s="29"/>
      <c r="O129" s="29"/>
    </row>
    <row r="130" spans="1:16" ht="15" thickTop="1" thickBot="1">
      <c r="A130" s="86" t="s">
        <v>46</v>
      </c>
      <c r="B130" s="160"/>
      <c r="C130" s="87"/>
      <c r="D130" s="30">
        <f t="shared" ref="D130:J130" si="15">+D128+D80</f>
        <v>737</v>
      </c>
      <c r="E130" s="30">
        <f t="shared" si="15"/>
        <v>702</v>
      </c>
      <c r="F130" s="30">
        <f t="shared" si="15"/>
        <v>1284</v>
      </c>
      <c r="G130" s="30">
        <f t="shared" si="15"/>
        <v>1100</v>
      </c>
      <c r="H130" s="30">
        <f t="shared" si="15"/>
        <v>634</v>
      </c>
      <c r="I130" s="30">
        <f t="shared" si="15"/>
        <v>583</v>
      </c>
      <c r="J130" s="32">
        <f t="shared" si="15"/>
        <v>5040</v>
      </c>
      <c r="K130" s="32"/>
      <c r="L130" s="32">
        <f>+L128+L80</f>
        <v>0</v>
      </c>
      <c r="M130" s="32">
        <f>+M128+M80</f>
        <v>1449.66</v>
      </c>
      <c r="N130" s="29"/>
    </row>
    <row r="131" spans="1:16" ht="14.25" thickTop="1">
      <c r="N131" s="29"/>
      <c r="O131" s="29"/>
      <c r="P131" s="29"/>
    </row>
  </sheetData>
  <mergeCells count="78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M21:M32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31:C31"/>
    <mergeCell ref="B32:C32"/>
    <mergeCell ref="M82:M83"/>
    <mergeCell ref="A34:M34"/>
    <mergeCell ref="A35:M35"/>
    <mergeCell ref="A36:M36"/>
    <mergeCell ref="A38:A39"/>
    <mergeCell ref="B38:B39"/>
    <mergeCell ref="D38:H38"/>
    <mergeCell ref="J38:J39"/>
    <mergeCell ref="K38:K39"/>
    <mergeCell ref="L38:L39"/>
    <mergeCell ref="M38:M39"/>
    <mergeCell ref="A80:B80"/>
    <mergeCell ref="A82:A83"/>
    <mergeCell ref="B82:B83"/>
    <mergeCell ref="D82:H82"/>
    <mergeCell ref="J82:J83"/>
    <mergeCell ref="A128:B128"/>
    <mergeCell ref="A130:C130"/>
    <mergeCell ref="L126:L127"/>
    <mergeCell ref="K82:K83"/>
    <mergeCell ref="L82:L83"/>
    <mergeCell ref="M126:M127"/>
    <mergeCell ref="L93:L94"/>
    <mergeCell ref="M93:M94"/>
    <mergeCell ref="L97:L98"/>
    <mergeCell ref="M97:M98"/>
    <mergeCell ref="L112:L113"/>
    <mergeCell ref="M112:M113"/>
  </mergeCells>
  <phoneticPr fontId="131" type="noConversion"/>
  <printOptions horizontalCentered="1"/>
  <pageMargins left="0" right="0" top="0.82" bottom="0" header="0" footer="0"/>
  <pageSetup paperSize="9" scale="96" orientation="landscape" horizontalDpi="300" vertic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3" tint="0.79998168889431442"/>
    <pageSetUpPr fitToPage="1"/>
  </sheetPr>
  <dimension ref="A1:P33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56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139738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71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42387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116</v>
      </c>
      <c r="C21" s="167"/>
      <c r="D21" s="74">
        <f ca="1">+SUMIF($B$30:$I$30,B21,$D$30:$D$30)</f>
        <v>0</v>
      </c>
      <c r="E21" s="74">
        <f ca="1">+SUMIF($B$30:$I$30,B21,$E$30:$E$30)</f>
        <v>20</v>
      </c>
      <c r="F21" s="74">
        <f ca="1">+SUMIF($B$30:$I$30,B21,$F$30:$F$30)</f>
        <v>0</v>
      </c>
      <c r="G21" s="74">
        <f ca="1">+SUMIF($B$30:$I$30,B21,$G$30:$G$30)</f>
        <v>0</v>
      </c>
      <c r="H21" s="74">
        <f ca="1">+SUMIF($B$30:$I$30,B21,$H$30:$H$30)</f>
        <v>5</v>
      </c>
      <c r="I21" s="74">
        <f ca="1">+SUMIF($B$30:$I$30,B21,$I$30:$I$30)</f>
        <v>0</v>
      </c>
      <c r="J21" s="53">
        <f t="shared" ref="J21" ca="1" si="0">SUM(D21:I21)</f>
        <v>25</v>
      </c>
      <c r="K21" s="74">
        <v>0</v>
      </c>
      <c r="L21" s="70">
        <f t="shared" ref="L21" ca="1" si="1">+J21+K21</f>
        <v>25</v>
      </c>
      <c r="M21" s="209"/>
    </row>
    <row r="22" spans="1:16" ht="19.5" customHeight="1" thickBot="1">
      <c r="A22" s="11"/>
      <c r="B22" s="112" t="s">
        <v>37</v>
      </c>
      <c r="C22" s="113"/>
      <c r="D22" s="12">
        <f t="shared" ref="D22:L22" ca="1" si="2">SUM(D21:D21)</f>
        <v>0</v>
      </c>
      <c r="E22" s="12">
        <f t="shared" ca="1" si="2"/>
        <v>20</v>
      </c>
      <c r="F22" s="12">
        <f t="shared" ca="1" si="2"/>
        <v>0</v>
      </c>
      <c r="G22" s="12">
        <f t="shared" ca="1" si="2"/>
        <v>0</v>
      </c>
      <c r="H22" s="12">
        <f t="shared" ca="1" si="2"/>
        <v>5</v>
      </c>
      <c r="I22" s="12">
        <f t="shared" ca="1" si="2"/>
        <v>0</v>
      </c>
      <c r="J22" s="83">
        <f t="shared" ca="1" si="2"/>
        <v>25</v>
      </c>
      <c r="K22" s="12">
        <f t="shared" si="2"/>
        <v>0</v>
      </c>
      <c r="L22" s="12">
        <f t="shared" ca="1" si="2"/>
        <v>25</v>
      </c>
      <c r="M22" s="210"/>
    </row>
    <row r="23" spans="1:16" ht="14.25">
      <c r="A23" s="14"/>
      <c r="B23" s="15"/>
      <c r="C23" s="14"/>
      <c r="D23" s="14"/>
      <c r="E23" s="14"/>
      <c r="F23" s="14"/>
      <c r="G23" s="14"/>
      <c r="H23" s="14"/>
      <c r="I23" s="14"/>
      <c r="J23" s="54"/>
      <c r="K23" s="14"/>
      <c r="L23" s="14"/>
      <c r="M23" s="14"/>
    </row>
    <row r="24" spans="1:16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6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6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</row>
    <row r="27" spans="1:16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</row>
    <row r="28" spans="1:16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19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6" ht="15" customHeight="1">
      <c r="A29" s="89"/>
      <c r="B29" s="90"/>
      <c r="C29" s="20" t="s">
        <v>50</v>
      </c>
      <c r="D29" s="21" t="s">
        <v>28</v>
      </c>
      <c r="E29" s="21" t="s">
        <v>29</v>
      </c>
      <c r="F29" s="21" t="s">
        <v>30</v>
      </c>
      <c r="G29" s="21" t="s">
        <v>31</v>
      </c>
      <c r="H29" s="21" t="s">
        <v>32</v>
      </c>
      <c r="I29" s="21" t="s">
        <v>33</v>
      </c>
      <c r="J29" s="214"/>
      <c r="K29" s="94"/>
      <c r="L29" s="94"/>
      <c r="M29" s="94"/>
      <c r="N29" s="22"/>
    </row>
    <row r="30" spans="1:16" ht="14.25" thickBot="1">
      <c r="A30" s="23">
        <v>1</v>
      </c>
      <c r="B30" s="24" t="s">
        <v>116</v>
      </c>
      <c r="C30" s="25" t="s">
        <v>34</v>
      </c>
      <c r="D30" s="24"/>
      <c r="E30" s="24">
        <v>20</v>
      </c>
      <c r="F30" s="24"/>
      <c r="G30" s="24"/>
      <c r="H30" s="24">
        <v>5</v>
      </c>
      <c r="I30" s="24"/>
      <c r="J30" s="26">
        <f t="shared" ref="J30" si="3">SUM(D30:I30)</f>
        <v>25</v>
      </c>
      <c r="K30" s="27">
        <v>42786</v>
      </c>
      <c r="L30" s="28" t="s">
        <v>51</v>
      </c>
      <c r="M30" s="28">
        <v>11.65</v>
      </c>
      <c r="N30" s="29"/>
    </row>
    <row r="31" spans="1:16" ht="15" thickTop="1" thickBot="1">
      <c r="A31" s="86" t="s">
        <v>53</v>
      </c>
      <c r="B31" s="87"/>
      <c r="C31" s="30"/>
      <c r="D31" s="30">
        <f t="shared" ref="D31:J31" si="4">SUM(D30:D30)</f>
        <v>0</v>
      </c>
      <c r="E31" s="30">
        <f t="shared" si="4"/>
        <v>20</v>
      </c>
      <c r="F31" s="30">
        <f t="shared" si="4"/>
        <v>0</v>
      </c>
      <c r="G31" s="30">
        <f t="shared" si="4"/>
        <v>0</v>
      </c>
      <c r="H31" s="30">
        <f t="shared" si="4"/>
        <v>5</v>
      </c>
      <c r="I31" s="30">
        <f t="shared" si="4"/>
        <v>0</v>
      </c>
      <c r="J31" s="55">
        <f t="shared" si="4"/>
        <v>25</v>
      </c>
      <c r="K31" s="30"/>
      <c r="L31" s="30">
        <f>SUM(L30:L30)</f>
        <v>0</v>
      </c>
      <c r="M31" s="30">
        <f>SUM(M30:M30)</f>
        <v>11.65</v>
      </c>
      <c r="N31" s="29"/>
    </row>
    <row r="32" spans="1:16" ht="14.25" thickTop="1">
      <c r="N32" s="29"/>
      <c r="O32" s="29"/>
    </row>
    <row r="33" spans="14:16">
      <c r="N33" s="29"/>
      <c r="O33" s="29"/>
      <c r="P33" s="29"/>
    </row>
  </sheetData>
  <mergeCells count="51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4:M24"/>
    <mergeCell ref="A19:A20"/>
    <mergeCell ref="B19:C20"/>
    <mergeCell ref="D19:I19"/>
    <mergeCell ref="J19:K19"/>
    <mergeCell ref="L19:L20"/>
    <mergeCell ref="M19:M20"/>
    <mergeCell ref="B21:C21"/>
    <mergeCell ref="M21:M22"/>
    <mergeCell ref="B22:C22"/>
    <mergeCell ref="A31:B31"/>
    <mergeCell ref="A25:M25"/>
    <mergeCell ref="A26:M26"/>
    <mergeCell ref="A28:A29"/>
    <mergeCell ref="B28:B29"/>
    <mergeCell ref="D28:H28"/>
    <mergeCell ref="J28:J29"/>
    <mergeCell ref="K28:K29"/>
    <mergeCell ref="L28:L29"/>
    <mergeCell ref="M28:M2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3" tint="0.79998168889431442"/>
    <pageSetUpPr fitToPage="1"/>
  </sheetPr>
  <dimension ref="A1:Q71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218985</v>
      </c>
      <c r="I6" s="15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3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225</v>
      </c>
      <c r="K10" s="127"/>
      <c r="L10" s="147"/>
      <c r="M10" s="148"/>
    </row>
    <row r="11" spans="1:13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42533</v>
      </c>
      <c r="I13" s="124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COUNT(A31:A35)</f>
        <v>3</v>
      </c>
      <c r="I15" s="116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143</v>
      </c>
      <c r="C21" s="171"/>
      <c r="D21" s="74">
        <f ca="1">+SUMIF($B$31:$I$35,B21,$D$31:$D$35)</f>
        <v>30</v>
      </c>
      <c r="E21" s="74">
        <f ca="1">+SUMIF($B$31:$I$35,B21,$E$31:$E$35)</f>
        <v>8</v>
      </c>
      <c r="F21" s="74">
        <f ca="1">+SUMIF($B$31:$I$35,B21,$F$31:$F$35)</f>
        <v>0</v>
      </c>
      <c r="G21" s="74">
        <f ca="1">+SUMIF($B$31:$I$35,B21,$G$31:$G$35)</f>
        <v>4</v>
      </c>
      <c r="H21" s="74">
        <f ca="1">+SUMIF($B$31:$I$35,B21,$H$31:$H$35)</f>
        <v>28</v>
      </c>
      <c r="I21" s="74">
        <f ca="1">+SUMIF($B$31:$I$35,B21,$I$31:$I$35)</f>
        <v>0</v>
      </c>
      <c r="J21" s="70">
        <f t="shared" ref="J21:J22" ca="1" si="0">SUM(D21:I21)</f>
        <v>70</v>
      </c>
      <c r="K21" s="74">
        <v>0</v>
      </c>
      <c r="L21" s="70">
        <f t="shared" ref="L21:L22" ca="1" si="1">+J21+K21</f>
        <v>70</v>
      </c>
      <c r="M21" s="7"/>
    </row>
    <row r="22" spans="1:17" ht="19.5" customHeight="1">
      <c r="A22" s="4">
        <v>2</v>
      </c>
      <c r="B22" s="155" t="s">
        <v>144</v>
      </c>
      <c r="C22" s="155"/>
      <c r="D22" s="74">
        <f ca="1">+SUMIF($B$31:$I$35,B22,$D$31:$D$35)</f>
        <v>4</v>
      </c>
      <c r="E22" s="74">
        <f ca="1">+SUMIF($B$31:$I$35,B22,$E$31:$E$35)</f>
        <v>16</v>
      </c>
      <c r="F22" s="74">
        <f ca="1">+SUMIF($B$31:$I$35,B22,$F$31:$F$35)</f>
        <v>6</v>
      </c>
      <c r="G22" s="74">
        <f ca="1">+SUMIF($B$31:$I$35,B22,$G$31:$G$35)</f>
        <v>54</v>
      </c>
      <c r="H22" s="74">
        <f ca="1">+SUMIF($B$31:$I$35,B22,$H$31:$H$35)</f>
        <v>55</v>
      </c>
      <c r="I22" s="74">
        <f ca="1">+SUMIF($B$31:$I$35,B22,$I$31:$I$35)</f>
        <v>0</v>
      </c>
      <c r="J22" s="70">
        <f t="shared" ca="1" si="0"/>
        <v>135</v>
      </c>
      <c r="K22" s="74">
        <v>0</v>
      </c>
      <c r="L22" s="70">
        <f t="shared" ca="1" si="1"/>
        <v>135</v>
      </c>
      <c r="M22" s="7"/>
    </row>
    <row r="23" spans="1:17" ht="19.5" customHeight="1" thickBot="1">
      <c r="A23" s="11"/>
      <c r="B23" s="112" t="s">
        <v>37</v>
      </c>
      <c r="C23" s="113"/>
      <c r="D23" s="12">
        <f t="shared" ref="D23:L23" ca="1" si="2">SUM(D21:D22)</f>
        <v>34</v>
      </c>
      <c r="E23" s="12">
        <f t="shared" ca="1" si="2"/>
        <v>24</v>
      </c>
      <c r="F23" s="12">
        <f t="shared" ca="1" si="2"/>
        <v>6</v>
      </c>
      <c r="G23" s="12">
        <f t="shared" ca="1" si="2"/>
        <v>58</v>
      </c>
      <c r="H23" s="12">
        <f t="shared" ca="1" si="2"/>
        <v>83</v>
      </c>
      <c r="I23" s="12">
        <f t="shared" ca="1" si="2"/>
        <v>0</v>
      </c>
      <c r="J23" s="12">
        <f t="shared" ca="1" si="2"/>
        <v>205</v>
      </c>
      <c r="K23" s="12">
        <f t="shared" si="2"/>
        <v>0</v>
      </c>
      <c r="L23" s="12">
        <f t="shared" ca="1" si="2"/>
        <v>205</v>
      </c>
      <c r="M23" s="81"/>
    </row>
    <row r="24" spans="1:17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7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7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7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</row>
    <row r="28" spans="1:17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6.5" customHeight="1" thickBot="1">
      <c r="A30" s="89"/>
      <c r="B30" s="90"/>
      <c r="C30" s="20" t="s">
        <v>50</v>
      </c>
      <c r="D30" s="41" t="s">
        <v>28</v>
      </c>
      <c r="E30" s="2" t="s">
        <v>29</v>
      </c>
      <c r="F30" s="2" t="s">
        <v>30</v>
      </c>
      <c r="G30" s="2" t="s">
        <v>31</v>
      </c>
      <c r="H30" s="2" t="s">
        <v>32</v>
      </c>
      <c r="I30" s="2" t="s">
        <v>33</v>
      </c>
      <c r="J30" s="93"/>
      <c r="K30" s="94"/>
      <c r="L30" s="94"/>
      <c r="M30" s="94"/>
      <c r="N30" s="22"/>
    </row>
    <row r="31" spans="1:17">
      <c r="A31" s="23">
        <v>23</v>
      </c>
      <c r="B31" s="23" t="s">
        <v>144</v>
      </c>
      <c r="C31" s="25" t="s">
        <v>34</v>
      </c>
      <c r="D31" s="23">
        <v>4</v>
      </c>
      <c r="E31" s="23">
        <v>6</v>
      </c>
      <c r="F31" s="23">
        <v>6</v>
      </c>
      <c r="G31" s="23">
        <v>4</v>
      </c>
      <c r="H31" s="23">
        <v>5</v>
      </c>
      <c r="I31" s="23"/>
      <c r="J31" s="26">
        <f t="shared" ref="J31:J35" si="3">SUM(D31:I31)</f>
        <v>25</v>
      </c>
      <c r="K31" s="27">
        <v>42780</v>
      </c>
      <c r="L31" s="153" t="s">
        <v>51</v>
      </c>
      <c r="M31" s="153">
        <v>10.15</v>
      </c>
      <c r="N31" s="29"/>
    </row>
    <row r="32" spans="1:17">
      <c r="A32" s="23"/>
      <c r="B32" s="23" t="s">
        <v>143</v>
      </c>
      <c r="C32" s="25" t="s">
        <v>34</v>
      </c>
      <c r="D32" s="23"/>
      <c r="E32" s="23">
        <v>8</v>
      </c>
      <c r="F32" s="23"/>
      <c r="G32" s="23">
        <v>4</v>
      </c>
      <c r="H32" s="23">
        <v>28</v>
      </c>
      <c r="I32" s="23"/>
      <c r="J32" s="26">
        <f t="shared" si="3"/>
        <v>40</v>
      </c>
      <c r="K32" s="27">
        <v>42780</v>
      </c>
      <c r="L32" s="154"/>
      <c r="M32" s="154"/>
      <c r="N32" s="29"/>
    </row>
    <row r="33" spans="1:17">
      <c r="A33" s="23">
        <v>24</v>
      </c>
      <c r="B33" s="23" t="s">
        <v>143</v>
      </c>
      <c r="C33" s="25" t="s">
        <v>34</v>
      </c>
      <c r="D33" s="23">
        <v>30</v>
      </c>
      <c r="E33" s="23"/>
      <c r="F33" s="23"/>
      <c r="G33" s="23"/>
      <c r="H33" s="23"/>
      <c r="I33" s="23"/>
      <c r="J33" s="26">
        <f t="shared" si="3"/>
        <v>30</v>
      </c>
      <c r="K33" s="27">
        <v>42807</v>
      </c>
      <c r="L33" s="153" t="s">
        <v>51</v>
      </c>
      <c r="M33" s="153">
        <v>8.85</v>
      </c>
      <c r="N33" s="29"/>
    </row>
    <row r="34" spans="1:17">
      <c r="A34" s="23"/>
      <c r="B34" s="23" t="s">
        <v>144</v>
      </c>
      <c r="C34" s="25" t="s">
        <v>34</v>
      </c>
      <c r="D34" s="23"/>
      <c r="E34" s="23">
        <v>10</v>
      </c>
      <c r="F34" s="23"/>
      <c r="G34" s="23">
        <v>25</v>
      </c>
      <c r="H34" s="23"/>
      <c r="I34" s="23"/>
      <c r="J34" s="26">
        <f t="shared" si="3"/>
        <v>35</v>
      </c>
      <c r="K34" s="27">
        <v>42807</v>
      </c>
      <c r="L34" s="154"/>
      <c r="M34" s="154"/>
      <c r="N34" s="29"/>
    </row>
    <row r="35" spans="1:17" ht="14.25" thickBot="1">
      <c r="A35" s="23">
        <v>25</v>
      </c>
      <c r="B35" s="23" t="s">
        <v>144</v>
      </c>
      <c r="C35" s="25" t="s">
        <v>34</v>
      </c>
      <c r="D35" s="23"/>
      <c r="E35" s="23"/>
      <c r="F35" s="23"/>
      <c r="G35" s="23">
        <v>25</v>
      </c>
      <c r="H35" s="23">
        <v>50</v>
      </c>
      <c r="I35" s="23"/>
      <c r="J35" s="26">
        <f t="shared" si="3"/>
        <v>75</v>
      </c>
      <c r="K35" s="27">
        <v>42807</v>
      </c>
      <c r="L35" s="28" t="s">
        <v>51</v>
      </c>
      <c r="M35" s="28">
        <v>11.3</v>
      </c>
      <c r="N35" s="29"/>
    </row>
    <row r="36" spans="1:17" ht="15" thickTop="1" thickBot="1">
      <c r="A36" s="86" t="s">
        <v>53</v>
      </c>
      <c r="B36" s="87"/>
      <c r="C36" s="30"/>
      <c r="D36" s="30">
        <f t="shared" ref="D36:J36" si="4">SUM(D31:D35)</f>
        <v>34</v>
      </c>
      <c r="E36" s="30">
        <f t="shared" si="4"/>
        <v>24</v>
      </c>
      <c r="F36" s="30">
        <f t="shared" si="4"/>
        <v>6</v>
      </c>
      <c r="G36" s="30">
        <f t="shared" si="4"/>
        <v>58</v>
      </c>
      <c r="H36" s="30">
        <f t="shared" si="4"/>
        <v>83</v>
      </c>
      <c r="I36" s="30">
        <f t="shared" si="4"/>
        <v>0</v>
      </c>
      <c r="J36" s="30">
        <f t="shared" si="4"/>
        <v>205</v>
      </c>
      <c r="K36" s="30"/>
      <c r="L36" s="30">
        <f>SUM(L31:L35)</f>
        <v>0</v>
      </c>
      <c r="M36" s="30">
        <f>SUM(M31:M35)</f>
        <v>30.3</v>
      </c>
      <c r="N36" s="29"/>
    </row>
    <row r="37" spans="1:17" ht="14.25" thickTop="1">
      <c r="N37" s="29"/>
      <c r="O37" s="29"/>
      <c r="P37" s="29"/>
    </row>
    <row r="38" spans="1:17">
      <c r="N38" s="29"/>
      <c r="O38" s="29"/>
      <c r="P38" s="29"/>
      <c r="Q38" s="29"/>
    </row>
    <row r="39" spans="1:17">
      <c r="N39" s="29"/>
      <c r="O39" s="29"/>
      <c r="P39" s="29"/>
      <c r="Q39" s="29"/>
    </row>
    <row r="40" spans="1:17">
      <c r="N40" s="29"/>
      <c r="O40" s="29"/>
      <c r="P40" s="29"/>
      <c r="Q40" s="29"/>
    </row>
    <row r="41" spans="1:17">
      <c r="N41" s="29"/>
      <c r="O41" s="29"/>
      <c r="P41" s="29"/>
      <c r="Q41" s="29"/>
    </row>
    <row r="44" spans="1:17" ht="25.5">
      <c r="N44" s="35"/>
      <c r="O44" s="35"/>
      <c r="P44" s="35"/>
      <c r="Q44" s="35"/>
    </row>
    <row r="45" spans="1:17" ht="24" customHeight="1">
      <c r="N45" s="36"/>
      <c r="O45" s="36"/>
      <c r="P45" s="36"/>
      <c r="Q45" s="36"/>
    </row>
    <row r="46" spans="1:17" ht="15.75" customHeight="1"/>
    <row r="47" spans="1:17" ht="15" customHeight="1"/>
    <row r="48" spans="1:17" ht="15" customHeight="1"/>
    <row r="49" ht="15" customHeight="1"/>
    <row r="50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.75" customHeight="1"/>
    <row r="67" spans="15:15">
      <c r="O67" s="1" t="s">
        <v>70</v>
      </c>
    </row>
    <row r="71" spans="15:15">
      <c r="O71" s="37"/>
    </row>
  </sheetData>
  <mergeCells count="55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A29:A30"/>
    <mergeCell ref="B29:B30"/>
    <mergeCell ref="D29:I29"/>
    <mergeCell ref="J29:J30"/>
    <mergeCell ref="K29:K30"/>
    <mergeCell ref="L29:L30"/>
    <mergeCell ref="M29:M30"/>
    <mergeCell ref="L31:L32"/>
    <mergeCell ref="M31:M32"/>
    <mergeCell ref="L33:L34"/>
    <mergeCell ref="M33:M34"/>
    <mergeCell ref="A36:B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3" tint="0.79998168889431442"/>
    <pageSetUpPr fitToPage="1"/>
  </sheetPr>
  <dimension ref="A1:Q167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225653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71</v>
      </c>
      <c r="I11" s="116"/>
      <c r="J11" s="129"/>
      <c r="K11" s="129"/>
      <c r="L11" s="134" t="s">
        <v>18</v>
      </c>
      <c r="M11" s="135"/>
      <c r="P11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  <c r="P12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42526</v>
      </c>
      <c r="I13" s="124"/>
      <c r="J13" s="131"/>
      <c r="K13" s="131"/>
      <c r="L13" s="134"/>
      <c r="M13" s="135"/>
      <c r="P13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COUNT(A32:A71)</f>
        <v>39</v>
      </c>
      <c r="I15" s="116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140</v>
      </c>
      <c r="C21" s="171"/>
      <c r="D21" s="74">
        <f ca="1">+SUMIF($B$32:$I$71,B21,$D$32:$D$71)</f>
        <v>0</v>
      </c>
      <c r="E21" s="74">
        <f ca="1">+SUMIF($B$32:$I$71,B21,$E$32:$E$71)</f>
        <v>39</v>
      </c>
      <c r="F21" s="74">
        <f ca="1">+SUMIF($B$32:$I$71,B21,$F$32:$F$71)</f>
        <v>103</v>
      </c>
      <c r="G21" s="74">
        <f ca="1">+SUMIF($B$32:$I$71,B21,$G$32:$G$71)</f>
        <v>191</v>
      </c>
      <c r="H21" s="74">
        <f ca="1">+SUMIF($B$32:$I$71,B21,$H$32:$H$71)</f>
        <v>153</v>
      </c>
      <c r="I21" s="74">
        <f ca="1">+SUMIF($B$32:$I$71,B21,$I$32:$I$71)</f>
        <v>4</v>
      </c>
      <c r="J21" s="70">
        <f t="shared" ref="J21:J23" ca="1" si="0">SUM(D21:I21)</f>
        <v>490</v>
      </c>
      <c r="K21" s="74">
        <f ca="1">SUMIF($B$76:$J$130,B21,$J$76:$J$130)</f>
        <v>385</v>
      </c>
      <c r="L21" s="70">
        <f t="shared" ref="L21:L23" ca="1" si="1">+J21+K21</f>
        <v>875</v>
      </c>
      <c r="M21" s="7"/>
    </row>
    <row r="22" spans="1:17" ht="19.5" customHeight="1">
      <c r="A22" s="4">
        <v>2</v>
      </c>
      <c r="B22" s="155" t="s">
        <v>141</v>
      </c>
      <c r="C22" s="155"/>
      <c r="D22" s="74">
        <f ca="1">+SUMIF($B$32:$I$71,B22,$D$32:$D$71)</f>
        <v>7</v>
      </c>
      <c r="E22" s="74">
        <f ca="1">+SUMIF($B$32:$I$71,B22,$E$32:$E$71)</f>
        <v>8</v>
      </c>
      <c r="F22" s="74">
        <f ca="1">+SUMIF($B$32:$I$71,B22,$F$32:$F$71)</f>
        <v>40</v>
      </c>
      <c r="G22" s="74">
        <f ca="1">+SUMIF($B$32:$I$71,B22,$G$32:$G$71)</f>
        <v>15</v>
      </c>
      <c r="H22" s="74">
        <f ca="1">+SUMIF($B$32:$I$71,B22,$H$32:$H$71)</f>
        <v>0</v>
      </c>
      <c r="I22" s="74">
        <f ca="1">+SUMIF($B$32:$I$71,B22,$I$32:$I$71)</f>
        <v>0</v>
      </c>
      <c r="J22" s="70">
        <f t="shared" ca="1" si="0"/>
        <v>70</v>
      </c>
      <c r="K22" s="74">
        <f ca="1">SUMIF($B$76:$J$130,B22,$J$76:$J$130)</f>
        <v>1530</v>
      </c>
      <c r="L22" s="70">
        <f t="shared" ca="1" si="1"/>
        <v>1600</v>
      </c>
      <c r="M22" s="7"/>
    </row>
    <row r="23" spans="1:17" ht="19.5" customHeight="1">
      <c r="A23" s="4">
        <v>3</v>
      </c>
      <c r="B23" s="155" t="s">
        <v>142</v>
      </c>
      <c r="C23" s="155"/>
      <c r="D23" s="74">
        <f ca="1">+SUMIF($B$32:$I$71,B23,$D$32:$D$71)</f>
        <v>75</v>
      </c>
      <c r="E23" s="74">
        <f ca="1">+SUMIF($B$32:$I$71,B23,$E$32:$E$71)</f>
        <v>181</v>
      </c>
      <c r="F23" s="74">
        <f ca="1">+SUMIF($B$32:$I$71,B23,$F$32:$F$71)</f>
        <v>443</v>
      </c>
      <c r="G23" s="74">
        <f ca="1">+SUMIF($B$32:$I$71,B23,$G$32:$G$71)</f>
        <v>523</v>
      </c>
      <c r="H23" s="74">
        <f ca="1">+SUMIF($B$32:$I$71,B23,$H$32:$H$71)</f>
        <v>439</v>
      </c>
      <c r="I23" s="74">
        <f ca="1">+SUMIF($B$32:$I$71,B23,$I$32:$I$71)</f>
        <v>24</v>
      </c>
      <c r="J23" s="70">
        <f t="shared" ca="1" si="0"/>
        <v>1685</v>
      </c>
      <c r="K23" s="74">
        <f ca="1">SUMIF($B$76:$J$130,B23,$J$76:$J$130)</f>
        <v>1605</v>
      </c>
      <c r="L23" s="70">
        <f t="shared" ca="1" si="1"/>
        <v>3290</v>
      </c>
      <c r="M23" s="7"/>
    </row>
    <row r="24" spans="1:17" ht="19.5" customHeight="1" thickBot="1">
      <c r="A24" s="11"/>
      <c r="B24" s="112" t="s">
        <v>37</v>
      </c>
      <c r="C24" s="113"/>
      <c r="D24" s="12">
        <f t="shared" ref="D24:L24" ca="1" si="2">SUM(D21:D23)</f>
        <v>82</v>
      </c>
      <c r="E24" s="12">
        <f t="shared" ca="1" si="2"/>
        <v>228</v>
      </c>
      <c r="F24" s="12">
        <f t="shared" ca="1" si="2"/>
        <v>586</v>
      </c>
      <c r="G24" s="12">
        <f t="shared" ca="1" si="2"/>
        <v>729</v>
      </c>
      <c r="H24" s="12">
        <f t="shared" ca="1" si="2"/>
        <v>592</v>
      </c>
      <c r="I24" s="12">
        <f t="shared" ca="1" si="2"/>
        <v>28</v>
      </c>
      <c r="J24" s="12">
        <f t="shared" ca="1" si="2"/>
        <v>2245</v>
      </c>
      <c r="K24" s="12">
        <f t="shared" ca="1" si="2"/>
        <v>3520</v>
      </c>
      <c r="L24" s="12">
        <f t="shared" ca="1" si="2"/>
        <v>5765</v>
      </c>
      <c r="M24" s="81"/>
    </row>
    <row r="25" spans="1:17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7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7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7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  <c r="Q28" s="16"/>
    </row>
    <row r="29" spans="1:17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  <c r="Q29" s="16"/>
    </row>
    <row r="30" spans="1:17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7" ht="16.5" customHeight="1" thickBot="1">
      <c r="A31" s="89"/>
      <c r="B31" s="90"/>
      <c r="C31" s="20" t="s">
        <v>50</v>
      </c>
      <c r="D31" s="41" t="s">
        <v>28</v>
      </c>
      <c r="E31" s="2" t="s">
        <v>29</v>
      </c>
      <c r="F31" s="2" t="s">
        <v>30</v>
      </c>
      <c r="G31" s="2" t="s">
        <v>31</v>
      </c>
      <c r="H31" s="2" t="s">
        <v>32</v>
      </c>
      <c r="I31" s="2" t="s">
        <v>33</v>
      </c>
      <c r="J31" s="93"/>
      <c r="K31" s="94"/>
      <c r="L31" s="94"/>
      <c r="M31" s="94"/>
      <c r="N31" s="22"/>
    </row>
    <row r="32" spans="1:17">
      <c r="A32" s="23">
        <v>21</v>
      </c>
      <c r="B32" s="23" t="s">
        <v>140</v>
      </c>
      <c r="C32" s="25" t="s">
        <v>34</v>
      </c>
      <c r="D32" s="23"/>
      <c r="E32" s="23">
        <v>36</v>
      </c>
      <c r="F32" s="23">
        <v>34</v>
      </c>
      <c r="G32" s="23"/>
      <c r="H32" s="23"/>
      <c r="I32" s="23"/>
      <c r="J32" s="26">
        <f t="shared" ref="J32:J71" si="3">SUM(D32:I32)</f>
        <v>70</v>
      </c>
      <c r="K32" s="27">
        <v>42614</v>
      </c>
      <c r="L32" s="28" t="s">
        <v>51</v>
      </c>
      <c r="M32" s="28">
        <v>15.1</v>
      </c>
      <c r="N32" s="29"/>
    </row>
    <row r="33" spans="1:14">
      <c r="A33" s="23">
        <v>22</v>
      </c>
      <c r="B33" s="23" t="s">
        <v>140</v>
      </c>
      <c r="C33" s="25" t="s">
        <v>34</v>
      </c>
      <c r="D33" s="23"/>
      <c r="E33" s="23"/>
      <c r="F33" s="23">
        <v>12</v>
      </c>
      <c r="G33" s="23">
        <v>48</v>
      </c>
      <c r="H33" s="23"/>
      <c r="I33" s="23"/>
      <c r="J33" s="26">
        <f t="shared" si="3"/>
        <v>60</v>
      </c>
      <c r="K33" s="27">
        <v>42614</v>
      </c>
      <c r="L33" s="28" t="s">
        <v>51</v>
      </c>
      <c r="M33" s="28">
        <v>13.65</v>
      </c>
      <c r="N33" s="29"/>
    </row>
    <row r="34" spans="1:14">
      <c r="A34" s="23">
        <v>23</v>
      </c>
      <c r="B34" s="23" t="s">
        <v>140</v>
      </c>
      <c r="C34" s="25" t="s">
        <v>34</v>
      </c>
      <c r="D34" s="23"/>
      <c r="E34" s="23"/>
      <c r="F34" s="23"/>
      <c r="G34" s="23">
        <v>60</v>
      </c>
      <c r="H34" s="23"/>
      <c r="I34" s="23"/>
      <c r="J34" s="26">
        <f t="shared" si="3"/>
        <v>60</v>
      </c>
      <c r="K34" s="27">
        <v>42614</v>
      </c>
      <c r="L34" s="28" t="s">
        <v>51</v>
      </c>
      <c r="M34" s="28">
        <v>14.2</v>
      </c>
      <c r="N34" s="29"/>
    </row>
    <row r="35" spans="1:14">
      <c r="A35" s="23">
        <v>24</v>
      </c>
      <c r="B35" s="23" t="s">
        <v>140</v>
      </c>
      <c r="C35" s="25" t="s">
        <v>34</v>
      </c>
      <c r="D35" s="23"/>
      <c r="E35" s="23"/>
      <c r="F35" s="23"/>
      <c r="G35" s="23">
        <v>16</v>
      </c>
      <c r="H35" s="23">
        <v>39</v>
      </c>
      <c r="I35" s="23"/>
      <c r="J35" s="26">
        <f t="shared" si="3"/>
        <v>55</v>
      </c>
      <c r="K35" s="27">
        <v>42614</v>
      </c>
      <c r="L35" s="28" t="s">
        <v>51</v>
      </c>
      <c r="M35" s="28">
        <v>13.7</v>
      </c>
      <c r="N35" s="29"/>
    </row>
    <row r="36" spans="1:14">
      <c r="A36" s="23">
        <v>25</v>
      </c>
      <c r="B36" s="23" t="s">
        <v>140</v>
      </c>
      <c r="C36" s="25" t="s">
        <v>34</v>
      </c>
      <c r="D36" s="23"/>
      <c r="E36" s="23"/>
      <c r="F36" s="23"/>
      <c r="G36" s="23"/>
      <c r="H36" s="23">
        <v>46</v>
      </c>
      <c r="I36" s="23">
        <v>4</v>
      </c>
      <c r="J36" s="26">
        <f t="shared" si="3"/>
        <v>50</v>
      </c>
      <c r="K36" s="27">
        <v>42618</v>
      </c>
      <c r="L36" s="28" t="s">
        <v>51</v>
      </c>
      <c r="M36" s="28">
        <v>14.15</v>
      </c>
      <c r="N36" s="29"/>
    </row>
    <row r="37" spans="1:14">
      <c r="A37" s="23">
        <v>26</v>
      </c>
      <c r="B37" s="23" t="s">
        <v>142</v>
      </c>
      <c r="C37" s="25" t="s">
        <v>34</v>
      </c>
      <c r="D37" s="23">
        <v>13</v>
      </c>
      <c r="E37" s="23">
        <v>33</v>
      </c>
      <c r="F37" s="23">
        <v>24</v>
      </c>
      <c r="G37" s="23"/>
      <c r="H37" s="23"/>
      <c r="I37" s="23"/>
      <c r="J37" s="26">
        <f t="shared" si="3"/>
        <v>70</v>
      </c>
      <c r="K37" s="27">
        <v>42618</v>
      </c>
      <c r="L37" s="28" t="s">
        <v>51</v>
      </c>
      <c r="M37" s="28">
        <v>13.35</v>
      </c>
      <c r="N37" s="29"/>
    </row>
    <row r="38" spans="1:14">
      <c r="A38" s="23">
        <v>27</v>
      </c>
      <c r="B38" s="23" t="s">
        <v>142</v>
      </c>
      <c r="C38" s="25" t="s">
        <v>34</v>
      </c>
      <c r="D38" s="23"/>
      <c r="E38" s="23"/>
      <c r="F38" s="23">
        <v>37</v>
      </c>
      <c r="G38" s="23">
        <v>23</v>
      </c>
      <c r="H38" s="23"/>
      <c r="I38" s="23"/>
      <c r="J38" s="26">
        <f t="shared" si="3"/>
        <v>60</v>
      </c>
      <c r="K38" s="27">
        <v>42618</v>
      </c>
      <c r="L38" s="28" t="s">
        <v>51</v>
      </c>
      <c r="M38" s="28">
        <v>13.25</v>
      </c>
      <c r="N38" s="29"/>
    </row>
    <row r="39" spans="1:14">
      <c r="A39" s="23">
        <v>28</v>
      </c>
      <c r="B39" s="23" t="s">
        <v>142</v>
      </c>
      <c r="C39" s="25" t="s">
        <v>34</v>
      </c>
      <c r="D39" s="23"/>
      <c r="E39" s="23"/>
      <c r="F39" s="23"/>
      <c r="G39" s="23"/>
      <c r="H39" s="23">
        <v>50</v>
      </c>
      <c r="I39" s="23"/>
      <c r="J39" s="26">
        <f t="shared" si="3"/>
        <v>50</v>
      </c>
      <c r="K39" s="27">
        <v>42618</v>
      </c>
      <c r="L39" s="28" t="s">
        <v>51</v>
      </c>
      <c r="M39" s="28">
        <v>15.25</v>
      </c>
      <c r="N39" s="29"/>
    </row>
    <row r="40" spans="1:14">
      <c r="A40" s="23">
        <v>29</v>
      </c>
      <c r="B40" s="23" t="s">
        <v>142</v>
      </c>
      <c r="C40" s="25" t="s">
        <v>34</v>
      </c>
      <c r="D40" s="23"/>
      <c r="E40" s="23"/>
      <c r="F40" s="23"/>
      <c r="G40" s="23">
        <v>45</v>
      </c>
      <c r="H40" s="23">
        <v>15</v>
      </c>
      <c r="I40" s="23"/>
      <c r="J40" s="26">
        <f t="shared" si="3"/>
        <v>60</v>
      </c>
      <c r="K40" s="27">
        <v>42618</v>
      </c>
      <c r="L40" s="28" t="s">
        <v>51</v>
      </c>
      <c r="M40" s="28">
        <v>14.3</v>
      </c>
      <c r="N40" s="29"/>
    </row>
    <row r="41" spans="1:14">
      <c r="A41" s="23">
        <v>30</v>
      </c>
      <c r="B41" s="23" t="s">
        <v>140</v>
      </c>
      <c r="C41" s="25" t="s">
        <v>34</v>
      </c>
      <c r="D41" s="23"/>
      <c r="E41" s="23">
        <v>3</v>
      </c>
      <c r="F41" s="23">
        <v>57</v>
      </c>
      <c r="G41" s="23"/>
      <c r="H41" s="23"/>
      <c r="I41" s="23"/>
      <c r="J41" s="26">
        <f t="shared" si="3"/>
        <v>60</v>
      </c>
      <c r="K41" s="27">
        <v>42619</v>
      </c>
      <c r="L41" s="28" t="s">
        <v>51</v>
      </c>
      <c r="M41" s="28">
        <v>12.55</v>
      </c>
      <c r="N41" s="29"/>
    </row>
    <row r="42" spans="1:14">
      <c r="A42" s="23">
        <v>31</v>
      </c>
      <c r="B42" s="23" t="s">
        <v>140</v>
      </c>
      <c r="C42" s="25" t="s">
        <v>34</v>
      </c>
      <c r="D42" s="23"/>
      <c r="E42" s="23"/>
      <c r="F42" s="23"/>
      <c r="G42" s="23">
        <v>50</v>
      </c>
      <c r="H42" s="23">
        <v>10</v>
      </c>
      <c r="I42" s="23"/>
      <c r="J42" s="26">
        <f t="shared" si="3"/>
        <v>60</v>
      </c>
      <c r="K42" s="27">
        <v>42619</v>
      </c>
      <c r="L42" s="28" t="s">
        <v>51</v>
      </c>
      <c r="M42" s="28">
        <v>14.85</v>
      </c>
      <c r="N42" s="29"/>
    </row>
    <row r="43" spans="1:14">
      <c r="A43" s="23">
        <v>32</v>
      </c>
      <c r="B43" s="23" t="s">
        <v>142</v>
      </c>
      <c r="C43" s="25" t="s">
        <v>34</v>
      </c>
      <c r="D43" s="23"/>
      <c r="E43" s="23"/>
      <c r="F43" s="23">
        <v>3</v>
      </c>
      <c r="G43" s="23">
        <v>57</v>
      </c>
      <c r="H43" s="23"/>
      <c r="I43" s="23"/>
      <c r="J43" s="26">
        <f t="shared" si="3"/>
        <v>60</v>
      </c>
      <c r="K43" s="27">
        <v>42619</v>
      </c>
      <c r="L43" s="28" t="s">
        <v>51</v>
      </c>
      <c r="M43" s="28">
        <v>13.8</v>
      </c>
      <c r="N43" s="29"/>
    </row>
    <row r="44" spans="1:14">
      <c r="A44" s="23">
        <v>33</v>
      </c>
      <c r="B44" s="23" t="s">
        <v>142</v>
      </c>
      <c r="C44" s="25" t="s">
        <v>34</v>
      </c>
      <c r="D44" s="23"/>
      <c r="E44" s="23">
        <v>15</v>
      </c>
      <c r="F44" s="23"/>
      <c r="G44" s="23">
        <v>50</v>
      </c>
      <c r="H44" s="23"/>
      <c r="I44" s="23"/>
      <c r="J44" s="26">
        <f t="shared" si="3"/>
        <v>65</v>
      </c>
      <c r="K44" s="27">
        <v>42619</v>
      </c>
      <c r="L44" s="28" t="s">
        <v>51</v>
      </c>
      <c r="M44" s="28">
        <v>13.75</v>
      </c>
      <c r="N44" s="29"/>
    </row>
    <row r="45" spans="1:14">
      <c r="A45" s="23">
        <v>34</v>
      </c>
      <c r="B45" s="23" t="s">
        <v>142</v>
      </c>
      <c r="C45" s="25" t="s">
        <v>34</v>
      </c>
      <c r="D45" s="23"/>
      <c r="E45" s="23">
        <v>8</v>
      </c>
      <c r="F45" s="23">
        <v>52</v>
      </c>
      <c r="G45" s="23"/>
      <c r="H45" s="23"/>
      <c r="I45" s="23"/>
      <c r="J45" s="26">
        <f t="shared" si="3"/>
        <v>60</v>
      </c>
      <c r="K45" s="27">
        <v>42619</v>
      </c>
      <c r="L45" s="28" t="s">
        <v>51</v>
      </c>
      <c r="M45" s="28">
        <v>12.35</v>
      </c>
      <c r="N45" s="29"/>
    </row>
    <row r="46" spans="1:14">
      <c r="A46" s="23">
        <v>35</v>
      </c>
      <c r="B46" s="23" t="s">
        <v>142</v>
      </c>
      <c r="C46" s="25" t="s">
        <v>34</v>
      </c>
      <c r="D46" s="23"/>
      <c r="E46" s="23"/>
      <c r="F46" s="23">
        <v>4</v>
      </c>
      <c r="G46" s="23">
        <v>56</v>
      </c>
      <c r="H46" s="23"/>
      <c r="I46" s="23"/>
      <c r="J46" s="26">
        <f t="shared" si="3"/>
        <v>60</v>
      </c>
      <c r="K46" s="27">
        <v>42619</v>
      </c>
      <c r="L46" s="28" t="s">
        <v>51</v>
      </c>
      <c r="M46" s="28">
        <v>13.75</v>
      </c>
      <c r="N46" s="29"/>
    </row>
    <row r="47" spans="1:14">
      <c r="A47" s="23">
        <v>36</v>
      </c>
      <c r="B47" s="23" t="s">
        <v>142</v>
      </c>
      <c r="C47" s="25" t="s">
        <v>34</v>
      </c>
      <c r="D47" s="23"/>
      <c r="E47" s="23"/>
      <c r="F47" s="23"/>
      <c r="G47" s="23">
        <v>15</v>
      </c>
      <c r="H47" s="23">
        <v>33</v>
      </c>
      <c r="I47" s="23">
        <v>2</v>
      </c>
      <c r="J47" s="26">
        <f t="shared" si="3"/>
        <v>50</v>
      </c>
      <c r="K47" s="27">
        <v>42619</v>
      </c>
      <c r="L47" s="28" t="s">
        <v>51</v>
      </c>
      <c r="M47" s="28">
        <v>12.8</v>
      </c>
      <c r="N47" s="29"/>
    </row>
    <row r="48" spans="1:14">
      <c r="A48" s="23">
        <v>37</v>
      </c>
      <c r="B48" s="23" t="s">
        <v>142</v>
      </c>
      <c r="C48" s="25" t="s">
        <v>34</v>
      </c>
      <c r="D48" s="23">
        <v>48</v>
      </c>
      <c r="E48" s="23">
        <v>32</v>
      </c>
      <c r="F48" s="23"/>
      <c r="G48" s="23"/>
      <c r="H48" s="23"/>
      <c r="I48" s="23"/>
      <c r="J48" s="26">
        <f t="shared" si="3"/>
        <v>80</v>
      </c>
      <c r="K48" s="27">
        <v>42619</v>
      </c>
      <c r="L48" s="28" t="s">
        <v>51</v>
      </c>
      <c r="M48" s="28">
        <v>13.75</v>
      </c>
      <c r="N48" s="29"/>
    </row>
    <row r="49" spans="1:14">
      <c r="A49" s="23">
        <v>38</v>
      </c>
      <c r="B49" s="23" t="s">
        <v>142</v>
      </c>
      <c r="C49" s="25" t="s">
        <v>34</v>
      </c>
      <c r="D49" s="23"/>
      <c r="E49" s="23"/>
      <c r="F49" s="23"/>
      <c r="G49" s="23">
        <v>8</v>
      </c>
      <c r="H49" s="23">
        <v>40</v>
      </c>
      <c r="I49" s="23">
        <v>2</v>
      </c>
      <c r="J49" s="26">
        <f t="shared" si="3"/>
        <v>50</v>
      </c>
      <c r="K49" s="27">
        <v>42619</v>
      </c>
      <c r="L49" s="28" t="s">
        <v>51</v>
      </c>
      <c r="M49" s="28">
        <v>12.25</v>
      </c>
      <c r="N49" s="29"/>
    </row>
    <row r="50" spans="1:14">
      <c r="A50" s="23">
        <v>39</v>
      </c>
      <c r="B50" s="23" t="s">
        <v>142</v>
      </c>
      <c r="C50" s="25" t="s">
        <v>34</v>
      </c>
      <c r="D50" s="23"/>
      <c r="E50" s="23">
        <v>20</v>
      </c>
      <c r="F50" s="23">
        <v>30</v>
      </c>
      <c r="G50" s="23">
        <v>20</v>
      </c>
      <c r="H50" s="23"/>
      <c r="I50" s="23"/>
      <c r="J50" s="26">
        <f t="shared" si="3"/>
        <v>70</v>
      </c>
      <c r="K50" s="27">
        <v>42619</v>
      </c>
      <c r="L50" s="28" t="s">
        <v>51</v>
      </c>
      <c r="M50" s="28">
        <v>12.6</v>
      </c>
      <c r="N50" s="29"/>
    </row>
    <row r="51" spans="1:14">
      <c r="A51" s="23">
        <v>40</v>
      </c>
      <c r="B51" s="23" t="s">
        <v>142</v>
      </c>
      <c r="C51" s="25" t="s">
        <v>34</v>
      </c>
      <c r="D51" s="23"/>
      <c r="E51" s="23"/>
      <c r="F51" s="23"/>
      <c r="G51" s="23">
        <v>47</v>
      </c>
      <c r="H51" s="23">
        <v>8</v>
      </c>
      <c r="I51" s="23"/>
      <c r="J51" s="26">
        <f t="shared" si="3"/>
        <v>55</v>
      </c>
      <c r="K51" s="27">
        <v>42646</v>
      </c>
      <c r="L51" s="28" t="s">
        <v>51</v>
      </c>
      <c r="M51" s="28">
        <v>12.45</v>
      </c>
      <c r="N51" s="29"/>
    </row>
    <row r="52" spans="1:14">
      <c r="A52" s="23">
        <v>41</v>
      </c>
      <c r="B52" s="23" t="s">
        <v>142</v>
      </c>
      <c r="C52" s="25" t="s">
        <v>34</v>
      </c>
      <c r="D52" s="23"/>
      <c r="E52" s="23"/>
      <c r="F52" s="23">
        <v>12</v>
      </c>
      <c r="G52" s="23">
        <v>13</v>
      </c>
      <c r="H52" s="23">
        <v>10</v>
      </c>
      <c r="I52" s="23">
        <v>15</v>
      </c>
      <c r="J52" s="26">
        <f t="shared" si="3"/>
        <v>50</v>
      </c>
      <c r="K52" s="27">
        <v>42646</v>
      </c>
      <c r="L52" s="28" t="s">
        <v>51</v>
      </c>
      <c r="M52" s="28">
        <v>12.3</v>
      </c>
      <c r="N52" s="29"/>
    </row>
    <row r="53" spans="1:14">
      <c r="A53" s="23">
        <v>42</v>
      </c>
      <c r="B53" s="23" t="s">
        <v>142</v>
      </c>
      <c r="C53" s="25" t="s">
        <v>34</v>
      </c>
      <c r="D53" s="23"/>
      <c r="E53" s="23"/>
      <c r="F53" s="23"/>
      <c r="G53" s="23"/>
      <c r="H53" s="23">
        <v>55</v>
      </c>
      <c r="I53" s="23"/>
      <c r="J53" s="26">
        <f t="shared" si="3"/>
        <v>55</v>
      </c>
      <c r="K53" s="27">
        <v>42646</v>
      </c>
      <c r="L53" s="28" t="s">
        <v>51</v>
      </c>
      <c r="M53" s="28">
        <v>14.25</v>
      </c>
      <c r="N53" s="29"/>
    </row>
    <row r="54" spans="1:14">
      <c r="A54" s="23">
        <v>43</v>
      </c>
      <c r="B54" s="23" t="s">
        <v>142</v>
      </c>
      <c r="C54" s="25" t="s">
        <v>34</v>
      </c>
      <c r="D54" s="23"/>
      <c r="E54" s="23"/>
      <c r="F54" s="23"/>
      <c r="G54" s="23">
        <v>16</v>
      </c>
      <c r="H54" s="23">
        <v>39</v>
      </c>
      <c r="I54" s="23"/>
      <c r="J54" s="26">
        <f t="shared" si="3"/>
        <v>55</v>
      </c>
      <c r="K54" s="27">
        <v>42646</v>
      </c>
      <c r="L54" s="28" t="s">
        <v>51</v>
      </c>
      <c r="M54" s="28">
        <v>13.75</v>
      </c>
      <c r="N54" s="29"/>
    </row>
    <row r="55" spans="1:14">
      <c r="A55" s="23">
        <v>44</v>
      </c>
      <c r="B55" s="23" t="s">
        <v>142</v>
      </c>
      <c r="C55" s="25" t="s">
        <v>34</v>
      </c>
      <c r="D55" s="23">
        <v>5</v>
      </c>
      <c r="E55" s="23">
        <v>8</v>
      </c>
      <c r="F55" s="23">
        <v>32</v>
      </c>
      <c r="G55" s="23">
        <v>15</v>
      </c>
      <c r="H55" s="23"/>
      <c r="I55" s="23"/>
      <c r="J55" s="26">
        <f t="shared" si="3"/>
        <v>60</v>
      </c>
      <c r="K55" s="27">
        <v>42647</v>
      </c>
      <c r="L55" s="28" t="s">
        <v>51</v>
      </c>
      <c r="M55" s="28">
        <v>12.55</v>
      </c>
      <c r="N55" s="29"/>
    </row>
    <row r="56" spans="1:14">
      <c r="A56" s="23">
        <v>45</v>
      </c>
      <c r="B56" s="23" t="s">
        <v>142</v>
      </c>
      <c r="C56" s="25" t="s">
        <v>34</v>
      </c>
      <c r="D56" s="23"/>
      <c r="E56" s="23"/>
      <c r="F56" s="23"/>
      <c r="G56" s="23"/>
      <c r="H56" s="23">
        <v>50</v>
      </c>
      <c r="I56" s="23"/>
      <c r="J56" s="26">
        <f t="shared" si="3"/>
        <v>50</v>
      </c>
      <c r="K56" s="27">
        <v>42647</v>
      </c>
      <c r="L56" s="28" t="s">
        <v>51</v>
      </c>
      <c r="M56" s="28">
        <v>13.05</v>
      </c>
      <c r="N56" s="29"/>
    </row>
    <row r="57" spans="1:14">
      <c r="A57" s="23">
        <v>46</v>
      </c>
      <c r="B57" s="23" t="s">
        <v>142</v>
      </c>
      <c r="C57" s="25" t="s">
        <v>34</v>
      </c>
      <c r="D57" s="23"/>
      <c r="E57" s="23"/>
      <c r="F57" s="23"/>
      <c r="G57" s="23">
        <v>21</v>
      </c>
      <c r="H57" s="23">
        <v>29</v>
      </c>
      <c r="I57" s="23">
        <v>5</v>
      </c>
      <c r="J57" s="26">
        <f t="shared" si="3"/>
        <v>55</v>
      </c>
      <c r="K57" s="27">
        <v>42647</v>
      </c>
      <c r="L57" s="28" t="s">
        <v>51</v>
      </c>
      <c r="M57" s="28">
        <v>13.55</v>
      </c>
      <c r="N57" s="29"/>
    </row>
    <row r="58" spans="1:14">
      <c r="A58" s="23">
        <v>47</v>
      </c>
      <c r="B58" s="23" t="s">
        <v>142</v>
      </c>
      <c r="C58" s="25" t="s">
        <v>34</v>
      </c>
      <c r="D58" s="23"/>
      <c r="E58" s="23"/>
      <c r="F58" s="23">
        <v>38</v>
      </c>
      <c r="G58" s="23">
        <v>17</v>
      </c>
      <c r="H58" s="23"/>
      <c r="I58" s="23"/>
      <c r="J58" s="26">
        <f t="shared" si="3"/>
        <v>55</v>
      </c>
      <c r="K58" s="27">
        <v>42647</v>
      </c>
      <c r="L58" s="28" t="s">
        <v>51</v>
      </c>
      <c r="M58" s="28">
        <v>11.95</v>
      </c>
      <c r="N58" s="29"/>
    </row>
    <row r="59" spans="1:14">
      <c r="A59" s="23">
        <v>48</v>
      </c>
      <c r="B59" s="23" t="s">
        <v>142</v>
      </c>
      <c r="C59" s="25" t="s">
        <v>34</v>
      </c>
      <c r="D59" s="23">
        <v>4</v>
      </c>
      <c r="E59" s="23">
        <v>31</v>
      </c>
      <c r="F59" s="23">
        <v>25</v>
      </c>
      <c r="G59" s="23"/>
      <c r="H59" s="23"/>
      <c r="I59" s="23"/>
      <c r="J59" s="26">
        <f t="shared" si="3"/>
        <v>60</v>
      </c>
      <c r="K59" s="27">
        <v>42647</v>
      </c>
      <c r="L59" s="28" t="s">
        <v>51</v>
      </c>
      <c r="M59" s="28">
        <v>12.85</v>
      </c>
      <c r="N59" s="29"/>
    </row>
    <row r="60" spans="1:14">
      <c r="A60" s="23">
        <v>49</v>
      </c>
      <c r="B60" s="23" t="s">
        <v>142</v>
      </c>
      <c r="C60" s="25" t="s">
        <v>34</v>
      </c>
      <c r="D60" s="23"/>
      <c r="E60" s="23"/>
      <c r="F60" s="23">
        <v>45</v>
      </c>
      <c r="G60" s="23">
        <v>5</v>
      </c>
      <c r="H60" s="23"/>
      <c r="I60" s="23"/>
      <c r="J60" s="26">
        <f t="shared" si="3"/>
        <v>50</v>
      </c>
      <c r="K60" s="27">
        <v>42647</v>
      </c>
      <c r="L60" s="28" t="s">
        <v>51</v>
      </c>
      <c r="M60" s="28">
        <v>11.75</v>
      </c>
      <c r="N60" s="29"/>
    </row>
    <row r="61" spans="1:14">
      <c r="A61" s="23">
        <v>50</v>
      </c>
      <c r="B61" s="23" t="s">
        <v>142</v>
      </c>
      <c r="C61" s="25" t="s">
        <v>34</v>
      </c>
      <c r="D61" s="23">
        <v>5</v>
      </c>
      <c r="E61" s="23">
        <v>24</v>
      </c>
      <c r="F61" s="23">
        <v>31</v>
      </c>
      <c r="G61" s="23"/>
      <c r="H61" s="23"/>
      <c r="I61" s="23"/>
      <c r="J61" s="26">
        <f t="shared" si="3"/>
        <v>60</v>
      </c>
      <c r="K61" s="27">
        <v>42647</v>
      </c>
      <c r="L61" s="28" t="s">
        <v>51</v>
      </c>
      <c r="M61" s="28">
        <v>12.15</v>
      </c>
      <c r="N61" s="29"/>
    </row>
    <row r="62" spans="1:14">
      <c r="A62" s="23">
        <v>51</v>
      </c>
      <c r="B62" s="23" t="s">
        <v>142</v>
      </c>
      <c r="C62" s="25" t="s">
        <v>34</v>
      </c>
      <c r="D62" s="23"/>
      <c r="E62" s="23"/>
      <c r="F62" s="23">
        <v>24</v>
      </c>
      <c r="G62" s="23">
        <v>9</v>
      </c>
      <c r="H62" s="23">
        <v>17</v>
      </c>
      <c r="I62" s="23"/>
      <c r="J62" s="26">
        <f t="shared" si="3"/>
        <v>50</v>
      </c>
      <c r="K62" s="27">
        <v>42647</v>
      </c>
      <c r="L62" s="28" t="s">
        <v>51</v>
      </c>
      <c r="M62" s="28">
        <v>11.5</v>
      </c>
      <c r="N62" s="29"/>
    </row>
    <row r="63" spans="1:14">
      <c r="A63" s="23">
        <v>52</v>
      </c>
      <c r="B63" s="23" t="s">
        <v>142</v>
      </c>
      <c r="C63" s="25" t="s">
        <v>34</v>
      </c>
      <c r="D63" s="23"/>
      <c r="E63" s="23"/>
      <c r="F63" s="23">
        <v>60</v>
      </c>
      <c r="G63" s="23"/>
      <c r="H63" s="23"/>
      <c r="I63" s="23"/>
      <c r="J63" s="26">
        <f t="shared" si="3"/>
        <v>60</v>
      </c>
      <c r="K63" s="27">
        <v>42647</v>
      </c>
      <c r="L63" s="28" t="s">
        <v>51</v>
      </c>
      <c r="M63" s="28">
        <v>12.16</v>
      </c>
      <c r="N63" s="29"/>
    </row>
    <row r="64" spans="1:14">
      <c r="A64" s="23">
        <v>53</v>
      </c>
      <c r="B64" s="23" t="s">
        <v>142</v>
      </c>
      <c r="C64" s="25" t="s">
        <v>34</v>
      </c>
      <c r="D64" s="23"/>
      <c r="E64" s="23"/>
      <c r="F64" s="23">
        <v>7</v>
      </c>
      <c r="G64" s="23">
        <v>48</v>
      </c>
      <c r="H64" s="23"/>
      <c r="I64" s="23"/>
      <c r="J64" s="26">
        <f t="shared" si="3"/>
        <v>55</v>
      </c>
      <c r="K64" s="27">
        <v>42647</v>
      </c>
      <c r="L64" s="28" t="s">
        <v>51</v>
      </c>
      <c r="M64" s="28">
        <v>12.4</v>
      </c>
      <c r="N64" s="29"/>
    </row>
    <row r="65" spans="1:16">
      <c r="A65" s="23">
        <v>54</v>
      </c>
      <c r="B65" s="23" t="s">
        <v>142</v>
      </c>
      <c r="C65" s="25" t="s">
        <v>34</v>
      </c>
      <c r="D65" s="23"/>
      <c r="E65" s="23"/>
      <c r="F65" s="23"/>
      <c r="G65" s="23">
        <v>23</v>
      </c>
      <c r="H65" s="23">
        <v>27</v>
      </c>
      <c r="I65" s="23"/>
      <c r="J65" s="26">
        <f t="shared" si="3"/>
        <v>50</v>
      </c>
      <c r="K65" s="27">
        <v>42647</v>
      </c>
      <c r="L65" s="28" t="s">
        <v>51</v>
      </c>
      <c r="M65" s="28">
        <v>12.6</v>
      </c>
      <c r="N65" s="29"/>
    </row>
    <row r="66" spans="1:16">
      <c r="A66" s="23">
        <v>55</v>
      </c>
      <c r="B66" s="23" t="s">
        <v>142</v>
      </c>
      <c r="C66" s="25" t="s">
        <v>34</v>
      </c>
      <c r="D66" s="23"/>
      <c r="E66" s="23"/>
      <c r="F66" s="23"/>
      <c r="G66" s="23"/>
      <c r="H66" s="23">
        <v>50</v>
      </c>
      <c r="I66" s="23"/>
      <c r="J66" s="26">
        <f t="shared" si="3"/>
        <v>50</v>
      </c>
      <c r="K66" s="27">
        <v>42653</v>
      </c>
      <c r="L66" s="28" t="s">
        <v>51</v>
      </c>
      <c r="M66" s="28">
        <v>12.85</v>
      </c>
      <c r="N66" s="29"/>
    </row>
    <row r="67" spans="1:16">
      <c r="A67" s="23">
        <v>56</v>
      </c>
      <c r="B67" s="23" t="s">
        <v>142</v>
      </c>
      <c r="C67" s="25" t="s">
        <v>34</v>
      </c>
      <c r="D67" s="23"/>
      <c r="E67" s="23"/>
      <c r="F67" s="23">
        <v>14</v>
      </c>
      <c r="G67" s="23">
        <v>30</v>
      </c>
      <c r="H67" s="23">
        <v>6</v>
      </c>
      <c r="I67" s="23"/>
      <c r="J67" s="26">
        <f t="shared" si="3"/>
        <v>50</v>
      </c>
      <c r="K67" s="27">
        <v>42653</v>
      </c>
      <c r="L67" s="28" t="s">
        <v>51</v>
      </c>
      <c r="M67" s="28">
        <v>11.7</v>
      </c>
      <c r="N67" s="29"/>
    </row>
    <row r="68" spans="1:16">
      <c r="A68" s="23">
        <v>57</v>
      </c>
      <c r="B68" s="23" t="s">
        <v>140</v>
      </c>
      <c r="C68" s="25" t="s">
        <v>34</v>
      </c>
      <c r="D68" s="23"/>
      <c r="E68" s="23"/>
      <c r="F68" s="23"/>
      <c r="G68" s="23">
        <v>5</v>
      </c>
      <c r="H68" s="23">
        <v>45</v>
      </c>
      <c r="I68" s="23"/>
      <c r="J68" s="26">
        <f t="shared" si="3"/>
        <v>50</v>
      </c>
      <c r="K68" s="27">
        <v>42653</v>
      </c>
      <c r="L68" s="28" t="s">
        <v>51</v>
      </c>
      <c r="M68" s="28">
        <v>12.65</v>
      </c>
      <c r="N68" s="29"/>
    </row>
    <row r="69" spans="1:16">
      <c r="A69" s="23">
        <v>58</v>
      </c>
      <c r="B69" s="23" t="s">
        <v>141</v>
      </c>
      <c r="C69" s="25" t="s">
        <v>34</v>
      </c>
      <c r="D69" s="23">
        <v>7</v>
      </c>
      <c r="E69" s="23">
        <v>8</v>
      </c>
      <c r="F69" s="23">
        <v>40</v>
      </c>
      <c r="G69" s="23">
        <v>15</v>
      </c>
      <c r="H69" s="23"/>
      <c r="I69" s="23"/>
      <c r="J69" s="26">
        <f t="shared" si="3"/>
        <v>70</v>
      </c>
      <c r="K69" s="27">
        <v>42684</v>
      </c>
      <c r="L69" s="28" t="s">
        <v>51</v>
      </c>
      <c r="M69" s="28">
        <v>15.15</v>
      </c>
      <c r="N69" s="29"/>
    </row>
    <row r="70" spans="1:16">
      <c r="A70" s="23">
        <v>59</v>
      </c>
      <c r="B70" s="23" t="s">
        <v>142</v>
      </c>
      <c r="C70" s="25" t="s">
        <v>34</v>
      </c>
      <c r="D70" s="23"/>
      <c r="E70" s="23">
        <v>10</v>
      </c>
      <c r="F70" s="23">
        <v>5</v>
      </c>
      <c r="G70" s="23">
        <v>5</v>
      </c>
      <c r="H70" s="23">
        <v>10</v>
      </c>
      <c r="I70" s="23"/>
      <c r="J70" s="26">
        <f t="shared" si="3"/>
        <v>30</v>
      </c>
      <c r="K70" s="27">
        <v>42779</v>
      </c>
      <c r="L70" s="153" t="s">
        <v>51</v>
      </c>
      <c r="M70" s="153">
        <v>13.75</v>
      </c>
      <c r="N70" s="29"/>
    </row>
    <row r="71" spans="1:16" ht="14.25" thickBot="1">
      <c r="A71" s="23"/>
      <c r="B71" s="23" t="s">
        <v>140</v>
      </c>
      <c r="C71" s="25" t="s">
        <v>34</v>
      </c>
      <c r="D71" s="23"/>
      <c r="E71" s="23"/>
      <c r="F71" s="23"/>
      <c r="G71" s="23">
        <v>12</v>
      </c>
      <c r="H71" s="23">
        <v>13</v>
      </c>
      <c r="I71" s="23"/>
      <c r="J71" s="26">
        <f t="shared" si="3"/>
        <v>25</v>
      </c>
      <c r="K71" s="27">
        <v>42779</v>
      </c>
      <c r="L71" s="154"/>
      <c r="M71" s="154"/>
      <c r="N71" s="29"/>
    </row>
    <row r="72" spans="1:16" ht="15" thickTop="1" thickBot="1">
      <c r="A72" s="86" t="s">
        <v>53</v>
      </c>
      <c r="B72" s="87"/>
      <c r="C72" s="30"/>
      <c r="D72" s="30">
        <f t="shared" ref="D72:J72" si="4">SUM(D32:D71)</f>
        <v>82</v>
      </c>
      <c r="E72" s="30">
        <f t="shared" si="4"/>
        <v>228</v>
      </c>
      <c r="F72" s="30">
        <f t="shared" si="4"/>
        <v>586</v>
      </c>
      <c r="G72" s="30">
        <f t="shared" si="4"/>
        <v>729</v>
      </c>
      <c r="H72" s="30">
        <f t="shared" si="4"/>
        <v>592</v>
      </c>
      <c r="I72" s="30">
        <f t="shared" si="4"/>
        <v>28</v>
      </c>
      <c r="J72" s="30">
        <f t="shared" si="4"/>
        <v>2245</v>
      </c>
      <c r="K72" s="30"/>
      <c r="L72" s="30">
        <f>SUM(L32:L71)</f>
        <v>0</v>
      </c>
      <c r="M72" s="30">
        <f>SUM(M32:M71)</f>
        <v>514.76</v>
      </c>
      <c r="N72" s="29"/>
    </row>
    <row r="73" spans="1:16" ht="14.25" thickTop="1">
      <c r="N73" s="29"/>
      <c r="O73" s="29"/>
      <c r="P73" s="29"/>
    </row>
    <row r="74" spans="1:16" ht="15" customHeight="1">
      <c r="A74" s="89" t="s">
        <v>42</v>
      </c>
      <c r="B74" s="90" t="s">
        <v>43</v>
      </c>
      <c r="C74" s="18" t="s">
        <v>44</v>
      </c>
      <c r="D74" s="91" t="s">
        <v>45</v>
      </c>
      <c r="E74" s="91"/>
      <c r="F74" s="91"/>
      <c r="G74" s="91"/>
      <c r="H74" s="91"/>
      <c r="I74" s="91"/>
      <c r="J74" s="92" t="s">
        <v>46</v>
      </c>
      <c r="K74" s="94" t="s">
        <v>47</v>
      </c>
      <c r="L74" s="94" t="s">
        <v>48</v>
      </c>
      <c r="M74" s="94" t="s">
        <v>49</v>
      </c>
      <c r="N74" s="16"/>
    </row>
    <row r="75" spans="1:16" ht="15" customHeight="1">
      <c r="A75" s="89"/>
      <c r="B75" s="90"/>
      <c r="C75" s="20" t="s">
        <v>50</v>
      </c>
      <c r="D75" s="21" t="str">
        <f t="shared" ref="D75:I75" si="5">D31</f>
        <v>XS</v>
      </c>
      <c r="E75" s="21" t="str">
        <f t="shared" si="5"/>
        <v>S</v>
      </c>
      <c r="F75" s="21" t="str">
        <f t="shared" si="5"/>
        <v>M</v>
      </c>
      <c r="G75" s="21" t="str">
        <f t="shared" si="5"/>
        <v>L</v>
      </c>
      <c r="H75" s="21" t="str">
        <f t="shared" si="5"/>
        <v>XL</v>
      </c>
      <c r="I75" s="21" t="str">
        <f t="shared" si="5"/>
        <v>XXL</v>
      </c>
      <c r="J75" s="93"/>
      <c r="K75" s="94"/>
      <c r="L75" s="94"/>
      <c r="M75" s="94"/>
      <c r="N75" s="22"/>
    </row>
    <row r="76" spans="1:16" ht="13.5" customHeight="1">
      <c r="A76" s="23">
        <v>21</v>
      </c>
      <c r="B76" s="23" t="s">
        <v>142</v>
      </c>
      <c r="C76" s="25" t="s">
        <v>35</v>
      </c>
      <c r="D76" s="23">
        <v>2</v>
      </c>
      <c r="E76" s="23">
        <v>48</v>
      </c>
      <c r="F76" s="23"/>
      <c r="G76" s="23"/>
      <c r="H76" s="23"/>
      <c r="I76" s="23"/>
      <c r="J76" s="52">
        <f t="shared" ref="J76:J130" si="6">SUM(D76:I76)</f>
        <v>50</v>
      </c>
      <c r="K76" s="27">
        <v>42646</v>
      </c>
      <c r="L76" s="28" t="s">
        <v>51</v>
      </c>
      <c r="M76" s="28">
        <v>9.5</v>
      </c>
      <c r="N76" s="43"/>
    </row>
    <row r="77" spans="1:16" ht="13.5" customHeight="1">
      <c r="A77" s="23">
        <v>22</v>
      </c>
      <c r="B77" s="23" t="s">
        <v>142</v>
      </c>
      <c r="C77" s="25" t="s">
        <v>35</v>
      </c>
      <c r="D77" s="23"/>
      <c r="E77" s="23">
        <v>15</v>
      </c>
      <c r="F77" s="23">
        <v>45</v>
      </c>
      <c r="G77" s="23"/>
      <c r="H77" s="23"/>
      <c r="I77" s="23"/>
      <c r="J77" s="52">
        <f t="shared" si="6"/>
        <v>60</v>
      </c>
      <c r="K77" s="27">
        <v>42646</v>
      </c>
      <c r="L77" s="28" t="s">
        <v>51</v>
      </c>
      <c r="M77" s="28">
        <v>11.85</v>
      </c>
      <c r="N77" s="43"/>
    </row>
    <row r="78" spans="1:16" ht="13.5" customHeight="1">
      <c r="A78" s="23">
        <v>23</v>
      </c>
      <c r="B78" s="23" t="s">
        <v>142</v>
      </c>
      <c r="C78" s="25" t="s">
        <v>35</v>
      </c>
      <c r="D78" s="23"/>
      <c r="E78" s="23"/>
      <c r="F78" s="23"/>
      <c r="G78" s="23">
        <v>60</v>
      </c>
      <c r="H78" s="23"/>
      <c r="I78" s="23"/>
      <c r="J78" s="52">
        <f t="shared" si="6"/>
        <v>60</v>
      </c>
      <c r="K78" s="27">
        <v>42646</v>
      </c>
      <c r="L78" s="28" t="s">
        <v>51</v>
      </c>
      <c r="M78" s="28">
        <v>13.45</v>
      </c>
      <c r="N78" s="43"/>
    </row>
    <row r="79" spans="1:16" ht="13.5" customHeight="1">
      <c r="A79" s="23">
        <v>24</v>
      </c>
      <c r="B79" s="23" t="s">
        <v>142</v>
      </c>
      <c r="C79" s="25" t="s">
        <v>35</v>
      </c>
      <c r="D79" s="23">
        <v>36</v>
      </c>
      <c r="E79" s="23">
        <v>29</v>
      </c>
      <c r="F79" s="23">
        <v>5</v>
      </c>
      <c r="G79" s="23"/>
      <c r="H79" s="23"/>
      <c r="I79" s="23"/>
      <c r="J79" s="52">
        <f t="shared" si="6"/>
        <v>70</v>
      </c>
      <c r="K79" s="27">
        <v>42646</v>
      </c>
      <c r="L79" s="28" t="s">
        <v>51</v>
      </c>
      <c r="M79" s="28">
        <v>12.9</v>
      </c>
      <c r="N79" s="43"/>
    </row>
    <row r="80" spans="1:16" ht="13.5" customHeight="1">
      <c r="A80" s="23">
        <v>25</v>
      </c>
      <c r="B80" s="42" t="s">
        <v>142</v>
      </c>
      <c r="C80" s="25" t="s">
        <v>35</v>
      </c>
      <c r="D80" s="23">
        <v>9</v>
      </c>
      <c r="E80" s="23">
        <v>39</v>
      </c>
      <c r="F80" s="23">
        <v>32</v>
      </c>
      <c r="G80" s="23"/>
      <c r="H80" s="23"/>
      <c r="I80" s="23"/>
      <c r="J80" s="52">
        <f t="shared" si="6"/>
        <v>80</v>
      </c>
      <c r="K80" s="27">
        <v>42649</v>
      </c>
      <c r="L80" s="28" t="s">
        <v>69</v>
      </c>
      <c r="M80" s="28">
        <v>15.9</v>
      </c>
      <c r="N80" s="43"/>
    </row>
    <row r="81" spans="1:14" ht="13.5" customHeight="1">
      <c r="A81" s="23">
        <v>26</v>
      </c>
      <c r="B81" s="42" t="s">
        <v>142</v>
      </c>
      <c r="C81" s="25" t="s">
        <v>35</v>
      </c>
      <c r="D81" s="23"/>
      <c r="E81" s="23"/>
      <c r="F81" s="23"/>
      <c r="G81" s="23">
        <v>23</v>
      </c>
      <c r="H81" s="23">
        <v>37</v>
      </c>
      <c r="I81" s="23"/>
      <c r="J81" s="52">
        <f t="shared" si="6"/>
        <v>60</v>
      </c>
      <c r="K81" s="27">
        <v>42649</v>
      </c>
      <c r="L81" s="28" t="s">
        <v>69</v>
      </c>
      <c r="M81" s="28">
        <v>15.2</v>
      </c>
      <c r="N81" s="43"/>
    </row>
    <row r="82" spans="1:14" ht="13.5" customHeight="1">
      <c r="A82" s="23">
        <v>27</v>
      </c>
      <c r="B82" s="42" t="s">
        <v>142</v>
      </c>
      <c r="C82" s="25" t="s">
        <v>35</v>
      </c>
      <c r="D82" s="23"/>
      <c r="E82" s="23"/>
      <c r="F82" s="23">
        <v>25</v>
      </c>
      <c r="G82" s="23">
        <v>35</v>
      </c>
      <c r="H82" s="23"/>
      <c r="I82" s="23"/>
      <c r="J82" s="52">
        <f t="shared" si="6"/>
        <v>60</v>
      </c>
      <c r="K82" s="27">
        <v>42649</v>
      </c>
      <c r="L82" s="28" t="s">
        <v>69</v>
      </c>
      <c r="M82" s="28">
        <v>15.4</v>
      </c>
      <c r="N82" s="43"/>
    </row>
    <row r="83" spans="1:14" ht="13.5" customHeight="1">
      <c r="A83" s="23">
        <v>28</v>
      </c>
      <c r="B83" s="42" t="s">
        <v>142</v>
      </c>
      <c r="C83" s="25" t="s">
        <v>35</v>
      </c>
      <c r="D83" s="23"/>
      <c r="E83" s="23"/>
      <c r="F83" s="23"/>
      <c r="G83" s="23"/>
      <c r="H83" s="23">
        <v>60</v>
      </c>
      <c r="I83" s="23"/>
      <c r="J83" s="26">
        <f t="shared" si="6"/>
        <v>60</v>
      </c>
      <c r="K83" s="27">
        <v>42649</v>
      </c>
      <c r="L83" s="28" t="s">
        <v>69</v>
      </c>
      <c r="M83" s="28">
        <v>16.45</v>
      </c>
      <c r="N83" s="43"/>
    </row>
    <row r="84" spans="1:14" ht="13.5" customHeight="1">
      <c r="A84" s="23">
        <v>29</v>
      </c>
      <c r="B84" s="42" t="s">
        <v>142</v>
      </c>
      <c r="C84" s="25" t="s">
        <v>35</v>
      </c>
      <c r="D84" s="23"/>
      <c r="E84" s="23"/>
      <c r="F84" s="23"/>
      <c r="G84" s="23"/>
      <c r="H84" s="23">
        <v>60</v>
      </c>
      <c r="I84" s="23"/>
      <c r="J84" s="26">
        <f t="shared" si="6"/>
        <v>60</v>
      </c>
      <c r="K84" s="27">
        <v>42649</v>
      </c>
      <c r="L84" s="28" t="s">
        <v>69</v>
      </c>
      <c r="M84" s="28">
        <v>16.45</v>
      </c>
      <c r="N84" s="43"/>
    </row>
    <row r="85" spans="1:14" ht="13.5" customHeight="1">
      <c r="A85" s="23">
        <v>30</v>
      </c>
      <c r="B85" s="42" t="s">
        <v>142</v>
      </c>
      <c r="C85" s="25" t="s">
        <v>35</v>
      </c>
      <c r="D85" s="23"/>
      <c r="E85" s="23"/>
      <c r="F85" s="23">
        <v>44</v>
      </c>
      <c r="G85" s="23">
        <v>16</v>
      </c>
      <c r="H85" s="23"/>
      <c r="I85" s="23"/>
      <c r="J85" s="26">
        <f t="shared" si="6"/>
        <v>60</v>
      </c>
      <c r="K85" s="27">
        <v>42649</v>
      </c>
      <c r="L85" s="28" t="s">
        <v>69</v>
      </c>
      <c r="M85" s="28">
        <v>13.45</v>
      </c>
      <c r="N85" s="43"/>
    </row>
    <row r="86" spans="1:14" ht="13.5" customHeight="1">
      <c r="A86" s="23">
        <v>31</v>
      </c>
      <c r="B86" s="42" t="s">
        <v>142</v>
      </c>
      <c r="C86" s="25" t="s">
        <v>35</v>
      </c>
      <c r="D86" s="23"/>
      <c r="E86" s="23"/>
      <c r="F86" s="23"/>
      <c r="G86" s="23">
        <v>60</v>
      </c>
      <c r="H86" s="23"/>
      <c r="I86" s="23"/>
      <c r="J86" s="26">
        <f t="shared" si="6"/>
        <v>60</v>
      </c>
      <c r="K86" s="27">
        <v>42649</v>
      </c>
      <c r="L86" s="28" t="s">
        <v>69</v>
      </c>
      <c r="M86" s="28">
        <v>14.8</v>
      </c>
      <c r="N86" s="43"/>
    </row>
    <row r="87" spans="1:14" ht="13.5" customHeight="1">
      <c r="A87" s="23">
        <v>32</v>
      </c>
      <c r="B87" s="42" t="s">
        <v>142</v>
      </c>
      <c r="C87" s="25" t="s">
        <v>35</v>
      </c>
      <c r="D87" s="23"/>
      <c r="E87" s="23"/>
      <c r="F87" s="23"/>
      <c r="G87" s="23">
        <v>31</v>
      </c>
      <c r="H87" s="23">
        <v>29</v>
      </c>
      <c r="I87" s="23"/>
      <c r="J87" s="26">
        <f t="shared" si="6"/>
        <v>60</v>
      </c>
      <c r="K87" s="27">
        <v>42649</v>
      </c>
      <c r="L87" s="28" t="s">
        <v>69</v>
      </c>
      <c r="M87" s="28">
        <v>15.55</v>
      </c>
      <c r="N87" s="43"/>
    </row>
    <row r="88" spans="1:14" ht="13.5" customHeight="1">
      <c r="A88" s="23">
        <v>33</v>
      </c>
      <c r="B88" s="42" t="s">
        <v>142</v>
      </c>
      <c r="C88" s="25" t="s">
        <v>35</v>
      </c>
      <c r="D88" s="23">
        <v>9</v>
      </c>
      <c r="E88" s="23">
        <v>9</v>
      </c>
      <c r="F88" s="23">
        <v>13</v>
      </c>
      <c r="G88" s="23">
        <v>34</v>
      </c>
      <c r="H88" s="23"/>
      <c r="I88" s="23"/>
      <c r="J88" s="26">
        <f t="shared" si="6"/>
        <v>65</v>
      </c>
      <c r="K88" s="27">
        <v>42649</v>
      </c>
      <c r="L88" s="28" t="s">
        <v>69</v>
      </c>
      <c r="M88" s="28">
        <v>14.65</v>
      </c>
      <c r="N88" s="43"/>
    </row>
    <row r="89" spans="1:14" ht="13.5" customHeight="1">
      <c r="A89" s="23">
        <v>34</v>
      </c>
      <c r="B89" s="42" t="s">
        <v>142</v>
      </c>
      <c r="C89" s="25" t="s">
        <v>35</v>
      </c>
      <c r="D89" s="23"/>
      <c r="E89" s="23"/>
      <c r="F89" s="23"/>
      <c r="G89" s="23">
        <v>20</v>
      </c>
      <c r="H89" s="23">
        <v>40</v>
      </c>
      <c r="I89" s="23"/>
      <c r="J89" s="26">
        <f t="shared" si="6"/>
        <v>60</v>
      </c>
      <c r="K89" s="27">
        <v>42649</v>
      </c>
      <c r="L89" s="28" t="s">
        <v>69</v>
      </c>
      <c r="M89" s="28">
        <v>16.350000000000001</v>
      </c>
      <c r="N89" s="43"/>
    </row>
    <row r="90" spans="1:14" ht="13.5" customHeight="1">
      <c r="A90" s="23">
        <v>35</v>
      </c>
      <c r="B90" s="23" t="s">
        <v>142</v>
      </c>
      <c r="C90" s="25" t="s">
        <v>35</v>
      </c>
      <c r="D90" s="23"/>
      <c r="E90" s="23"/>
      <c r="F90" s="23"/>
      <c r="G90" s="23"/>
      <c r="H90" s="23">
        <v>50</v>
      </c>
      <c r="I90" s="23"/>
      <c r="J90" s="26">
        <f t="shared" si="6"/>
        <v>50</v>
      </c>
      <c r="K90" s="27">
        <v>42653</v>
      </c>
      <c r="L90" s="28" t="s">
        <v>51</v>
      </c>
      <c r="M90" s="28">
        <v>13.4</v>
      </c>
      <c r="N90" s="43"/>
    </row>
    <row r="91" spans="1:14" ht="13.5" customHeight="1">
      <c r="A91" s="23">
        <v>36</v>
      </c>
      <c r="B91" s="23" t="s">
        <v>142</v>
      </c>
      <c r="C91" s="25" t="s">
        <v>35</v>
      </c>
      <c r="D91" s="23"/>
      <c r="E91" s="23"/>
      <c r="F91" s="23"/>
      <c r="G91" s="23">
        <v>21</v>
      </c>
      <c r="H91" s="23">
        <v>39</v>
      </c>
      <c r="I91" s="23"/>
      <c r="J91" s="26">
        <f t="shared" si="6"/>
        <v>60</v>
      </c>
      <c r="K91" s="27">
        <v>42653</v>
      </c>
      <c r="L91" s="28" t="s">
        <v>69</v>
      </c>
      <c r="M91" s="28">
        <v>16.399999999999999</v>
      </c>
      <c r="N91" s="43"/>
    </row>
    <row r="92" spans="1:14" ht="13.5" customHeight="1">
      <c r="A92" s="23">
        <v>37</v>
      </c>
      <c r="B92" s="23" t="s">
        <v>142</v>
      </c>
      <c r="C92" s="25" t="s">
        <v>35</v>
      </c>
      <c r="D92" s="23"/>
      <c r="E92" s="23"/>
      <c r="F92" s="23"/>
      <c r="G92" s="23">
        <v>50</v>
      </c>
      <c r="H92" s="23"/>
      <c r="I92" s="23"/>
      <c r="J92" s="26">
        <f t="shared" si="6"/>
        <v>50</v>
      </c>
      <c r="K92" s="27">
        <v>42653</v>
      </c>
      <c r="L92" s="28" t="s">
        <v>69</v>
      </c>
      <c r="M92" s="28">
        <v>12.7</v>
      </c>
      <c r="N92" s="43"/>
    </row>
    <row r="93" spans="1:14" ht="13.5" customHeight="1">
      <c r="A93" s="23">
        <v>38</v>
      </c>
      <c r="B93" s="23" t="s">
        <v>140</v>
      </c>
      <c r="C93" s="25" t="s">
        <v>35</v>
      </c>
      <c r="D93" s="23"/>
      <c r="E93" s="23">
        <v>23</v>
      </c>
      <c r="F93" s="23">
        <v>37</v>
      </c>
      <c r="G93" s="23"/>
      <c r="H93" s="23"/>
      <c r="I93" s="23"/>
      <c r="J93" s="26">
        <f t="shared" si="6"/>
        <v>60</v>
      </c>
      <c r="K93" s="27">
        <v>42653</v>
      </c>
      <c r="L93" s="28" t="s">
        <v>69</v>
      </c>
      <c r="M93" s="28">
        <v>13.2</v>
      </c>
      <c r="N93" s="43"/>
    </row>
    <row r="94" spans="1:14" ht="13.5" customHeight="1">
      <c r="A94" s="23">
        <v>39</v>
      </c>
      <c r="B94" s="23" t="s">
        <v>140</v>
      </c>
      <c r="C94" s="25" t="s">
        <v>35</v>
      </c>
      <c r="D94" s="23"/>
      <c r="E94" s="23"/>
      <c r="F94" s="23">
        <v>49</v>
      </c>
      <c r="G94" s="23">
        <v>11</v>
      </c>
      <c r="H94" s="23"/>
      <c r="I94" s="23"/>
      <c r="J94" s="26">
        <f t="shared" si="6"/>
        <v>60</v>
      </c>
      <c r="K94" s="27">
        <v>42653</v>
      </c>
      <c r="L94" s="28" t="s">
        <v>69</v>
      </c>
      <c r="M94" s="28">
        <v>13.8</v>
      </c>
      <c r="N94" s="43"/>
    </row>
    <row r="95" spans="1:14" ht="13.5" customHeight="1">
      <c r="A95" s="23">
        <v>40</v>
      </c>
      <c r="B95" s="23" t="s">
        <v>140</v>
      </c>
      <c r="C95" s="25" t="s">
        <v>35</v>
      </c>
      <c r="D95" s="23"/>
      <c r="E95" s="23"/>
      <c r="F95" s="23"/>
      <c r="G95" s="23">
        <v>29</v>
      </c>
      <c r="H95" s="23">
        <v>31</v>
      </c>
      <c r="I95" s="23"/>
      <c r="J95" s="26">
        <f t="shared" si="6"/>
        <v>60</v>
      </c>
      <c r="K95" s="27">
        <v>42653</v>
      </c>
      <c r="L95" s="28" t="s">
        <v>69</v>
      </c>
      <c r="M95" s="28">
        <v>15.45</v>
      </c>
      <c r="N95" s="43"/>
    </row>
    <row r="96" spans="1:14" ht="13.5" customHeight="1">
      <c r="A96" s="23">
        <v>41</v>
      </c>
      <c r="B96" s="42" t="s">
        <v>141</v>
      </c>
      <c r="C96" s="25" t="s">
        <v>35</v>
      </c>
      <c r="D96" s="23"/>
      <c r="E96" s="23"/>
      <c r="F96" s="23">
        <v>60</v>
      </c>
      <c r="G96" s="23"/>
      <c r="H96" s="23"/>
      <c r="I96" s="23"/>
      <c r="J96" s="26">
        <f t="shared" si="6"/>
        <v>60</v>
      </c>
      <c r="K96" s="27">
        <v>42676</v>
      </c>
      <c r="L96" s="28" t="s">
        <v>69</v>
      </c>
      <c r="M96" s="28">
        <v>13.1</v>
      </c>
      <c r="N96" s="43"/>
    </row>
    <row r="97" spans="1:14" ht="13.5" customHeight="1">
      <c r="A97" s="23">
        <v>42</v>
      </c>
      <c r="B97" s="42" t="s">
        <v>141</v>
      </c>
      <c r="C97" s="25" t="s">
        <v>35</v>
      </c>
      <c r="D97" s="23"/>
      <c r="E97" s="23"/>
      <c r="F97" s="23"/>
      <c r="G97" s="23"/>
      <c r="H97" s="23">
        <v>60</v>
      </c>
      <c r="I97" s="23"/>
      <c r="J97" s="26">
        <f t="shared" si="6"/>
        <v>60</v>
      </c>
      <c r="K97" s="27">
        <v>42676</v>
      </c>
      <c r="L97" s="28" t="s">
        <v>69</v>
      </c>
      <c r="M97" s="28">
        <v>16.100000000000001</v>
      </c>
      <c r="N97" s="43"/>
    </row>
    <row r="98" spans="1:14" ht="13.5" customHeight="1">
      <c r="A98" s="23">
        <v>43</v>
      </c>
      <c r="B98" s="42" t="s">
        <v>141</v>
      </c>
      <c r="C98" s="25" t="s">
        <v>35</v>
      </c>
      <c r="D98" s="23"/>
      <c r="E98" s="23"/>
      <c r="F98" s="23"/>
      <c r="G98" s="23">
        <v>50</v>
      </c>
      <c r="H98" s="23">
        <v>10</v>
      </c>
      <c r="I98" s="23"/>
      <c r="J98" s="26">
        <f t="shared" si="6"/>
        <v>60</v>
      </c>
      <c r="K98" s="27">
        <v>42676</v>
      </c>
      <c r="L98" s="28" t="s">
        <v>69</v>
      </c>
      <c r="M98" s="28">
        <v>15</v>
      </c>
      <c r="N98" s="43"/>
    </row>
    <row r="99" spans="1:14" ht="13.5" customHeight="1">
      <c r="A99" s="23">
        <v>44</v>
      </c>
      <c r="B99" s="42" t="s">
        <v>141</v>
      </c>
      <c r="C99" s="25" t="s">
        <v>35</v>
      </c>
      <c r="D99" s="23">
        <v>5</v>
      </c>
      <c r="E99" s="23">
        <v>55</v>
      </c>
      <c r="F99" s="23">
        <v>10</v>
      </c>
      <c r="G99" s="23"/>
      <c r="H99" s="23"/>
      <c r="I99" s="23"/>
      <c r="J99" s="26">
        <f t="shared" si="6"/>
        <v>70</v>
      </c>
      <c r="K99" s="27">
        <v>42676</v>
      </c>
      <c r="L99" s="28" t="s">
        <v>69</v>
      </c>
      <c r="M99" s="28">
        <v>15.05</v>
      </c>
      <c r="N99" s="43"/>
    </row>
    <row r="100" spans="1:14" ht="13.5" customHeight="1">
      <c r="A100" s="23">
        <v>45</v>
      </c>
      <c r="B100" s="42" t="s">
        <v>141</v>
      </c>
      <c r="C100" s="25" t="s">
        <v>35</v>
      </c>
      <c r="D100" s="23"/>
      <c r="E100" s="23"/>
      <c r="F100" s="23"/>
      <c r="G100" s="23"/>
      <c r="H100" s="23">
        <v>60</v>
      </c>
      <c r="I100" s="23"/>
      <c r="J100" s="26">
        <f t="shared" si="6"/>
        <v>60</v>
      </c>
      <c r="K100" s="27">
        <v>42676</v>
      </c>
      <c r="L100" s="28" t="s">
        <v>69</v>
      </c>
      <c r="M100" s="28">
        <v>16.149999999999999</v>
      </c>
      <c r="N100" s="43"/>
    </row>
    <row r="101" spans="1:14" ht="13.5" customHeight="1">
      <c r="A101" s="23">
        <v>46</v>
      </c>
      <c r="B101" s="42" t="s">
        <v>141</v>
      </c>
      <c r="C101" s="25" t="s">
        <v>35</v>
      </c>
      <c r="D101" s="23"/>
      <c r="E101" s="23"/>
      <c r="F101" s="23"/>
      <c r="G101" s="23">
        <v>40</v>
      </c>
      <c r="H101" s="23">
        <v>20</v>
      </c>
      <c r="I101" s="23"/>
      <c r="J101" s="26">
        <f t="shared" si="6"/>
        <v>60</v>
      </c>
      <c r="K101" s="27">
        <v>42676</v>
      </c>
      <c r="L101" s="28" t="s">
        <v>69</v>
      </c>
      <c r="M101" s="28">
        <v>15.85</v>
      </c>
      <c r="N101" s="43"/>
    </row>
    <row r="102" spans="1:14" ht="13.5" customHeight="1">
      <c r="A102" s="23">
        <v>47</v>
      </c>
      <c r="B102" s="42" t="s">
        <v>141</v>
      </c>
      <c r="C102" s="25" t="s">
        <v>35</v>
      </c>
      <c r="D102" s="23"/>
      <c r="E102" s="23"/>
      <c r="F102" s="23">
        <v>38</v>
      </c>
      <c r="G102" s="23">
        <v>22</v>
      </c>
      <c r="H102" s="23"/>
      <c r="I102" s="23"/>
      <c r="J102" s="26">
        <f t="shared" si="6"/>
        <v>60</v>
      </c>
      <c r="K102" s="27">
        <v>42676</v>
      </c>
      <c r="L102" s="28" t="s">
        <v>69</v>
      </c>
      <c r="M102" s="28">
        <v>14.05</v>
      </c>
      <c r="N102" s="43"/>
    </row>
    <row r="103" spans="1:14" ht="13.5" customHeight="1">
      <c r="A103" s="23">
        <v>48</v>
      </c>
      <c r="B103" s="42" t="s">
        <v>141</v>
      </c>
      <c r="C103" s="25" t="s">
        <v>35</v>
      </c>
      <c r="D103" s="23">
        <v>45</v>
      </c>
      <c r="E103" s="23">
        <v>35</v>
      </c>
      <c r="F103" s="23"/>
      <c r="G103" s="23"/>
      <c r="H103" s="23"/>
      <c r="I103" s="23"/>
      <c r="J103" s="26">
        <f t="shared" si="6"/>
        <v>80</v>
      </c>
      <c r="K103" s="27">
        <v>42676</v>
      </c>
      <c r="L103" s="28" t="s">
        <v>69</v>
      </c>
      <c r="M103" s="28">
        <v>14.15</v>
      </c>
      <c r="N103" s="43"/>
    </row>
    <row r="104" spans="1:14" ht="13.5" customHeight="1">
      <c r="A104" s="23">
        <v>49</v>
      </c>
      <c r="B104" s="42" t="s">
        <v>142</v>
      </c>
      <c r="C104" s="25" t="s">
        <v>35</v>
      </c>
      <c r="D104" s="23"/>
      <c r="E104" s="23"/>
      <c r="F104" s="23"/>
      <c r="G104" s="23"/>
      <c r="H104" s="23">
        <v>55</v>
      </c>
      <c r="I104" s="23"/>
      <c r="J104" s="26">
        <f t="shared" si="6"/>
        <v>55</v>
      </c>
      <c r="K104" s="27">
        <v>42676</v>
      </c>
      <c r="L104" s="28" t="s">
        <v>69</v>
      </c>
      <c r="M104" s="28">
        <v>14.5</v>
      </c>
      <c r="N104" s="43"/>
    </row>
    <row r="105" spans="1:14" ht="13.5" customHeight="1">
      <c r="A105" s="23">
        <v>50</v>
      </c>
      <c r="B105" s="42" t="s">
        <v>141</v>
      </c>
      <c r="C105" s="25" t="s">
        <v>35</v>
      </c>
      <c r="D105" s="23"/>
      <c r="E105" s="23"/>
      <c r="F105" s="23"/>
      <c r="G105" s="23"/>
      <c r="H105" s="23">
        <v>60</v>
      </c>
      <c r="I105" s="23"/>
      <c r="J105" s="26">
        <f t="shared" si="6"/>
        <v>60</v>
      </c>
      <c r="K105" s="27">
        <v>42676</v>
      </c>
      <c r="L105" s="28" t="s">
        <v>69</v>
      </c>
      <c r="M105" s="28">
        <v>16</v>
      </c>
      <c r="N105" s="43"/>
    </row>
    <row r="106" spans="1:14" ht="13.5" customHeight="1">
      <c r="A106" s="23">
        <v>51</v>
      </c>
      <c r="B106" s="42" t="s">
        <v>142</v>
      </c>
      <c r="C106" s="25" t="s">
        <v>35</v>
      </c>
      <c r="D106" s="23"/>
      <c r="E106" s="23">
        <v>30</v>
      </c>
      <c r="F106" s="23">
        <v>20</v>
      </c>
      <c r="G106" s="23">
        <v>10</v>
      </c>
      <c r="H106" s="23"/>
      <c r="I106" s="23"/>
      <c r="J106" s="26">
        <f t="shared" si="6"/>
        <v>60</v>
      </c>
      <c r="K106" s="27">
        <v>42676</v>
      </c>
      <c r="L106" s="28" t="s">
        <v>69</v>
      </c>
      <c r="M106" s="28">
        <v>12.15</v>
      </c>
      <c r="N106" s="43"/>
    </row>
    <row r="107" spans="1:14" ht="13.5" customHeight="1">
      <c r="A107" s="23">
        <v>52</v>
      </c>
      <c r="B107" s="42" t="s">
        <v>142</v>
      </c>
      <c r="C107" s="25" t="s">
        <v>35</v>
      </c>
      <c r="D107" s="23"/>
      <c r="E107" s="23"/>
      <c r="F107" s="23">
        <v>20</v>
      </c>
      <c r="G107" s="23">
        <v>45</v>
      </c>
      <c r="H107" s="23"/>
      <c r="I107" s="23"/>
      <c r="J107" s="26">
        <f t="shared" si="6"/>
        <v>65</v>
      </c>
      <c r="K107" s="27">
        <v>42676</v>
      </c>
      <c r="L107" s="28" t="s">
        <v>69</v>
      </c>
      <c r="M107" s="28">
        <v>15.75</v>
      </c>
      <c r="N107" s="43"/>
    </row>
    <row r="108" spans="1:14" ht="13.5" customHeight="1">
      <c r="A108" s="23">
        <v>53</v>
      </c>
      <c r="B108" s="42" t="s">
        <v>142</v>
      </c>
      <c r="C108" s="25" t="s">
        <v>35</v>
      </c>
      <c r="D108" s="23"/>
      <c r="E108" s="23"/>
      <c r="F108" s="23"/>
      <c r="G108" s="23"/>
      <c r="H108" s="23">
        <v>60</v>
      </c>
      <c r="I108" s="23"/>
      <c r="J108" s="26">
        <f t="shared" si="6"/>
        <v>60</v>
      </c>
      <c r="K108" s="27">
        <v>42676</v>
      </c>
      <c r="L108" s="28" t="s">
        <v>69</v>
      </c>
      <c r="M108" s="28">
        <v>16.25</v>
      </c>
      <c r="N108" s="43"/>
    </row>
    <row r="109" spans="1:14" ht="13.5" customHeight="1">
      <c r="A109" s="23">
        <v>54</v>
      </c>
      <c r="B109" s="42" t="s">
        <v>142</v>
      </c>
      <c r="C109" s="25" t="s">
        <v>35</v>
      </c>
      <c r="D109" s="23"/>
      <c r="E109" s="23">
        <v>10</v>
      </c>
      <c r="F109" s="23">
        <v>50</v>
      </c>
      <c r="G109" s="23"/>
      <c r="H109" s="23"/>
      <c r="I109" s="23"/>
      <c r="J109" s="26">
        <f t="shared" si="6"/>
        <v>60</v>
      </c>
      <c r="K109" s="27">
        <v>42677</v>
      </c>
      <c r="L109" s="28" t="s">
        <v>69</v>
      </c>
      <c r="M109" s="28">
        <v>12.88</v>
      </c>
      <c r="N109" s="43"/>
    </row>
    <row r="110" spans="1:14" ht="13.5" customHeight="1">
      <c r="A110" s="23">
        <v>55</v>
      </c>
      <c r="B110" s="42" t="s">
        <v>142</v>
      </c>
      <c r="C110" s="25" t="s">
        <v>35</v>
      </c>
      <c r="D110" s="23"/>
      <c r="E110" s="23"/>
      <c r="F110" s="23"/>
      <c r="G110" s="23">
        <v>53</v>
      </c>
      <c r="H110" s="23">
        <v>7</v>
      </c>
      <c r="I110" s="23"/>
      <c r="J110" s="26">
        <f t="shared" si="6"/>
        <v>60</v>
      </c>
      <c r="K110" s="27">
        <v>42677</v>
      </c>
      <c r="L110" s="28" t="s">
        <v>69</v>
      </c>
      <c r="M110" s="28">
        <v>14.5</v>
      </c>
      <c r="N110" s="43"/>
    </row>
    <row r="111" spans="1:14" ht="13.5" customHeight="1">
      <c r="A111" s="23">
        <v>56</v>
      </c>
      <c r="B111" s="42" t="s">
        <v>142</v>
      </c>
      <c r="C111" s="25" t="s">
        <v>35</v>
      </c>
      <c r="D111" s="23">
        <v>11</v>
      </c>
      <c r="E111" s="23">
        <v>56</v>
      </c>
      <c r="F111" s="23"/>
      <c r="G111" s="23">
        <v>3</v>
      </c>
      <c r="H111" s="23"/>
      <c r="I111" s="23"/>
      <c r="J111" s="26">
        <f t="shared" si="6"/>
        <v>70</v>
      </c>
      <c r="K111" s="27">
        <v>42677</v>
      </c>
      <c r="L111" s="28" t="s">
        <v>69</v>
      </c>
      <c r="M111" s="28">
        <v>15.05</v>
      </c>
      <c r="N111" s="43"/>
    </row>
    <row r="112" spans="1:14" ht="13.5" customHeight="1">
      <c r="A112" s="23">
        <v>57</v>
      </c>
      <c r="B112" s="42" t="s">
        <v>141</v>
      </c>
      <c r="C112" s="25" t="s">
        <v>35</v>
      </c>
      <c r="D112" s="23">
        <v>3</v>
      </c>
      <c r="E112" s="23">
        <v>20</v>
      </c>
      <c r="F112" s="23">
        <v>7</v>
      </c>
      <c r="G112" s="23">
        <v>17</v>
      </c>
      <c r="H112" s="23">
        <v>14</v>
      </c>
      <c r="I112" s="23">
        <v>14</v>
      </c>
      <c r="J112" s="26">
        <f t="shared" si="6"/>
        <v>75</v>
      </c>
      <c r="K112" s="27">
        <v>42677</v>
      </c>
      <c r="L112" s="28" t="s">
        <v>69</v>
      </c>
      <c r="M112" s="28">
        <v>18.149999999999999</v>
      </c>
      <c r="N112" s="43"/>
    </row>
    <row r="113" spans="1:14" ht="13.5" customHeight="1">
      <c r="A113" s="23">
        <v>58</v>
      </c>
      <c r="B113" s="42" t="s">
        <v>141</v>
      </c>
      <c r="C113" s="25" t="s">
        <v>35</v>
      </c>
      <c r="D113" s="23"/>
      <c r="E113" s="23"/>
      <c r="F113" s="23"/>
      <c r="G113" s="23">
        <v>60</v>
      </c>
      <c r="H113" s="23"/>
      <c r="I113" s="23"/>
      <c r="J113" s="26">
        <f t="shared" si="6"/>
        <v>60</v>
      </c>
      <c r="K113" s="27">
        <v>42677</v>
      </c>
      <c r="L113" s="28" t="s">
        <v>69</v>
      </c>
      <c r="M113" s="28">
        <v>15.6</v>
      </c>
      <c r="N113" s="43"/>
    </row>
    <row r="114" spans="1:14" ht="13.5" customHeight="1">
      <c r="A114" s="23">
        <v>59</v>
      </c>
      <c r="B114" s="42" t="s">
        <v>141</v>
      </c>
      <c r="C114" s="25" t="s">
        <v>35</v>
      </c>
      <c r="D114" s="23"/>
      <c r="E114" s="23">
        <v>17</v>
      </c>
      <c r="F114" s="23">
        <v>23</v>
      </c>
      <c r="G114" s="23">
        <v>40</v>
      </c>
      <c r="H114" s="23"/>
      <c r="I114" s="23"/>
      <c r="J114" s="26">
        <f t="shared" si="6"/>
        <v>80</v>
      </c>
      <c r="K114" s="27">
        <v>42682</v>
      </c>
      <c r="L114" s="28" t="s">
        <v>69</v>
      </c>
      <c r="M114" s="28">
        <v>17.5</v>
      </c>
      <c r="N114" s="43"/>
    </row>
    <row r="115" spans="1:14" ht="13.5" customHeight="1">
      <c r="A115" s="23">
        <v>60</v>
      </c>
      <c r="B115" s="42" t="s">
        <v>141</v>
      </c>
      <c r="C115" s="25" t="s">
        <v>35</v>
      </c>
      <c r="D115" s="23"/>
      <c r="E115" s="23"/>
      <c r="F115" s="23"/>
      <c r="G115" s="23"/>
      <c r="H115" s="23">
        <v>65</v>
      </c>
      <c r="I115" s="23"/>
      <c r="J115" s="26">
        <f t="shared" si="6"/>
        <v>65</v>
      </c>
      <c r="K115" s="27">
        <v>42682</v>
      </c>
      <c r="L115" s="28" t="s">
        <v>69</v>
      </c>
      <c r="M115" s="28">
        <v>17.25</v>
      </c>
      <c r="N115" s="43"/>
    </row>
    <row r="116" spans="1:14" ht="13.5" customHeight="1">
      <c r="A116" s="23">
        <v>61</v>
      </c>
      <c r="B116" s="42" t="s">
        <v>141</v>
      </c>
      <c r="C116" s="25" t="s">
        <v>35</v>
      </c>
      <c r="D116" s="23">
        <v>6</v>
      </c>
      <c r="E116" s="23">
        <v>26</v>
      </c>
      <c r="F116" s="23">
        <v>48</v>
      </c>
      <c r="G116" s="23"/>
      <c r="H116" s="23"/>
      <c r="I116" s="23"/>
      <c r="J116" s="26">
        <f t="shared" si="6"/>
        <v>80</v>
      </c>
      <c r="K116" s="27">
        <v>42683</v>
      </c>
      <c r="L116" s="28" t="s">
        <v>69</v>
      </c>
      <c r="M116" s="28">
        <v>15.6</v>
      </c>
      <c r="N116" s="43"/>
    </row>
    <row r="117" spans="1:14" ht="13.5" customHeight="1">
      <c r="A117" s="23">
        <v>62</v>
      </c>
      <c r="B117" s="42" t="s">
        <v>141</v>
      </c>
      <c r="C117" s="25" t="s">
        <v>35</v>
      </c>
      <c r="D117" s="23"/>
      <c r="E117" s="23"/>
      <c r="F117" s="23"/>
      <c r="G117" s="23">
        <v>3</v>
      </c>
      <c r="H117" s="23">
        <v>28</v>
      </c>
      <c r="I117" s="23">
        <v>29</v>
      </c>
      <c r="J117" s="26">
        <f t="shared" si="6"/>
        <v>60</v>
      </c>
      <c r="K117" s="27">
        <v>42683</v>
      </c>
      <c r="L117" s="28" t="s">
        <v>69</v>
      </c>
      <c r="M117" s="28">
        <v>17.3</v>
      </c>
      <c r="N117" s="43"/>
    </row>
    <row r="118" spans="1:14" ht="13.5" customHeight="1">
      <c r="A118" s="23">
        <v>63</v>
      </c>
      <c r="B118" s="42" t="s">
        <v>141</v>
      </c>
      <c r="C118" s="25" t="s">
        <v>35</v>
      </c>
      <c r="D118" s="23">
        <v>55</v>
      </c>
      <c r="E118" s="23">
        <v>17</v>
      </c>
      <c r="F118" s="23">
        <v>18</v>
      </c>
      <c r="G118" s="23"/>
      <c r="H118" s="23"/>
      <c r="I118" s="23"/>
      <c r="J118" s="26">
        <f t="shared" si="6"/>
        <v>90</v>
      </c>
      <c r="K118" s="27">
        <v>42683</v>
      </c>
      <c r="L118" s="28" t="s">
        <v>69</v>
      </c>
      <c r="M118" s="28">
        <v>16.25</v>
      </c>
      <c r="N118" s="43"/>
    </row>
    <row r="119" spans="1:14" ht="13.5" customHeight="1">
      <c r="A119" s="23">
        <v>64</v>
      </c>
      <c r="B119" s="42" t="s">
        <v>141</v>
      </c>
      <c r="C119" s="25" t="s">
        <v>35</v>
      </c>
      <c r="D119" s="23">
        <v>10</v>
      </c>
      <c r="E119" s="23"/>
      <c r="F119" s="23">
        <v>22</v>
      </c>
      <c r="G119" s="23">
        <v>22</v>
      </c>
      <c r="H119" s="23">
        <v>6</v>
      </c>
      <c r="I119" s="23"/>
      <c r="J119" s="26">
        <f t="shared" si="6"/>
        <v>60</v>
      </c>
      <c r="K119" s="27">
        <v>42683</v>
      </c>
      <c r="L119" s="28" t="s">
        <v>69</v>
      </c>
      <c r="M119" s="28">
        <v>15.1</v>
      </c>
      <c r="N119" s="43"/>
    </row>
    <row r="120" spans="1:14" ht="13.5" customHeight="1">
      <c r="A120" s="23">
        <v>65</v>
      </c>
      <c r="B120" s="42" t="s">
        <v>141</v>
      </c>
      <c r="C120" s="25" t="s">
        <v>35</v>
      </c>
      <c r="D120" s="23"/>
      <c r="E120" s="23"/>
      <c r="F120" s="23"/>
      <c r="G120" s="23">
        <v>60</v>
      </c>
      <c r="H120" s="23"/>
      <c r="I120" s="23"/>
      <c r="J120" s="26">
        <f t="shared" si="6"/>
        <v>60</v>
      </c>
      <c r="K120" s="27">
        <v>42683</v>
      </c>
      <c r="L120" s="28" t="s">
        <v>69</v>
      </c>
      <c r="M120" s="28">
        <v>15.3</v>
      </c>
      <c r="N120" s="43"/>
    </row>
    <row r="121" spans="1:14" ht="13.5" customHeight="1">
      <c r="A121" s="23">
        <v>66</v>
      </c>
      <c r="B121" s="42" t="s">
        <v>141</v>
      </c>
      <c r="C121" s="25" t="s">
        <v>35</v>
      </c>
      <c r="D121" s="23"/>
      <c r="E121" s="23"/>
      <c r="F121" s="23">
        <v>80</v>
      </c>
      <c r="G121" s="23"/>
      <c r="H121" s="23"/>
      <c r="I121" s="23"/>
      <c r="J121" s="26">
        <f t="shared" si="6"/>
        <v>80</v>
      </c>
      <c r="K121" s="27">
        <v>42683</v>
      </c>
      <c r="L121" s="28" t="s">
        <v>69</v>
      </c>
      <c r="M121" s="28">
        <v>17.5</v>
      </c>
      <c r="N121" s="43"/>
    </row>
    <row r="122" spans="1:14" ht="13.5" customHeight="1">
      <c r="A122" s="23">
        <v>67</v>
      </c>
      <c r="B122" s="42" t="s">
        <v>141</v>
      </c>
      <c r="C122" s="25" t="s">
        <v>35</v>
      </c>
      <c r="D122" s="23"/>
      <c r="E122" s="23"/>
      <c r="F122" s="23"/>
      <c r="G122" s="23"/>
      <c r="H122" s="23">
        <v>24</v>
      </c>
      <c r="I122" s="23">
        <v>36</v>
      </c>
      <c r="J122" s="26">
        <f t="shared" si="6"/>
        <v>60</v>
      </c>
      <c r="K122" s="27">
        <v>42683</v>
      </c>
      <c r="L122" s="28" t="s">
        <v>69</v>
      </c>
      <c r="M122" s="28">
        <v>17.45</v>
      </c>
      <c r="N122" s="43"/>
    </row>
    <row r="123" spans="1:14" ht="13.5" customHeight="1">
      <c r="A123" s="23">
        <v>68</v>
      </c>
      <c r="B123" s="42" t="s">
        <v>141</v>
      </c>
      <c r="C123" s="25" t="s">
        <v>35</v>
      </c>
      <c r="D123" s="23"/>
      <c r="E123" s="23"/>
      <c r="F123" s="23"/>
      <c r="G123" s="23">
        <v>46</v>
      </c>
      <c r="H123" s="23">
        <v>19</v>
      </c>
      <c r="I123" s="23"/>
      <c r="J123" s="26">
        <f t="shared" si="6"/>
        <v>65</v>
      </c>
      <c r="K123" s="27">
        <v>42683</v>
      </c>
      <c r="L123" s="28" t="s">
        <v>69</v>
      </c>
      <c r="M123" s="28">
        <v>17.100000000000001</v>
      </c>
      <c r="N123" s="43"/>
    </row>
    <row r="124" spans="1:14" ht="13.5" customHeight="1">
      <c r="A124" s="23">
        <v>69</v>
      </c>
      <c r="B124" s="23" t="s">
        <v>140</v>
      </c>
      <c r="C124" s="25" t="s">
        <v>35</v>
      </c>
      <c r="D124" s="23"/>
      <c r="E124" s="23"/>
      <c r="F124" s="23">
        <v>35</v>
      </c>
      <c r="G124" s="23">
        <v>20</v>
      </c>
      <c r="H124" s="23"/>
      <c r="I124" s="23"/>
      <c r="J124" s="26">
        <f t="shared" si="6"/>
        <v>55</v>
      </c>
      <c r="K124" s="27">
        <v>42684</v>
      </c>
      <c r="L124" s="28" t="s">
        <v>69</v>
      </c>
      <c r="M124" s="28">
        <v>13</v>
      </c>
      <c r="N124" s="43"/>
    </row>
    <row r="125" spans="1:14" ht="13.5" customHeight="1">
      <c r="A125" s="23">
        <v>70</v>
      </c>
      <c r="B125" s="23" t="s">
        <v>140</v>
      </c>
      <c r="C125" s="25" t="s">
        <v>35</v>
      </c>
      <c r="D125" s="23"/>
      <c r="E125" s="23">
        <v>60</v>
      </c>
      <c r="F125" s="23">
        <v>25</v>
      </c>
      <c r="G125" s="23"/>
      <c r="H125" s="23"/>
      <c r="I125" s="23"/>
      <c r="J125" s="26">
        <f t="shared" si="6"/>
        <v>85</v>
      </c>
      <c r="K125" s="27">
        <v>42684</v>
      </c>
      <c r="L125" s="28" t="s">
        <v>69</v>
      </c>
      <c r="M125" s="28">
        <v>16.100000000000001</v>
      </c>
      <c r="N125" s="43"/>
    </row>
    <row r="126" spans="1:14" ht="13.5" customHeight="1">
      <c r="A126" s="23">
        <v>71</v>
      </c>
      <c r="B126" s="23" t="s">
        <v>141</v>
      </c>
      <c r="C126" s="25" t="s">
        <v>35</v>
      </c>
      <c r="D126" s="23"/>
      <c r="E126" s="23"/>
      <c r="F126" s="23">
        <v>24</v>
      </c>
      <c r="G126" s="23">
        <v>46</v>
      </c>
      <c r="H126" s="23"/>
      <c r="I126" s="23"/>
      <c r="J126" s="26">
        <f t="shared" si="6"/>
        <v>70</v>
      </c>
      <c r="K126" s="27">
        <v>42684</v>
      </c>
      <c r="L126" s="28" t="s">
        <v>69</v>
      </c>
      <c r="M126" s="28">
        <v>16.649999999999999</v>
      </c>
      <c r="N126" s="43"/>
    </row>
    <row r="127" spans="1:14" ht="13.5" customHeight="1">
      <c r="A127" s="23">
        <v>72</v>
      </c>
      <c r="B127" s="42" t="s">
        <v>142</v>
      </c>
      <c r="C127" s="25" t="s">
        <v>35</v>
      </c>
      <c r="D127" s="23">
        <v>10</v>
      </c>
      <c r="E127" s="23">
        <v>25</v>
      </c>
      <c r="F127" s="23">
        <v>30</v>
      </c>
      <c r="G127" s="23">
        <v>25</v>
      </c>
      <c r="H127" s="23"/>
      <c r="I127" s="23"/>
      <c r="J127" s="26">
        <f t="shared" si="6"/>
        <v>90</v>
      </c>
      <c r="K127" s="27">
        <v>42774</v>
      </c>
      <c r="L127" s="28" t="s">
        <v>69</v>
      </c>
      <c r="M127" s="28">
        <v>18.100000000000001</v>
      </c>
      <c r="N127" s="43"/>
    </row>
    <row r="128" spans="1:14" ht="13.5" customHeight="1">
      <c r="A128" s="23">
        <v>73</v>
      </c>
      <c r="B128" s="42" t="s">
        <v>142</v>
      </c>
      <c r="C128" s="25" t="s">
        <v>35</v>
      </c>
      <c r="D128" s="23"/>
      <c r="E128" s="23"/>
      <c r="F128" s="23"/>
      <c r="G128" s="23">
        <v>30</v>
      </c>
      <c r="H128" s="23">
        <v>30</v>
      </c>
      <c r="I128" s="23"/>
      <c r="J128" s="26">
        <f t="shared" si="6"/>
        <v>60</v>
      </c>
      <c r="K128" s="27">
        <v>42774</v>
      </c>
      <c r="L128" s="28" t="s">
        <v>69</v>
      </c>
      <c r="M128" s="28">
        <v>17.75</v>
      </c>
      <c r="N128" s="43"/>
    </row>
    <row r="129" spans="1:17" ht="13.5" customHeight="1">
      <c r="A129" s="23">
        <v>74</v>
      </c>
      <c r="B129" s="42" t="s">
        <v>140</v>
      </c>
      <c r="C129" s="25" t="s">
        <v>35</v>
      </c>
      <c r="D129" s="23"/>
      <c r="E129" s="23">
        <v>10</v>
      </c>
      <c r="F129" s="23">
        <v>20</v>
      </c>
      <c r="G129" s="23">
        <v>25</v>
      </c>
      <c r="H129" s="23">
        <v>10</v>
      </c>
      <c r="I129" s="23"/>
      <c r="J129" s="26">
        <f t="shared" si="6"/>
        <v>65</v>
      </c>
      <c r="K129" s="27">
        <v>42775</v>
      </c>
      <c r="L129" s="28" t="s">
        <v>69</v>
      </c>
      <c r="M129" s="28">
        <v>16.600000000000001</v>
      </c>
      <c r="N129" s="43"/>
    </row>
    <row r="130" spans="1:17" ht="13.5" customHeight="1" thickBot="1">
      <c r="A130" s="23">
        <v>75</v>
      </c>
      <c r="B130" s="42" t="s">
        <v>141</v>
      </c>
      <c r="C130" s="25" t="s">
        <v>35</v>
      </c>
      <c r="D130" s="23"/>
      <c r="E130" s="23">
        <v>10</v>
      </c>
      <c r="F130" s="23">
        <v>8</v>
      </c>
      <c r="G130" s="23">
        <v>12</v>
      </c>
      <c r="H130" s="23">
        <v>25</v>
      </c>
      <c r="I130" s="23"/>
      <c r="J130" s="26">
        <f t="shared" si="6"/>
        <v>55</v>
      </c>
      <c r="K130" s="27">
        <v>42775</v>
      </c>
      <c r="L130" s="28" t="s">
        <v>69</v>
      </c>
      <c r="M130" s="28">
        <v>14.5</v>
      </c>
      <c r="N130" s="43"/>
    </row>
    <row r="131" spans="1:17" ht="15" thickTop="1" thickBot="1">
      <c r="A131" s="86" t="s">
        <v>54</v>
      </c>
      <c r="B131" s="87"/>
      <c r="C131" s="30"/>
      <c r="D131" s="30">
        <f t="shared" ref="D131:J131" si="7">SUM(D76:D130)</f>
        <v>201</v>
      </c>
      <c r="E131" s="30">
        <f t="shared" si="7"/>
        <v>534</v>
      </c>
      <c r="F131" s="30">
        <f t="shared" si="7"/>
        <v>788</v>
      </c>
      <c r="G131" s="30">
        <f t="shared" si="7"/>
        <v>1019</v>
      </c>
      <c r="H131" s="30">
        <f t="shared" si="7"/>
        <v>899</v>
      </c>
      <c r="I131" s="30">
        <f t="shared" si="7"/>
        <v>79</v>
      </c>
      <c r="J131" s="30">
        <f t="shared" si="7"/>
        <v>3520</v>
      </c>
      <c r="K131" s="30"/>
      <c r="L131" s="30">
        <f>SUM(L76:L130)</f>
        <v>0</v>
      </c>
      <c r="M131" s="30">
        <f>SUM(M76:M130)</f>
        <v>836.18000000000006</v>
      </c>
      <c r="N131" s="29"/>
    </row>
    <row r="132" spans="1:17" ht="15" thickTop="1" thickBot="1">
      <c r="G132" s="31"/>
      <c r="N132" s="29"/>
      <c r="O132" s="29"/>
      <c r="P132" s="29"/>
    </row>
    <row r="133" spans="1:17" ht="15" thickTop="1" thickBot="1">
      <c r="A133" s="86" t="s">
        <v>46</v>
      </c>
      <c r="B133" s="160"/>
      <c r="C133" s="87"/>
      <c r="D133" s="30">
        <f t="shared" ref="D133:J133" si="8">+D131+D72</f>
        <v>283</v>
      </c>
      <c r="E133" s="30">
        <f t="shared" si="8"/>
        <v>762</v>
      </c>
      <c r="F133" s="30">
        <f t="shared" si="8"/>
        <v>1374</v>
      </c>
      <c r="G133" s="30">
        <f t="shared" si="8"/>
        <v>1748</v>
      </c>
      <c r="H133" s="30">
        <f t="shared" si="8"/>
        <v>1491</v>
      </c>
      <c r="I133" s="30">
        <f t="shared" si="8"/>
        <v>107</v>
      </c>
      <c r="J133" s="32">
        <f t="shared" si="8"/>
        <v>5765</v>
      </c>
      <c r="K133" s="32"/>
      <c r="L133" s="32">
        <f>+L131+L72</f>
        <v>0</v>
      </c>
      <c r="M133" s="32">
        <f>+M131+M72</f>
        <v>1350.94</v>
      </c>
      <c r="N133" s="29"/>
    </row>
    <row r="134" spans="1:17" ht="14.25" thickTop="1">
      <c r="N134" s="29"/>
      <c r="O134" s="29"/>
      <c r="P134" s="29"/>
      <c r="Q134" s="29"/>
    </row>
    <row r="135" spans="1:17">
      <c r="N135" s="29"/>
      <c r="O135" s="29"/>
      <c r="P135" s="29"/>
      <c r="Q135" s="29"/>
    </row>
    <row r="136" spans="1:17">
      <c r="N136" s="29"/>
      <c r="O136" s="29"/>
      <c r="P136" s="29"/>
      <c r="Q136" s="29"/>
    </row>
    <row r="137" spans="1:17">
      <c r="N137" s="29"/>
      <c r="O137" s="29"/>
      <c r="P137" s="29"/>
      <c r="Q137" s="29"/>
    </row>
    <row r="140" spans="1:17" ht="25.5">
      <c r="N140" s="35"/>
      <c r="O140" s="35"/>
      <c r="P140" s="35"/>
      <c r="Q140" s="35"/>
    </row>
    <row r="141" spans="1:17" ht="24" customHeight="1">
      <c r="N141" s="36"/>
      <c r="O141" s="36"/>
      <c r="P141" s="36"/>
      <c r="Q141" s="36"/>
    </row>
    <row r="142" spans="1:17" ht="15.75" customHeight="1"/>
    <row r="143" spans="1:17" ht="15" customHeight="1"/>
    <row r="144" spans="1:17" ht="15" customHeight="1"/>
    <row r="145" ht="15" customHeight="1"/>
    <row r="146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.75" customHeight="1"/>
    <row r="163" spans="15:15">
      <c r="O163" s="1" t="s">
        <v>70</v>
      </c>
    </row>
    <row r="167" spans="15:15">
      <c r="O167" s="37"/>
    </row>
  </sheetData>
  <mergeCells count="63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L19:L20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28:M28"/>
    <mergeCell ref="A30:A31"/>
    <mergeCell ref="B30:B31"/>
    <mergeCell ref="D30:I30"/>
    <mergeCell ref="J30:J31"/>
    <mergeCell ref="K30:K31"/>
    <mergeCell ref="L30:L31"/>
    <mergeCell ref="M30:M31"/>
    <mergeCell ref="A131:B131"/>
    <mergeCell ref="A133:C133"/>
    <mergeCell ref="L70:L71"/>
    <mergeCell ref="M70:M71"/>
    <mergeCell ref="A72:B72"/>
    <mergeCell ref="A74:A75"/>
    <mergeCell ref="B74:B75"/>
    <mergeCell ref="D74:I74"/>
    <mergeCell ref="J74:J75"/>
    <mergeCell ref="K74:K75"/>
    <mergeCell ref="L74:L75"/>
    <mergeCell ref="M74:M75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60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281219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42561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70" t="s">
        <v>114</v>
      </c>
      <c r="C21" s="171"/>
      <c r="D21" s="74">
        <f ca="1">+SUMIF($B$32:$I$41,B21,$D$32:$D$41)</f>
        <v>12</v>
      </c>
      <c r="E21" s="74">
        <f ca="1">+SUMIF($B$32:$I$41,B21,$E$32:$E$41)</f>
        <v>59</v>
      </c>
      <c r="F21" s="74">
        <f ca="1">+SUMIF($B$32:$I$41,B21,$F$32:$F$41)</f>
        <v>28</v>
      </c>
      <c r="G21" s="74">
        <f ca="1">+SUMIF($B$32:$I$41,B21,$G$32:$G$41)</f>
        <v>65</v>
      </c>
      <c r="H21" s="74">
        <f ca="1">+SUMIF($B$32:$I$41,B21,$H$32:$H$41)</f>
        <v>31</v>
      </c>
      <c r="I21" s="74">
        <f ca="1">+SUMIF($B$32:$I$41,B21,$I$32:$I$41)</f>
        <v>8</v>
      </c>
      <c r="J21" s="70">
        <f t="shared" ref="J21:J23" ca="1" si="0">SUM(D21:I21)</f>
        <v>203</v>
      </c>
      <c r="K21" s="74">
        <f ca="1">SUMIF($B$46:$J$56,B21,$J$46:$J$56)</f>
        <v>108</v>
      </c>
      <c r="L21" s="70">
        <f t="shared" ref="L21:L23" ca="1" si="1">+J21+K21</f>
        <v>311</v>
      </c>
      <c r="M21" s="7"/>
    </row>
    <row r="22" spans="1:16" ht="19.5" customHeight="1">
      <c r="A22" s="4">
        <v>2</v>
      </c>
      <c r="B22" s="155" t="s">
        <v>156</v>
      </c>
      <c r="C22" s="155"/>
      <c r="D22" s="74">
        <f ca="1">+SUMIF($B$32:$I$41,B22,$D$32:$D$41)</f>
        <v>25</v>
      </c>
      <c r="E22" s="74">
        <f ca="1">+SUMIF($B$32:$I$41,B22,$E$32:$E$41)</f>
        <v>45</v>
      </c>
      <c r="F22" s="74">
        <f ca="1">+SUMIF($B$32:$I$41,B22,$F$32:$F$41)</f>
        <v>0</v>
      </c>
      <c r="G22" s="74">
        <f ca="1">+SUMIF($B$32:$I$41,B22,$G$32:$G$41)</f>
        <v>0</v>
      </c>
      <c r="H22" s="74">
        <f ca="1">+SUMIF($B$32:$I$41,B22,$H$32:$H$41)</f>
        <v>15</v>
      </c>
      <c r="I22" s="74">
        <f ca="1">+SUMIF($B$32:$I$41,B22,$I$32:$I$41)</f>
        <v>75</v>
      </c>
      <c r="J22" s="70">
        <f t="shared" ca="1" si="0"/>
        <v>160</v>
      </c>
      <c r="K22" s="74">
        <f ca="1">SUMIF($B$46:$J$56,B22,$J$46:$J$56)</f>
        <v>188</v>
      </c>
      <c r="L22" s="70">
        <f t="shared" ca="1" si="1"/>
        <v>348</v>
      </c>
      <c r="M22" s="7"/>
    </row>
    <row r="23" spans="1:16" ht="19.5" customHeight="1">
      <c r="A23" s="4">
        <v>3</v>
      </c>
      <c r="B23" s="155" t="s">
        <v>157</v>
      </c>
      <c r="C23" s="155"/>
      <c r="D23" s="74">
        <f ca="1">+SUMIF($B$32:$I$41,B23,$D$32:$D$41)</f>
        <v>5</v>
      </c>
      <c r="E23" s="74">
        <f ca="1">+SUMIF($B$32:$I$41,B23,$E$32:$E$41)</f>
        <v>8</v>
      </c>
      <c r="F23" s="74">
        <f ca="1">+SUMIF($B$32:$I$41,B23,$F$32:$F$41)</f>
        <v>22</v>
      </c>
      <c r="G23" s="74">
        <f ca="1">+SUMIF($B$32:$I$41,B23,$G$32:$G$41)</f>
        <v>10</v>
      </c>
      <c r="H23" s="74">
        <f ca="1">+SUMIF($B$32:$I$41,B23,$H$32:$H$41)</f>
        <v>10</v>
      </c>
      <c r="I23" s="74">
        <f ca="1">+SUMIF($B$32:$I$41,B23,$I$32:$I$41)</f>
        <v>7</v>
      </c>
      <c r="J23" s="70">
        <f t="shared" ca="1" si="0"/>
        <v>62</v>
      </c>
      <c r="K23" s="74">
        <f ca="1">SUMIF($B$46:$J$56,B23,$J$46:$J$56)</f>
        <v>114</v>
      </c>
      <c r="L23" s="70">
        <f t="shared" ca="1" si="1"/>
        <v>176</v>
      </c>
      <c r="M23" s="7"/>
    </row>
    <row r="24" spans="1:16" ht="19.5" customHeight="1" thickBot="1">
      <c r="A24" s="11"/>
      <c r="B24" s="112" t="s">
        <v>37</v>
      </c>
      <c r="C24" s="113"/>
      <c r="D24" s="12">
        <f t="shared" ref="D24:L24" ca="1" si="2">SUM(D21:D23)</f>
        <v>42</v>
      </c>
      <c r="E24" s="12">
        <f t="shared" ca="1" si="2"/>
        <v>112</v>
      </c>
      <c r="F24" s="12">
        <f t="shared" ca="1" si="2"/>
        <v>50</v>
      </c>
      <c r="G24" s="12">
        <f t="shared" ca="1" si="2"/>
        <v>75</v>
      </c>
      <c r="H24" s="12">
        <f t="shared" ca="1" si="2"/>
        <v>56</v>
      </c>
      <c r="I24" s="12">
        <f t="shared" ca="1" si="2"/>
        <v>90</v>
      </c>
      <c r="J24" s="12">
        <f t="shared" ca="1" si="2"/>
        <v>425</v>
      </c>
      <c r="K24" s="12">
        <f t="shared" ca="1" si="2"/>
        <v>410</v>
      </c>
      <c r="L24" s="12">
        <f t="shared" ca="1" si="2"/>
        <v>835</v>
      </c>
      <c r="M24" s="82"/>
    </row>
    <row r="25" spans="1:16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6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6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6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</row>
    <row r="29" spans="1:16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</row>
    <row r="30" spans="1:16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6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6">
      <c r="A32" s="23">
        <v>1</v>
      </c>
      <c r="B32" s="23" t="s">
        <v>114</v>
      </c>
      <c r="C32" s="25" t="s">
        <v>34</v>
      </c>
      <c r="D32" s="23">
        <v>6</v>
      </c>
      <c r="E32" s="23">
        <v>14</v>
      </c>
      <c r="F32" s="23">
        <v>6</v>
      </c>
      <c r="G32" s="23">
        <v>30</v>
      </c>
      <c r="H32" s="23"/>
      <c r="I32" s="23">
        <v>4</v>
      </c>
      <c r="J32" s="26">
        <f>SUM(D32:I32)</f>
        <v>60</v>
      </c>
      <c r="K32" s="27">
        <v>42733</v>
      </c>
      <c r="L32" s="28" t="s">
        <v>51</v>
      </c>
      <c r="M32" s="28">
        <v>17</v>
      </c>
      <c r="N32" s="29"/>
    </row>
    <row r="33" spans="1:15">
      <c r="A33" s="23">
        <v>2</v>
      </c>
      <c r="B33" s="23" t="s">
        <v>114</v>
      </c>
      <c r="C33" s="25" t="s">
        <v>34</v>
      </c>
      <c r="D33" s="23"/>
      <c r="E33" s="23"/>
      <c r="F33" s="23"/>
      <c r="G33" s="23">
        <v>15</v>
      </c>
      <c r="H33" s="23">
        <v>31</v>
      </c>
      <c r="I33" s="23">
        <v>4</v>
      </c>
      <c r="J33" s="26">
        <f>SUM(D33:I33)</f>
        <v>50</v>
      </c>
      <c r="K33" s="27">
        <v>42733</v>
      </c>
      <c r="L33" s="28" t="s">
        <v>51</v>
      </c>
      <c r="M33" s="28">
        <v>15.5</v>
      </c>
      <c r="N33" s="29"/>
    </row>
    <row r="34" spans="1:15">
      <c r="A34" s="23">
        <v>3</v>
      </c>
      <c r="B34" s="23" t="s">
        <v>114</v>
      </c>
      <c r="C34" s="25" t="s">
        <v>34</v>
      </c>
      <c r="D34" s="23">
        <v>6</v>
      </c>
      <c r="E34" s="23">
        <v>17</v>
      </c>
      <c r="F34" s="23">
        <v>5</v>
      </c>
      <c r="G34" s="23"/>
      <c r="H34" s="23"/>
      <c r="I34" s="23"/>
      <c r="J34" s="26">
        <f t="shared" ref="J34:J41" si="3">SUM(D34:I34)</f>
        <v>28</v>
      </c>
      <c r="K34" s="27">
        <v>42733</v>
      </c>
      <c r="L34" s="153" t="s">
        <v>51</v>
      </c>
      <c r="M34" s="153">
        <v>13.2</v>
      </c>
      <c r="N34" s="29"/>
    </row>
    <row r="35" spans="1:15">
      <c r="A35" s="23"/>
      <c r="B35" s="23" t="s">
        <v>157</v>
      </c>
      <c r="C35" s="25" t="s">
        <v>34</v>
      </c>
      <c r="D35" s="23"/>
      <c r="E35" s="23"/>
      <c r="F35" s="23">
        <v>22</v>
      </c>
      <c r="G35" s="23"/>
      <c r="H35" s="23"/>
      <c r="I35" s="23"/>
      <c r="J35" s="26">
        <f t="shared" si="3"/>
        <v>22</v>
      </c>
      <c r="K35" s="27">
        <v>42733</v>
      </c>
      <c r="L35" s="154"/>
      <c r="M35" s="154"/>
      <c r="N35" s="29"/>
    </row>
    <row r="36" spans="1:15">
      <c r="A36" s="23">
        <v>4</v>
      </c>
      <c r="B36" s="23" t="s">
        <v>156</v>
      </c>
      <c r="C36" s="25" t="s">
        <v>34</v>
      </c>
      <c r="D36" s="23"/>
      <c r="E36" s="23">
        <v>5</v>
      </c>
      <c r="F36" s="23"/>
      <c r="G36" s="23"/>
      <c r="H36" s="23">
        <v>5</v>
      </c>
      <c r="I36" s="23">
        <v>35</v>
      </c>
      <c r="J36" s="26">
        <f t="shared" si="3"/>
        <v>45</v>
      </c>
      <c r="K36" s="27">
        <v>42733</v>
      </c>
      <c r="L36" s="28" t="s">
        <v>51</v>
      </c>
      <c r="M36" s="28">
        <v>15.7</v>
      </c>
      <c r="N36" s="29"/>
    </row>
    <row r="37" spans="1:15">
      <c r="A37" s="23">
        <v>5</v>
      </c>
      <c r="B37" s="23" t="s">
        <v>157</v>
      </c>
      <c r="C37" s="25" t="s">
        <v>34</v>
      </c>
      <c r="D37" s="23">
        <v>5</v>
      </c>
      <c r="E37" s="23">
        <v>8</v>
      </c>
      <c r="F37" s="23"/>
      <c r="G37" s="23">
        <v>10</v>
      </c>
      <c r="H37" s="23">
        <v>10</v>
      </c>
      <c r="I37" s="23">
        <v>7</v>
      </c>
      <c r="J37" s="26">
        <f t="shared" si="3"/>
        <v>40</v>
      </c>
      <c r="K37" s="27">
        <v>42733</v>
      </c>
      <c r="L37" s="153" t="s">
        <v>51</v>
      </c>
      <c r="M37" s="153">
        <v>14.5</v>
      </c>
      <c r="N37" s="29"/>
    </row>
    <row r="38" spans="1:15">
      <c r="A38" s="23"/>
      <c r="B38" s="23" t="s">
        <v>114</v>
      </c>
      <c r="C38" s="25" t="s">
        <v>34</v>
      </c>
      <c r="D38" s="23"/>
      <c r="E38" s="23">
        <v>3</v>
      </c>
      <c r="F38" s="23">
        <v>2</v>
      </c>
      <c r="G38" s="23">
        <v>5</v>
      </c>
      <c r="H38" s="23"/>
      <c r="I38" s="23"/>
      <c r="J38" s="26">
        <f t="shared" si="3"/>
        <v>10</v>
      </c>
      <c r="K38" s="27">
        <v>42733</v>
      </c>
      <c r="L38" s="154"/>
      <c r="M38" s="154"/>
      <c r="N38" s="29"/>
    </row>
    <row r="39" spans="1:15">
      <c r="A39" s="23">
        <v>6</v>
      </c>
      <c r="B39" s="24" t="s">
        <v>156</v>
      </c>
      <c r="C39" s="25" t="s">
        <v>34</v>
      </c>
      <c r="D39" s="24"/>
      <c r="E39" s="24"/>
      <c r="F39" s="24"/>
      <c r="G39" s="24"/>
      <c r="H39" s="24">
        <v>10</v>
      </c>
      <c r="I39" s="24">
        <v>40</v>
      </c>
      <c r="J39" s="26">
        <f t="shared" si="3"/>
        <v>50</v>
      </c>
      <c r="K39" s="27">
        <v>42762</v>
      </c>
      <c r="L39" s="28" t="s">
        <v>51</v>
      </c>
      <c r="M39" s="28">
        <v>17.350000000000001</v>
      </c>
      <c r="N39" s="29"/>
    </row>
    <row r="40" spans="1:15">
      <c r="A40" s="23">
        <v>7</v>
      </c>
      <c r="B40" s="24" t="s">
        <v>156</v>
      </c>
      <c r="C40" s="25" t="s">
        <v>34</v>
      </c>
      <c r="D40" s="24">
        <v>25</v>
      </c>
      <c r="E40" s="24">
        <v>40</v>
      </c>
      <c r="F40" s="24"/>
      <c r="G40" s="24"/>
      <c r="H40" s="24"/>
      <c r="I40" s="24"/>
      <c r="J40" s="26">
        <f t="shared" si="3"/>
        <v>65</v>
      </c>
      <c r="K40" s="27">
        <v>42762</v>
      </c>
      <c r="L40" s="28" t="s">
        <v>51</v>
      </c>
      <c r="M40" s="28">
        <v>16.350000000000001</v>
      </c>
      <c r="N40" s="29"/>
    </row>
    <row r="41" spans="1:15" ht="14.25" thickBot="1">
      <c r="A41" s="23">
        <v>8</v>
      </c>
      <c r="B41" s="24" t="s">
        <v>114</v>
      </c>
      <c r="C41" s="25" t="s">
        <v>34</v>
      </c>
      <c r="D41" s="24"/>
      <c r="E41" s="24">
        <v>25</v>
      </c>
      <c r="F41" s="24">
        <v>15</v>
      </c>
      <c r="G41" s="24">
        <v>15</v>
      </c>
      <c r="H41" s="24"/>
      <c r="I41" s="24"/>
      <c r="J41" s="26">
        <f t="shared" si="3"/>
        <v>55</v>
      </c>
      <c r="K41" s="27">
        <v>42762</v>
      </c>
      <c r="L41" s="28" t="s">
        <v>51</v>
      </c>
      <c r="M41" s="28">
        <v>15.45</v>
      </c>
      <c r="N41" s="29"/>
    </row>
    <row r="42" spans="1:15" ht="15" thickTop="1" thickBot="1">
      <c r="A42" s="86" t="s">
        <v>53</v>
      </c>
      <c r="B42" s="87"/>
      <c r="C42" s="30"/>
      <c r="D42" s="30">
        <f t="shared" ref="D42:J42" si="4">SUM(D32:D41)</f>
        <v>42</v>
      </c>
      <c r="E42" s="30">
        <f t="shared" si="4"/>
        <v>112</v>
      </c>
      <c r="F42" s="30">
        <f t="shared" si="4"/>
        <v>50</v>
      </c>
      <c r="G42" s="30">
        <f t="shared" si="4"/>
        <v>75</v>
      </c>
      <c r="H42" s="30">
        <f t="shared" si="4"/>
        <v>56</v>
      </c>
      <c r="I42" s="30">
        <f t="shared" si="4"/>
        <v>90</v>
      </c>
      <c r="J42" s="30">
        <f t="shared" si="4"/>
        <v>425</v>
      </c>
      <c r="K42" s="30"/>
      <c r="L42" s="30">
        <f>SUM(L32:L41)</f>
        <v>0</v>
      </c>
      <c r="M42" s="30">
        <f>SUM(M32:M41)</f>
        <v>125.05</v>
      </c>
      <c r="N42" s="29"/>
    </row>
    <row r="43" spans="1:15" ht="14.25" thickTop="1">
      <c r="N43" s="29"/>
      <c r="O43" s="29"/>
    </row>
    <row r="44" spans="1:15" ht="15" customHeight="1">
      <c r="A44" s="217" t="s">
        <v>42</v>
      </c>
      <c r="B44" s="219" t="s">
        <v>43</v>
      </c>
      <c r="C44" s="18" t="s">
        <v>44</v>
      </c>
      <c r="D44" s="221" t="s">
        <v>45</v>
      </c>
      <c r="E44" s="222"/>
      <c r="F44" s="222"/>
      <c r="G44" s="222"/>
      <c r="H44" s="223"/>
      <c r="I44" s="19"/>
      <c r="J44" s="92" t="s">
        <v>46</v>
      </c>
      <c r="K44" s="215" t="s">
        <v>47</v>
      </c>
      <c r="L44" s="215" t="s">
        <v>48</v>
      </c>
      <c r="M44" s="215" t="s">
        <v>49</v>
      </c>
      <c r="N44" s="16"/>
    </row>
    <row r="45" spans="1:15" ht="15" customHeight="1">
      <c r="A45" s="218"/>
      <c r="B45" s="220"/>
      <c r="C45" s="20" t="s">
        <v>50</v>
      </c>
      <c r="D45" s="21" t="str">
        <f t="shared" ref="D45:I45" si="5">D31</f>
        <v>XS</v>
      </c>
      <c r="E45" s="21" t="str">
        <f t="shared" si="5"/>
        <v>S</v>
      </c>
      <c r="F45" s="21" t="str">
        <f t="shared" si="5"/>
        <v>M</v>
      </c>
      <c r="G45" s="21" t="str">
        <f t="shared" si="5"/>
        <v>L</v>
      </c>
      <c r="H45" s="21" t="str">
        <f t="shared" si="5"/>
        <v>XL</v>
      </c>
      <c r="I45" s="21" t="str">
        <f t="shared" si="5"/>
        <v>XXL</v>
      </c>
      <c r="J45" s="214"/>
      <c r="K45" s="216"/>
      <c r="L45" s="216"/>
      <c r="M45" s="216"/>
      <c r="N45" s="22"/>
    </row>
    <row r="46" spans="1:15">
      <c r="A46" s="23">
        <v>1</v>
      </c>
      <c r="B46" s="23" t="s">
        <v>156</v>
      </c>
      <c r="C46" s="25" t="s">
        <v>35</v>
      </c>
      <c r="D46" s="23">
        <v>15</v>
      </c>
      <c r="E46" s="23">
        <v>17</v>
      </c>
      <c r="F46" s="23">
        <v>23</v>
      </c>
      <c r="G46" s="23">
        <v>10</v>
      </c>
      <c r="H46" s="23">
        <v>2</v>
      </c>
      <c r="I46" s="23">
        <v>8</v>
      </c>
      <c r="J46" s="26">
        <f t="shared" ref="J46:J56" si="6">SUM(D46:I46)</f>
        <v>75</v>
      </c>
      <c r="K46" s="27">
        <v>42685</v>
      </c>
      <c r="L46" s="28" t="s">
        <v>69</v>
      </c>
      <c r="M46" s="28">
        <v>20.55</v>
      </c>
      <c r="N46" s="29"/>
    </row>
    <row r="47" spans="1:15">
      <c r="A47" s="23">
        <v>2</v>
      </c>
      <c r="B47" s="23" t="s">
        <v>114</v>
      </c>
      <c r="C47" s="25" t="s">
        <v>35</v>
      </c>
      <c r="D47" s="23">
        <v>13</v>
      </c>
      <c r="E47" s="23">
        <v>9</v>
      </c>
      <c r="F47" s="23">
        <v>16</v>
      </c>
      <c r="G47" s="23">
        <v>8</v>
      </c>
      <c r="H47" s="23">
        <v>3</v>
      </c>
      <c r="I47" s="23">
        <v>3</v>
      </c>
      <c r="J47" s="26">
        <f t="shared" si="6"/>
        <v>52</v>
      </c>
      <c r="K47" s="27">
        <v>42685</v>
      </c>
      <c r="L47" s="153" t="s">
        <v>69</v>
      </c>
      <c r="M47" s="153">
        <v>20.6</v>
      </c>
      <c r="N47" s="29"/>
    </row>
    <row r="48" spans="1:15">
      <c r="A48" s="23"/>
      <c r="B48" s="23" t="s">
        <v>156</v>
      </c>
      <c r="C48" s="25" t="s">
        <v>35</v>
      </c>
      <c r="D48" s="23"/>
      <c r="E48" s="23"/>
      <c r="F48" s="23"/>
      <c r="G48" s="23"/>
      <c r="H48" s="23">
        <v>9</v>
      </c>
      <c r="I48" s="23">
        <v>9</v>
      </c>
      <c r="J48" s="26">
        <f t="shared" si="6"/>
        <v>18</v>
      </c>
      <c r="K48" s="27">
        <v>42685</v>
      </c>
      <c r="L48" s="154"/>
      <c r="M48" s="154"/>
      <c r="N48" s="29"/>
    </row>
    <row r="49" spans="1:16">
      <c r="A49" s="23">
        <v>3</v>
      </c>
      <c r="B49" s="23" t="s">
        <v>157</v>
      </c>
      <c r="C49" s="25" t="s">
        <v>35</v>
      </c>
      <c r="D49" s="23">
        <v>10</v>
      </c>
      <c r="E49" s="23">
        <v>13</v>
      </c>
      <c r="F49" s="23">
        <v>13</v>
      </c>
      <c r="G49" s="23">
        <v>11</v>
      </c>
      <c r="H49" s="23"/>
      <c r="I49" s="23">
        <v>8</v>
      </c>
      <c r="J49" s="26">
        <f t="shared" si="6"/>
        <v>55</v>
      </c>
      <c r="K49" s="27">
        <v>42732</v>
      </c>
      <c r="L49" s="153" t="s">
        <v>69</v>
      </c>
      <c r="M49" s="153">
        <v>18.600000000000001</v>
      </c>
      <c r="N49" s="29"/>
    </row>
    <row r="50" spans="1:16">
      <c r="A50" s="23"/>
      <c r="B50" s="23" t="s">
        <v>156</v>
      </c>
      <c r="C50" s="25" t="s">
        <v>35</v>
      </c>
      <c r="D50" s="23"/>
      <c r="E50" s="23">
        <v>15</v>
      </c>
      <c r="F50" s="23"/>
      <c r="G50" s="23"/>
      <c r="H50" s="23"/>
      <c r="I50" s="23"/>
      <c r="J50" s="26">
        <f t="shared" si="6"/>
        <v>15</v>
      </c>
      <c r="K50" s="27">
        <v>42732</v>
      </c>
      <c r="L50" s="154"/>
      <c r="M50" s="154"/>
      <c r="N50" s="29"/>
    </row>
    <row r="51" spans="1:16">
      <c r="A51" s="23">
        <v>4</v>
      </c>
      <c r="B51" s="23" t="s">
        <v>156</v>
      </c>
      <c r="C51" s="25" t="s">
        <v>35</v>
      </c>
      <c r="D51" s="23"/>
      <c r="E51" s="23">
        <v>16</v>
      </c>
      <c r="F51" s="23">
        <v>11</v>
      </c>
      <c r="G51" s="23">
        <v>19</v>
      </c>
      <c r="H51" s="23">
        <v>16</v>
      </c>
      <c r="I51" s="23">
        <v>8</v>
      </c>
      <c r="J51" s="26">
        <f t="shared" si="6"/>
        <v>70</v>
      </c>
      <c r="K51" s="27">
        <v>42732</v>
      </c>
      <c r="L51" s="28" t="s">
        <v>69</v>
      </c>
      <c r="M51" s="28">
        <v>20.75</v>
      </c>
      <c r="N51" s="29"/>
    </row>
    <row r="52" spans="1:16">
      <c r="A52" s="23">
        <v>5</v>
      </c>
      <c r="B52" s="23" t="s">
        <v>157</v>
      </c>
      <c r="C52" s="25" t="s">
        <v>35</v>
      </c>
      <c r="D52" s="23"/>
      <c r="E52" s="23"/>
      <c r="F52" s="23">
        <v>10</v>
      </c>
      <c r="G52" s="23">
        <v>15</v>
      </c>
      <c r="H52" s="23">
        <v>9</v>
      </c>
      <c r="I52" s="23">
        <v>6</v>
      </c>
      <c r="J52" s="26">
        <f t="shared" si="6"/>
        <v>40</v>
      </c>
      <c r="K52" s="27">
        <v>42733</v>
      </c>
      <c r="L52" s="28" t="s">
        <v>69</v>
      </c>
      <c r="M52" s="28">
        <v>12.65</v>
      </c>
      <c r="N52" s="29"/>
    </row>
    <row r="53" spans="1:16">
      <c r="A53" s="23">
        <v>6</v>
      </c>
      <c r="B53" s="23" t="s">
        <v>157</v>
      </c>
      <c r="C53" s="25" t="s">
        <v>35</v>
      </c>
      <c r="D53" s="23"/>
      <c r="E53" s="23">
        <v>19</v>
      </c>
      <c r="F53" s="23"/>
      <c r="G53" s="23"/>
      <c r="H53" s="23"/>
      <c r="I53" s="23"/>
      <c r="J53" s="26">
        <f t="shared" si="6"/>
        <v>19</v>
      </c>
      <c r="K53" s="27">
        <v>42733</v>
      </c>
      <c r="L53" s="153" t="s">
        <v>69</v>
      </c>
      <c r="M53" s="153">
        <v>12.55</v>
      </c>
      <c r="N53" s="29"/>
    </row>
    <row r="54" spans="1:16">
      <c r="A54" s="23"/>
      <c r="B54" s="23" t="s">
        <v>114</v>
      </c>
      <c r="C54" s="25" t="s">
        <v>35</v>
      </c>
      <c r="D54" s="23"/>
      <c r="E54" s="23">
        <v>4</v>
      </c>
      <c r="F54" s="23">
        <v>10</v>
      </c>
      <c r="G54" s="23">
        <v>5</v>
      </c>
      <c r="H54" s="23"/>
      <c r="I54" s="23">
        <v>7</v>
      </c>
      <c r="J54" s="26">
        <f t="shared" si="6"/>
        <v>26</v>
      </c>
      <c r="K54" s="27">
        <v>42733</v>
      </c>
      <c r="L54" s="154"/>
      <c r="M54" s="154"/>
      <c r="N54" s="29"/>
    </row>
    <row r="55" spans="1:16">
      <c r="A55" s="23">
        <v>7</v>
      </c>
      <c r="B55" s="23" t="s">
        <v>114</v>
      </c>
      <c r="C55" s="25" t="s">
        <v>35</v>
      </c>
      <c r="D55" s="23"/>
      <c r="E55" s="23"/>
      <c r="F55" s="23"/>
      <c r="G55" s="23"/>
      <c r="H55" s="23">
        <v>30</v>
      </c>
      <c r="I55" s="23"/>
      <c r="J55" s="26">
        <f t="shared" si="6"/>
        <v>30</v>
      </c>
      <c r="K55" s="27">
        <v>42787</v>
      </c>
      <c r="L55" s="153" t="s">
        <v>52</v>
      </c>
      <c r="M55" s="153">
        <v>13.1</v>
      </c>
      <c r="N55" s="29"/>
    </row>
    <row r="56" spans="1:16" ht="14.25" thickBot="1">
      <c r="A56" s="23"/>
      <c r="B56" s="23" t="s">
        <v>156</v>
      </c>
      <c r="C56" s="25" t="s">
        <v>35</v>
      </c>
      <c r="D56" s="23"/>
      <c r="E56" s="23"/>
      <c r="F56" s="23">
        <v>10</v>
      </c>
      <c r="G56" s="23"/>
      <c r="H56" s="23"/>
      <c r="I56" s="23"/>
      <c r="J56" s="26">
        <f t="shared" si="6"/>
        <v>10</v>
      </c>
      <c r="K56" s="27">
        <v>42787</v>
      </c>
      <c r="L56" s="154"/>
      <c r="M56" s="154"/>
      <c r="N56" s="29"/>
    </row>
    <row r="57" spans="1:16" ht="15" thickTop="1" thickBot="1">
      <c r="A57" s="86" t="s">
        <v>54</v>
      </c>
      <c r="B57" s="87"/>
      <c r="C57" s="30"/>
      <c r="D57" s="30">
        <f t="shared" ref="D57:J57" si="7">SUM(D46:D56)</f>
        <v>38</v>
      </c>
      <c r="E57" s="30">
        <f t="shared" si="7"/>
        <v>93</v>
      </c>
      <c r="F57" s="30">
        <f t="shared" si="7"/>
        <v>93</v>
      </c>
      <c r="G57" s="30">
        <f t="shared" si="7"/>
        <v>68</v>
      </c>
      <c r="H57" s="30">
        <f t="shared" si="7"/>
        <v>69</v>
      </c>
      <c r="I57" s="30">
        <f t="shared" si="7"/>
        <v>49</v>
      </c>
      <c r="J57" s="30">
        <f t="shared" si="7"/>
        <v>410</v>
      </c>
      <c r="K57" s="30"/>
      <c r="L57" s="30">
        <f>SUM(L46:L56)</f>
        <v>0</v>
      </c>
      <c r="M57" s="30">
        <f>SUM(M46:M56)</f>
        <v>118.8</v>
      </c>
      <c r="N57" s="29"/>
    </row>
    <row r="58" spans="1:16" ht="15" thickTop="1" thickBot="1">
      <c r="F58" s="31"/>
      <c r="N58" s="29"/>
      <c r="O58" s="29"/>
    </row>
    <row r="59" spans="1:16" ht="15" thickTop="1" thickBot="1">
      <c r="A59" s="86" t="s">
        <v>46</v>
      </c>
      <c r="B59" s="160"/>
      <c r="C59" s="87"/>
      <c r="D59" s="30">
        <f t="shared" ref="D59:J59" si="8">+D57+D42</f>
        <v>80</v>
      </c>
      <c r="E59" s="30">
        <f t="shared" si="8"/>
        <v>205</v>
      </c>
      <c r="F59" s="30">
        <f t="shared" si="8"/>
        <v>143</v>
      </c>
      <c r="G59" s="30">
        <f t="shared" si="8"/>
        <v>143</v>
      </c>
      <c r="H59" s="30">
        <f t="shared" si="8"/>
        <v>125</v>
      </c>
      <c r="I59" s="30">
        <f t="shared" si="8"/>
        <v>139</v>
      </c>
      <c r="J59" s="32">
        <f t="shared" si="8"/>
        <v>835</v>
      </c>
      <c r="K59" s="32"/>
      <c r="L59" s="32">
        <f>+L57+L42</f>
        <v>0</v>
      </c>
      <c r="M59" s="32">
        <f>+M57+M42</f>
        <v>243.85</v>
      </c>
      <c r="N59" s="29"/>
    </row>
    <row r="60" spans="1:16" ht="14.25" thickTop="1">
      <c r="N60" s="29"/>
      <c r="O60" s="29"/>
      <c r="P60" s="29"/>
    </row>
  </sheetData>
  <mergeCells count="7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42:B42"/>
    <mergeCell ref="A28:M28"/>
    <mergeCell ref="A30:A31"/>
    <mergeCell ref="B30:B31"/>
    <mergeCell ref="D30:H30"/>
    <mergeCell ref="J30:J31"/>
    <mergeCell ref="K30:K31"/>
    <mergeCell ref="L30:L31"/>
    <mergeCell ref="M30:M31"/>
    <mergeCell ref="M55:M56"/>
    <mergeCell ref="L34:L35"/>
    <mergeCell ref="M34:M35"/>
    <mergeCell ref="L37:L38"/>
    <mergeCell ref="M37:M38"/>
    <mergeCell ref="A57:B57"/>
    <mergeCell ref="A59:C59"/>
    <mergeCell ref="L44:L45"/>
    <mergeCell ref="M44:M45"/>
    <mergeCell ref="L47:L48"/>
    <mergeCell ref="M47:M48"/>
    <mergeCell ref="L49:L50"/>
    <mergeCell ref="M49:M50"/>
    <mergeCell ref="A44:A45"/>
    <mergeCell ref="B44:B45"/>
    <mergeCell ref="D44:H44"/>
    <mergeCell ref="J44:J45"/>
    <mergeCell ref="K44:K45"/>
    <mergeCell ref="L53:L54"/>
    <mergeCell ref="M53:M54"/>
    <mergeCell ref="L55:L5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46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286081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63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42589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136</v>
      </c>
      <c r="C21" s="167"/>
      <c r="D21" s="74">
        <f ca="1">+SUMIF($B$32:$I$34,B21,$D$32:$D$34)</f>
        <v>0</v>
      </c>
      <c r="E21" s="74">
        <f ca="1">+SUMIF($B$32:$I$34,B21,$E$32:$E$34)</f>
        <v>0</v>
      </c>
      <c r="F21" s="74">
        <f ca="1">+SUMIF($B$32:$I$34,B21,$F$32:$F$34)</f>
        <v>101</v>
      </c>
      <c r="G21" s="74">
        <f ca="1">+SUMIF($B$32:$I$34,B21,$G$32:$G$34)</f>
        <v>6</v>
      </c>
      <c r="H21" s="74">
        <f ca="1">+SUMIF($B$32:$I$34,B21,$H$32:$H$34)</f>
        <v>13</v>
      </c>
      <c r="I21" s="74">
        <f ca="1">+SUMIF($B$32:$I$34,B21,$I$32:$I$34)</f>
        <v>5</v>
      </c>
      <c r="J21" s="70">
        <f t="shared" ref="J21:J23" ca="1" si="0">SUM(D21:I21)</f>
        <v>125</v>
      </c>
      <c r="K21" s="74">
        <f ca="1">SUMIF($B$39:$J$42,B21,$J$39:$J$42)</f>
        <v>62</v>
      </c>
      <c r="L21" s="70">
        <f t="shared" ref="L21:L23" ca="1" si="1">+J21+K21</f>
        <v>187</v>
      </c>
      <c r="M21" s="209"/>
    </row>
    <row r="22" spans="1:16" ht="19.5" customHeight="1">
      <c r="A22" s="72">
        <v>2</v>
      </c>
      <c r="B22" s="168" t="s">
        <v>166</v>
      </c>
      <c r="C22" s="169"/>
      <c r="D22" s="74">
        <f ca="1">+SUMIF($B$32:$I$34,B22,$D$32:$D$34)</f>
        <v>29</v>
      </c>
      <c r="E22" s="74">
        <f ca="1">+SUMIF($B$32:$I$34,B22,$E$32:$E$34)</f>
        <v>36</v>
      </c>
      <c r="F22" s="74">
        <f ca="1">+SUMIF($B$32:$I$34,B22,$F$32:$F$34)</f>
        <v>2</v>
      </c>
      <c r="G22" s="74">
        <f ca="1">+SUMIF($B$32:$I$34,B22,$G$32:$G$34)</f>
        <v>2</v>
      </c>
      <c r="H22" s="74">
        <f ca="1">+SUMIF($B$32:$I$34,B22,$H$32:$H$34)</f>
        <v>6</v>
      </c>
      <c r="I22" s="74">
        <f ca="1">+SUMIF($B$32:$I$34,B22,$I$32:$I$34)</f>
        <v>0</v>
      </c>
      <c r="J22" s="70">
        <f t="shared" ca="1" si="0"/>
        <v>75</v>
      </c>
      <c r="K22" s="74">
        <f ca="1">SUMIF($B$39:$J$42,B22,$J$39:$J$42)</f>
        <v>63</v>
      </c>
      <c r="L22" s="9">
        <f t="shared" ca="1" si="1"/>
        <v>138</v>
      </c>
      <c r="M22" s="209"/>
    </row>
    <row r="23" spans="1:16" ht="19.5" customHeight="1">
      <c r="A23" s="4">
        <v>3</v>
      </c>
      <c r="B23" s="168" t="s">
        <v>167</v>
      </c>
      <c r="C23" s="169"/>
      <c r="D23" s="74">
        <f ca="1">+SUMIF($B$32:$I$34,B23,$D$32:$D$34)</f>
        <v>0</v>
      </c>
      <c r="E23" s="74">
        <f ca="1">+SUMIF($B$32:$I$34,B23,$E$32:$E$34)</f>
        <v>0</v>
      </c>
      <c r="F23" s="74">
        <f ca="1">+SUMIF($B$32:$I$34,B23,$F$32:$F$34)</f>
        <v>0</v>
      </c>
      <c r="G23" s="74">
        <f ca="1">+SUMIF($B$32:$I$34,B23,$G$32:$G$34)</f>
        <v>0</v>
      </c>
      <c r="H23" s="74">
        <f ca="1">+SUMIF($B$32:$I$34,B23,$H$32:$H$34)</f>
        <v>0</v>
      </c>
      <c r="I23" s="74">
        <f ca="1">+SUMIF($B$32:$I$34,B23,$I$32:$I$34)</f>
        <v>0</v>
      </c>
      <c r="J23" s="70">
        <f t="shared" ca="1" si="0"/>
        <v>0</v>
      </c>
      <c r="K23" s="74">
        <f ca="1">SUMIF($B$39:$J$42,B23,$J$39:$J$42)</f>
        <v>35</v>
      </c>
      <c r="L23" s="9">
        <f t="shared" ca="1" si="1"/>
        <v>35</v>
      </c>
      <c r="M23" s="209"/>
    </row>
    <row r="24" spans="1:16" ht="19.5" customHeight="1" thickBot="1">
      <c r="A24" s="11"/>
      <c r="B24" s="112" t="s">
        <v>37</v>
      </c>
      <c r="C24" s="113"/>
      <c r="D24" s="12">
        <f t="shared" ref="D24:L24" ca="1" si="2">SUM(D21:D23)</f>
        <v>29</v>
      </c>
      <c r="E24" s="12">
        <f t="shared" ca="1" si="2"/>
        <v>36</v>
      </c>
      <c r="F24" s="12">
        <f t="shared" ca="1" si="2"/>
        <v>103</v>
      </c>
      <c r="G24" s="12">
        <f t="shared" ca="1" si="2"/>
        <v>8</v>
      </c>
      <c r="H24" s="12">
        <f t="shared" ca="1" si="2"/>
        <v>19</v>
      </c>
      <c r="I24" s="12">
        <f t="shared" ca="1" si="2"/>
        <v>5</v>
      </c>
      <c r="J24" s="12">
        <f t="shared" ca="1" si="2"/>
        <v>200</v>
      </c>
      <c r="K24" s="12">
        <f t="shared" ca="1" si="2"/>
        <v>160</v>
      </c>
      <c r="L24" s="12">
        <f t="shared" ca="1" si="2"/>
        <v>360</v>
      </c>
      <c r="M24" s="210"/>
    </row>
    <row r="25" spans="1:16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6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6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6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</row>
    <row r="29" spans="1:16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</row>
    <row r="30" spans="1:16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6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6">
      <c r="A32" s="23">
        <v>1</v>
      </c>
      <c r="B32" s="24" t="s">
        <v>136</v>
      </c>
      <c r="C32" s="25" t="s">
        <v>34</v>
      </c>
      <c r="D32" s="24"/>
      <c r="E32" s="24"/>
      <c r="F32" s="24">
        <v>60</v>
      </c>
      <c r="G32" s="24"/>
      <c r="H32" s="24"/>
      <c r="I32" s="24"/>
      <c r="J32" s="26">
        <f t="shared" ref="J32:J34" si="3">SUM(D32:I32)</f>
        <v>60</v>
      </c>
      <c r="K32" s="27">
        <v>42608</v>
      </c>
      <c r="L32" s="28" t="s">
        <v>51</v>
      </c>
      <c r="M32" s="28">
        <v>15.31</v>
      </c>
      <c r="N32" s="29"/>
    </row>
    <row r="33" spans="1:16">
      <c r="A33" s="23">
        <v>2</v>
      </c>
      <c r="B33" s="24" t="s">
        <v>136</v>
      </c>
      <c r="C33" s="25" t="s">
        <v>34</v>
      </c>
      <c r="D33" s="24"/>
      <c r="E33" s="24"/>
      <c r="F33" s="24">
        <v>41</v>
      </c>
      <c r="G33" s="24">
        <v>6</v>
      </c>
      <c r="H33" s="24">
        <v>13</v>
      </c>
      <c r="I33" s="24">
        <v>5</v>
      </c>
      <c r="J33" s="26">
        <f t="shared" si="3"/>
        <v>65</v>
      </c>
      <c r="K33" s="27">
        <v>42737</v>
      </c>
      <c r="L33" s="28" t="s">
        <v>51</v>
      </c>
      <c r="M33" s="28">
        <v>17.8</v>
      </c>
      <c r="N33" s="29"/>
    </row>
    <row r="34" spans="1:16" ht="14.25" thickBot="1">
      <c r="A34" s="23">
        <v>3</v>
      </c>
      <c r="B34" s="24" t="s">
        <v>166</v>
      </c>
      <c r="C34" s="25" t="s">
        <v>34</v>
      </c>
      <c r="D34" s="24">
        <v>29</v>
      </c>
      <c r="E34" s="24">
        <v>36</v>
      </c>
      <c r="F34" s="24">
        <v>2</v>
      </c>
      <c r="G34" s="24">
        <v>2</v>
      </c>
      <c r="H34" s="24">
        <v>6</v>
      </c>
      <c r="I34" s="24"/>
      <c r="J34" s="26">
        <f t="shared" si="3"/>
        <v>75</v>
      </c>
      <c r="K34" s="27">
        <v>42737</v>
      </c>
      <c r="L34" s="28" t="s">
        <v>51</v>
      </c>
      <c r="M34" s="28">
        <v>18.3</v>
      </c>
      <c r="N34" s="29"/>
    </row>
    <row r="35" spans="1:16" ht="15" thickTop="1" thickBot="1">
      <c r="A35" s="86" t="s">
        <v>53</v>
      </c>
      <c r="B35" s="87"/>
      <c r="C35" s="30"/>
      <c r="D35" s="30">
        <f t="shared" ref="D35:J35" si="4">SUM(D32:D34)</f>
        <v>29</v>
      </c>
      <c r="E35" s="30">
        <f t="shared" si="4"/>
        <v>36</v>
      </c>
      <c r="F35" s="30">
        <f t="shared" si="4"/>
        <v>103</v>
      </c>
      <c r="G35" s="30">
        <f t="shared" si="4"/>
        <v>8</v>
      </c>
      <c r="H35" s="30">
        <f t="shared" si="4"/>
        <v>19</v>
      </c>
      <c r="I35" s="30">
        <f t="shared" si="4"/>
        <v>5</v>
      </c>
      <c r="J35" s="30">
        <f t="shared" si="4"/>
        <v>200</v>
      </c>
      <c r="K35" s="30"/>
      <c r="L35" s="30">
        <f>SUM(L32:L34)</f>
        <v>0</v>
      </c>
      <c r="M35" s="30">
        <f>SUM(M32:M34)</f>
        <v>51.41</v>
      </c>
      <c r="N35" s="29"/>
    </row>
    <row r="36" spans="1:16" ht="14.25" thickTop="1">
      <c r="N36" s="29"/>
      <c r="O36" s="29"/>
    </row>
    <row r="37" spans="1:16" ht="15" customHeight="1">
      <c r="A37" s="89" t="s">
        <v>42</v>
      </c>
      <c r="B37" s="90" t="s">
        <v>43</v>
      </c>
      <c r="C37" s="18" t="s">
        <v>44</v>
      </c>
      <c r="D37" s="91" t="s">
        <v>45</v>
      </c>
      <c r="E37" s="91"/>
      <c r="F37" s="91"/>
      <c r="G37" s="91"/>
      <c r="H37" s="91"/>
      <c r="I37" s="19"/>
      <c r="J37" s="92" t="s">
        <v>46</v>
      </c>
      <c r="K37" s="94" t="s">
        <v>47</v>
      </c>
      <c r="L37" s="94" t="s">
        <v>48</v>
      </c>
      <c r="M37" s="94" t="s">
        <v>49</v>
      </c>
      <c r="N37" s="16"/>
    </row>
    <row r="38" spans="1:16" ht="15" customHeight="1">
      <c r="A38" s="89"/>
      <c r="B38" s="90"/>
      <c r="C38" s="20" t="s">
        <v>50</v>
      </c>
      <c r="D38" s="21" t="str">
        <f t="shared" ref="D38:I38" si="5">D31</f>
        <v>XS</v>
      </c>
      <c r="E38" s="21" t="str">
        <f t="shared" si="5"/>
        <v>S</v>
      </c>
      <c r="F38" s="21" t="str">
        <f t="shared" si="5"/>
        <v>M</v>
      </c>
      <c r="G38" s="21" t="str">
        <f t="shared" si="5"/>
        <v>L</v>
      </c>
      <c r="H38" s="21" t="str">
        <f t="shared" si="5"/>
        <v>XL</v>
      </c>
      <c r="I38" s="21" t="str">
        <f t="shared" si="5"/>
        <v>XXL</v>
      </c>
      <c r="J38" s="93"/>
      <c r="K38" s="94"/>
      <c r="L38" s="94"/>
      <c r="M38" s="94"/>
      <c r="N38" s="22"/>
    </row>
    <row r="39" spans="1:16">
      <c r="A39" s="23">
        <v>4</v>
      </c>
      <c r="B39" s="24" t="s">
        <v>167</v>
      </c>
      <c r="C39" s="25" t="s">
        <v>35</v>
      </c>
      <c r="D39" s="24">
        <v>17</v>
      </c>
      <c r="E39" s="24">
        <v>10</v>
      </c>
      <c r="F39" s="24"/>
      <c r="G39" s="24"/>
      <c r="H39" s="24"/>
      <c r="I39" s="24">
        <v>8</v>
      </c>
      <c r="J39" s="26">
        <f t="shared" ref="J39:J42" si="6">SUM(D39:I39)</f>
        <v>35</v>
      </c>
      <c r="K39" s="27">
        <v>42611</v>
      </c>
      <c r="L39" s="153" t="s">
        <v>69</v>
      </c>
      <c r="M39" s="153">
        <v>18.45</v>
      </c>
      <c r="N39" s="29"/>
    </row>
    <row r="40" spans="1:16">
      <c r="A40" s="23"/>
      <c r="B40" s="24" t="s">
        <v>136</v>
      </c>
      <c r="C40" s="25" t="s">
        <v>35</v>
      </c>
      <c r="D40" s="24">
        <v>9</v>
      </c>
      <c r="E40" s="24">
        <v>26</v>
      </c>
      <c r="F40" s="24"/>
      <c r="G40" s="24"/>
      <c r="H40" s="24"/>
      <c r="I40" s="24"/>
      <c r="J40" s="26">
        <f t="shared" si="6"/>
        <v>35</v>
      </c>
      <c r="K40" s="27">
        <v>42611</v>
      </c>
      <c r="L40" s="154"/>
      <c r="M40" s="154"/>
      <c r="N40" s="29"/>
    </row>
    <row r="41" spans="1:16">
      <c r="A41" s="23">
        <v>5</v>
      </c>
      <c r="B41" s="24" t="s">
        <v>136</v>
      </c>
      <c r="C41" s="25" t="s">
        <v>35</v>
      </c>
      <c r="D41" s="24">
        <v>13</v>
      </c>
      <c r="E41" s="24"/>
      <c r="F41" s="24">
        <v>6</v>
      </c>
      <c r="G41" s="24">
        <v>8</v>
      </c>
      <c r="H41" s="24"/>
      <c r="I41" s="24"/>
      <c r="J41" s="26">
        <f t="shared" si="6"/>
        <v>27</v>
      </c>
      <c r="K41" s="27">
        <v>42730</v>
      </c>
      <c r="L41" s="153" t="s">
        <v>69</v>
      </c>
      <c r="M41" s="153">
        <v>21.7</v>
      </c>
      <c r="N41" s="29"/>
    </row>
    <row r="42" spans="1:16" ht="14.25" thickBot="1">
      <c r="A42" s="23"/>
      <c r="B42" s="24" t="s">
        <v>166</v>
      </c>
      <c r="C42" s="25" t="s">
        <v>35</v>
      </c>
      <c r="D42" s="24">
        <v>5</v>
      </c>
      <c r="E42" s="24">
        <v>13</v>
      </c>
      <c r="F42" s="24">
        <v>20</v>
      </c>
      <c r="G42" s="24">
        <v>10</v>
      </c>
      <c r="H42" s="24">
        <v>15</v>
      </c>
      <c r="I42" s="24"/>
      <c r="J42" s="26">
        <f t="shared" si="6"/>
        <v>63</v>
      </c>
      <c r="K42" s="27">
        <v>42730</v>
      </c>
      <c r="L42" s="154"/>
      <c r="M42" s="154"/>
      <c r="N42" s="29"/>
    </row>
    <row r="43" spans="1:16" ht="15" thickTop="1" thickBot="1">
      <c r="A43" s="86" t="s">
        <v>54</v>
      </c>
      <c r="B43" s="87"/>
      <c r="C43" s="30"/>
      <c r="D43" s="30">
        <f t="shared" ref="D43:J43" si="7">SUM(D39:D42)</f>
        <v>44</v>
      </c>
      <c r="E43" s="30">
        <f t="shared" si="7"/>
        <v>49</v>
      </c>
      <c r="F43" s="30">
        <f t="shared" si="7"/>
        <v>26</v>
      </c>
      <c r="G43" s="30">
        <f t="shared" si="7"/>
        <v>18</v>
      </c>
      <c r="H43" s="30">
        <f t="shared" si="7"/>
        <v>15</v>
      </c>
      <c r="I43" s="30">
        <f t="shared" si="7"/>
        <v>8</v>
      </c>
      <c r="J43" s="30">
        <f t="shared" si="7"/>
        <v>160</v>
      </c>
      <c r="K43" s="30"/>
      <c r="L43" s="30">
        <f>SUM(L39:L42)</f>
        <v>0</v>
      </c>
      <c r="M43" s="30">
        <f>SUM(M39:M42)</f>
        <v>40.15</v>
      </c>
      <c r="N43" s="29"/>
    </row>
    <row r="44" spans="1:16" ht="15" thickTop="1" thickBot="1">
      <c r="F44" s="31"/>
      <c r="N44" s="29"/>
      <c r="O44" s="29"/>
    </row>
    <row r="45" spans="1:16" ht="15" thickTop="1" thickBot="1">
      <c r="A45" s="86" t="s">
        <v>46</v>
      </c>
      <c r="B45" s="160"/>
      <c r="C45" s="87"/>
      <c r="D45" s="30">
        <f t="shared" ref="D45:J45" si="8">+D43+D35</f>
        <v>73</v>
      </c>
      <c r="E45" s="30">
        <f t="shared" si="8"/>
        <v>85</v>
      </c>
      <c r="F45" s="30">
        <f t="shared" si="8"/>
        <v>129</v>
      </c>
      <c r="G45" s="30">
        <f t="shared" si="8"/>
        <v>26</v>
      </c>
      <c r="H45" s="30">
        <f t="shared" si="8"/>
        <v>34</v>
      </c>
      <c r="I45" s="30">
        <f t="shared" si="8"/>
        <v>13</v>
      </c>
      <c r="J45" s="32">
        <f t="shared" si="8"/>
        <v>360</v>
      </c>
      <c r="K45" s="32"/>
      <c r="L45" s="32">
        <f>+L43+L35</f>
        <v>0</v>
      </c>
      <c r="M45" s="32">
        <f>+M43+M35</f>
        <v>91.56</v>
      </c>
      <c r="N45" s="29"/>
    </row>
    <row r="46" spans="1:16" ht="14.25" thickTop="1">
      <c r="N46" s="29"/>
      <c r="O46" s="29"/>
      <c r="P46" s="29"/>
    </row>
  </sheetData>
  <mergeCells count="66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M21:M24"/>
    <mergeCell ref="B22:C22"/>
    <mergeCell ref="B23:C23"/>
    <mergeCell ref="B24:C24"/>
    <mergeCell ref="A26:M26"/>
    <mergeCell ref="A27:M27"/>
    <mergeCell ref="A28:M28"/>
    <mergeCell ref="A45:C45"/>
    <mergeCell ref="L30:L31"/>
    <mergeCell ref="M30:M31"/>
    <mergeCell ref="A35:B35"/>
    <mergeCell ref="A37:A38"/>
    <mergeCell ref="B37:B38"/>
    <mergeCell ref="D37:H37"/>
    <mergeCell ref="J37:J38"/>
    <mergeCell ref="K37:K38"/>
    <mergeCell ref="L37:L38"/>
    <mergeCell ref="M37:M38"/>
    <mergeCell ref="A30:A31"/>
    <mergeCell ref="B30:B31"/>
    <mergeCell ref="L41:L42"/>
    <mergeCell ref="M41:M42"/>
    <mergeCell ref="A43:B43"/>
    <mergeCell ref="D30:H30"/>
    <mergeCell ref="J30:J31"/>
    <mergeCell ref="K30:K31"/>
    <mergeCell ref="L39:L40"/>
    <mergeCell ref="M39:M4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44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49" t="s">
        <v>8</v>
      </c>
      <c r="F6" s="150"/>
      <c r="G6" s="150">
        <v>286082</v>
      </c>
      <c r="H6" s="150"/>
      <c r="I6" s="13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6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  <c r="P10"/>
    </row>
    <row r="11" spans="1:16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6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6" ht="14.25" customHeight="1">
      <c r="A13" s="138"/>
      <c r="B13" s="139"/>
      <c r="C13" s="139"/>
      <c r="D13" s="139"/>
      <c r="E13" s="115" t="s">
        <v>19</v>
      </c>
      <c r="F13" s="116"/>
      <c r="G13" s="124">
        <v>42619</v>
      </c>
      <c r="H13" s="124"/>
      <c r="I13" s="130"/>
      <c r="J13" s="131"/>
      <c r="K13" s="131"/>
      <c r="L13" s="134"/>
      <c r="M13" s="135"/>
    </row>
    <row r="14" spans="1:16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6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  <c r="P18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  <c r="P19"/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</row>
    <row r="21" spans="1:16" ht="21" customHeight="1">
      <c r="A21" s="4">
        <v>1</v>
      </c>
      <c r="B21" s="111" t="s">
        <v>170</v>
      </c>
      <c r="C21" s="111"/>
      <c r="D21" s="74">
        <f ca="1">+SUMIF($B$32:$I$35,B21,$D$32:$D$35)</f>
        <v>6</v>
      </c>
      <c r="E21" s="74">
        <f ca="1">+SUMIF($B$32:$I$35,B21,$E$32:$E$35)</f>
        <v>0</v>
      </c>
      <c r="F21" s="74">
        <f ca="1">+SUMIF($B$32:$I$35,B21,$F$32:$F$35)</f>
        <v>8</v>
      </c>
      <c r="G21" s="74">
        <f ca="1">+SUMIF($B$32:$I$35,B21,$G$32:$G$35)</f>
        <v>0</v>
      </c>
      <c r="H21" s="74">
        <f ca="1">+SUMIF($B$32:$I$35,B21,$H$32:$H$35)</f>
        <v>8</v>
      </c>
      <c r="I21" s="74">
        <f ca="1">+SUMIF($B$32:$I$35,B21,$I$32:$I$35)</f>
        <v>0</v>
      </c>
      <c r="J21" s="70">
        <f t="shared" ref="J21:J23" ca="1" si="0">SUM(D21:I21)</f>
        <v>22</v>
      </c>
      <c r="K21" s="74">
        <f ca="1">SUMIF($B$40:$J$40,B21,$J$40:$J$40)</f>
        <v>0</v>
      </c>
      <c r="L21" s="70">
        <f t="shared" ref="L21:L23" ca="1" si="1">+J21+K21</f>
        <v>22</v>
      </c>
      <c r="M21" s="7"/>
    </row>
    <row r="22" spans="1:16" ht="21" customHeight="1">
      <c r="A22" s="4">
        <v>2</v>
      </c>
      <c r="B22" s="155" t="s">
        <v>120</v>
      </c>
      <c r="C22" s="155"/>
      <c r="D22" s="74">
        <f ca="1">+SUMIF($B$32:$I$35,B22,$D$32:$D$35)</f>
        <v>10</v>
      </c>
      <c r="E22" s="74">
        <f ca="1">+SUMIF($B$32:$I$35,B22,$E$32:$E$35)</f>
        <v>28</v>
      </c>
      <c r="F22" s="74">
        <f ca="1">+SUMIF($B$32:$I$35,B22,$F$32:$F$35)</f>
        <v>20</v>
      </c>
      <c r="G22" s="74">
        <f ca="1">+SUMIF($B$32:$I$35,B22,$G$32:$G$35)</f>
        <v>20</v>
      </c>
      <c r="H22" s="74">
        <f ca="1">+SUMIF($B$32:$I$35,B22,$H$32:$H$35)</f>
        <v>10</v>
      </c>
      <c r="I22" s="74">
        <f ca="1">+SUMIF($B$32:$I$35,B22,$I$32:$I$35)</f>
        <v>5</v>
      </c>
      <c r="J22" s="70">
        <f t="shared" ca="1" si="0"/>
        <v>93</v>
      </c>
      <c r="K22" s="74">
        <f ca="1">SUMIF($B$40:$J$40,B22,$J$40:$J$40)</f>
        <v>0</v>
      </c>
      <c r="L22" s="70">
        <f t="shared" ca="1" si="1"/>
        <v>93</v>
      </c>
      <c r="M22" s="7"/>
    </row>
    <row r="23" spans="1:16" ht="21" customHeight="1">
      <c r="A23" s="4">
        <v>3</v>
      </c>
      <c r="B23" s="155" t="s">
        <v>156</v>
      </c>
      <c r="C23" s="155"/>
      <c r="D23" s="74">
        <f ca="1">+SUMIF($B$32:$I$35,B23,$D$32:$D$35)</f>
        <v>15</v>
      </c>
      <c r="E23" s="74">
        <f ca="1">+SUMIF($B$32:$I$35,B23,$E$32:$E$35)</f>
        <v>24</v>
      </c>
      <c r="F23" s="74">
        <f ca="1">+SUMIF($B$32:$I$35,B23,$F$32:$F$35)</f>
        <v>7</v>
      </c>
      <c r="G23" s="74">
        <f ca="1">+SUMIF($B$32:$I$35,B23,$G$32:$G$35)</f>
        <v>9</v>
      </c>
      <c r="H23" s="74">
        <f ca="1">+SUMIF($B$32:$I$35,B23,$H$32:$H$35)</f>
        <v>10</v>
      </c>
      <c r="I23" s="74">
        <f ca="1">+SUMIF($B$32:$I$35,B23,$I$32:$I$35)</f>
        <v>0</v>
      </c>
      <c r="J23" s="70">
        <f t="shared" ca="1" si="0"/>
        <v>65</v>
      </c>
      <c r="K23" s="74">
        <f ca="1">SUMIF($B$40:$J$40,B23,$J$40:$J$40)</f>
        <v>45</v>
      </c>
      <c r="L23" s="70">
        <f t="shared" ca="1" si="1"/>
        <v>110</v>
      </c>
      <c r="M23" s="7"/>
      <c r="P23"/>
    </row>
    <row r="24" spans="1:16" ht="19.5" customHeight="1" thickBot="1">
      <c r="A24" s="11"/>
      <c r="B24" s="112" t="s">
        <v>37</v>
      </c>
      <c r="C24" s="113"/>
      <c r="D24" s="12">
        <f t="shared" ref="D24:L24" ca="1" si="2">SUM(D21:D23)</f>
        <v>31</v>
      </c>
      <c r="E24" s="12">
        <f t="shared" ca="1" si="2"/>
        <v>52</v>
      </c>
      <c r="F24" s="12">
        <f t="shared" ca="1" si="2"/>
        <v>35</v>
      </c>
      <c r="G24" s="12">
        <f t="shared" ca="1" si="2"/>
        <v>29</v>
      </c>
      <c r="H24" s="12">
        <f t="shared" ca="1" si="2"/>
        <v>28</v>
      </c>
      <c r="I24" s="12">
        <f t="shared" ca="1" si="2"/>
        <v>5</v>
      </c>
      <c r="J24" s="12">
        <f t="shared" ca="1" si="2"/>
        <v>180</v>
      </c>
      <c r="K24" s="12">
        <f t="shared" ca="1" si="2"/>
        <v>45</v>
      </c>
      <c r="L24" s="12">
        <f t="shared" ca="1" si="2"/>
        <v>225</v>
      </c>
      <c r="M24" s="81"/>
    </row>
    <row r="25" spans="1:16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6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6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6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/>
    </row>
    <row r="29" spans="1:16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/>
    </row>
    <row r="30" spans="1:16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  <c r="P30"/>
    </row>
    <row r="31" spans="1:16" ht="16.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6">
      <c r="A32" s="23">
        <v>1</v>
      </c>
      <c r="B32" s="24" t="s">
        <v>120</v>
      </c>
      <c r="C32" s="25" t="s">
        <v>34</v>
      </c>
      <c r="D32" s="24">
        <v>10</v>
      </c>
      <c r="E32" s="24"/>
      <c r="F32" s="24">
        <v>20</v>
      </c>
      <c r="G32" s="24">
        <v>20</v>
      </c>
      <c r="H32" s="24">
        <v>10</v>
      </c>
      <c r="I32" s="24">
        <v>5</v>
      </c>
      <c r="J32" s="26">
        <f t="shared" ref="J32:J35" si="3">SUM(D32:I32)</f>
        <v>65</v>
      </c>
      <c r="K32" s="27">
        <v>42766</v>
      </c>
      <c r="L32" s="28" t="s">
        <v>51</v>
      </c>
      <c r="M32" s="28">
        <v>21.6</v>
      </c>
      <c r="N32" s="29"/>
    </row>
    <row r="33" spans="1:16">
      <c r="A33" s="23">
        <v>2</v>
      </c>
      <c r="B33" s="24" t="s">
        <v>156</v>
      </c>
      <c r="C33" s="25" t="s">
        <v>34</v>
      </c>
      <c r="D33" s="24">
        <v>15</v>
      </c>
      <c r="E33" s="24">
        <v>24</v>
      </c>
      <c r="F33" s="24">
        <v>7</v>
      </c>
      <c r="G33" s="24">
        <v>9</v>
      </c>
      <c r="H33" s="24">
        <v>10</v>
      </c>
      <c r="I33" s="24"/>
      <c r="J33" s="26">
        <f t="shared" si="3"/>
        <v>65</v>
      </c>
      <c r="K33" s="27">
        <v>42766</v>
      </c>
      <c r="L33" s="28" t="s">
        <v>51</v>
      </c>
      <c r="M33" s="28">
        <v>18.399999999999999</v>
      </c>
      <c r="N33" s="29"/>
    </row>
    <row r="34" spans="1:16">
      <c r="A34" s="23">
        <v>3</v>
      </c>
      <c r="B34" s="24" t="s">
        <v>170</v>
      </c>
      <c r="C34" s="25" t="s">
        <v>34</v>
      </c>
      <c r="D34" s="24">
        <v>6</v>
      </c>
      <c r="E34" s="24"/>
      <c r="F34" s="24">
        <v>8</v>
      </c>
      <c r="G34" s="24"/>
      <c r="H34" s="24">
        <v>8</v>
      </c>
      <c r="I34" s="24"/>
      <c r="J34" s="26">
        <f t="shared" si="3"/>
        <v>22</v>
      </c>
      <c r="K34" s="27">
        <v>42766</v>
      </c>
      <c r="L34" s="153" t="s">
        <v>51</v>
      </c>
      <c r="M34" s="153">
        <v>15.05</v>
      </c>
      <c r="N34" s="29"/>
    </row>
    <row r="35" spans="1:16" ht="14.25" thickBot="1">
      <c r="A35" s="23"/>
      <c r="B35" s="24" t="s">
        <v>120</v>
      </c>
      <c r="C35" s="25" t="s">
        <v>34</v>
      </c>
      <c r="D35" s="24"/>
      <c r="E35" s="24">
        <v>28</v>
      </c>
      <c r="F35" s="24"/>
      <c r="G35" s="24"/>
      <c r="H35" s="24"/>
      <c r="I35" s="24"/>
      <c r="J35" s="26">
        <f t="shared" si="3"/>
        <v>28</v>
      </c>
      <c r="K35" s="27">
        <v>42766</v>
      </c>
      <c r="L35" s="154"/>
      <c r="M35" s="154"/>
      <c r="N35" s="29"/>
    </row>
    <row r="36" spans="1:16" ht="15" thickTop="1" thickBot="1">
      <c r="A36" s="86" t="s">
        <v>53</v>
      </c>
      <c r="B36" s="87"/>
      <c r="C36" s="30"/>
      <c r="D36" s="30">
        <f t="shared" ref="D36:J36" si="4">SUM(D32:D35)</f>
        <v>31</v>
      </c>
      <c r="E36" s="30">
        <f t="shared" si="4"/>
        <v>52</v>
      </c>
      <c r="F36" s="30">
        <f t="shared" si="4"/>
        <v>35</v>
      </c>
      <c r="G36" s="30">
        <f t="shared" si="4"/>
        <v>29</v>
      </c>
      <c r="H36" s="30">
        <f t="shared" si="4"/>
        <v>28</v>
      </c>
      <c r="I36" s="30">
        <f t="shared" si="4"/>
        <v>5</v>
      </c>
      <c r="J36" s="30">
        <f t="shared" si="4"/>
        <v>180</v>
      </c>
      <c r="K36" s="30"/>
      <c r="L36" s="30">
        <f>SUM(L32:L35)</f>
        <v>0</v>
      </c>
      <c r="M36" s="30">
        <f>SUM(M32:M35)</f>
        <v>55.05</v>
      </c>
      <c r="N36" s="29"/>
    </row>
    <row r="37" spans="1:16" ht="14.25" thickTop="1">
      <c r="N37" s="29"/>
      <c r="O37" s="29"/>
    </row>
    <row r="38" spans="1:16" ht="15" customHeight="1">
      <c r="A38" s="89" t="s">
        <v>42</v>
      </c>
      <c r="B38" s="90" t="s">
        <v>43</v>
      </c>
      <c r="C38" s="18" t="s">
        <v>44</v>
      </c>
      <c r="D38" s="91" t="s">
        <v>45</v>
      </c>
      <c r="E38" s="91"/>
      <c r="F38" s="91"/>
      <c r="G38" s="91"/>
      <c r="H38" s="91"/>
      <c r="I38" s="19"/>
      <c r="J38" s="92" t="s">
        <v>46</v>
      </c>
      <c r="K38" s="94" t="s">
        <v>47</v>
      </c>
      <c r="L38" s="94" t="s">
        <v>48</v>
      </c>
      <c r="M38" s="94" t="s">
        <v>49</v>
      </c>
      <c r="N38" s="16"/>
    </row>
    <row r="39" spans="1:16" ht="15" customHeight="1">
      <c r="A39" s="89"/>
      <c r="B39" s="90"/>
      <c r="C39" s="20" t="s">
        <v>50</v>
      </c>
      <c r="D39" s="21" t="str">
        <f t="shared" ref="D39:I39" si="5">D31</f>
        <v>XS</v>
      </c>
      <c r="E39" s="21" t="str">
        <f t="shared" si="5"/>
        <v>S</v>
      </c>
      <c r="F39" s="21" t="str">
        <f t="shared" si="5"/>
        <v>M</v>
      </c>
      <c r="G39" s="21" t="str">
        <f t="shared" si="5"/>
        <v>L</v>
      </c>
      <c r="H39" s="21" t="str">
        <f t="shared" si="5"/>
        <v>XL</v>
      </c>
      <c r="I39" s="21" t="str">
        <f t="shared" si="5"/>
        <v>XXL</v>
      </c>
      <c r="J39" s="93"/>
      <c r="K39" s="94"/>
      <c r="L39" s="94"/>
      <c r="M39" s="94"/>
      <c r="N39" s="22"/>
    </row>
    <row r="40" spans="1:16" ht="14.25" thickBot="1">
      <c r="A40" s="23">
        <v>1</v>
      </c>
      <c r="B40" s="24" t="s">
        <v>156</v>
      </c>
      <c r="C40" s="25" t="s">
        <v>35</v>
      </c>
      <c r="D40" s="24">
        <v>2</v>
      </c>
      <c r="E40" s="24">
        <v>7</v>
      </c>
      <c r="F40" s="24">
        <v>14</v>
      </c>
      <c r="G40" s="24">
        <v>8</v>
      </c>
      <c r="H40" s="24">
        <v>12</v>
      </c>
      <c r="I40" s="24">
        <v>2</v>
      </c>
      <c r="J40" s="26">
        <f t="shared" ref="J40" si="6">SUM(D40:I40)</f>
        <v>45</v>
      </c>
      <c r="K40" s="27">
        <v>42723</v>
      </c>
      <c r="L40" s="28" t="s">
        <v>69</v>
      </c>
      <c r="M40" s="28">
        <v>14.6</v>
      </c>
      <c r="N40" s="29"/>
    </row>
    <row r="41" spans="1:16" ht="15" thickTop="1" thickBot="1">
      <c r="A41" s="86" t="s">
        <v>54</v>
      </c>
      <c r="B41" s="87"/>
      <c r="C41" s="30"/>
      <c r="D41" s="30">
        <f t="shared" ref="D41:J41" si="7">SUM(D40:D40)</f>
        <v>2</v>
      </c>
      <c r="E41" s="30">
        <f t="shared" si="7"/>
        <v>7</v>
      </c>
      <c r="F41" s="30">
        <f t="shared" si="7"/>
        <v>14</v>
      </c>
      <c r="G41" s="30">
        <f t="shared" si="7"/>
        <v>8</v>
      </c>
      <c r="H41" s="30">
        <f t="shared" si="7"/>
        <v>12</v>
      </c>
      <c r="I41" s="30">
        <f t="shared" si="7"/>
        <v>2</v>
      </c>
      <c r="J41" s="30">
        <f t="shared" si="7"/>
        <v>45</v>
      </c>
      <c r="K41" s="30"/>
      <c r="L41" s="30">
        <f>SUM(L40:L40)</f>
        <v>0</v>
      </c>
      <c r="M41" s="30">
        <f>SUM(M40:M40)</f>
        <v>14.6</v>
      </c>
      <c r="N41" s="29"/>
    </row>
    <row r="42" spans="1:16" ht="15" thickTop="1" thickBot="1">
      <c r="F42" s="31"/>
      <c r="N42" s="29"/>
      <c r="O42" s="29"/>
    </row>
    <row r="43" spans="1:16" ht="15" thickTop="1" thickBot="1">
      <c r="A43" s="86" t="s">
        <v>46</v>
      </c>
      <c r="B43" s="160"/>
      <c r="C43" s="87"/>
      <c r="D43" s="30">
        <f t="shared" ref="D43:J43" si="8">+D41+D36</f>
        <v>33</v>
      </c>
      <c r="E43" s="30">
        <f t="shared" si="8"/>
        <v>59</v>
      </c>
      <c r="F43" s="30">
        <f t="shared" si="8"/>
        <v>49</v>
      </c>
      <c r="G43" s="30">
        <f t="shared" si="8"/>
        <v>37</v>
      </c>
      <c r="H43" s="30">
        <f t="shared" si="8"/>
        <v>40</v>
      </c>
      <c r="I43" s="30">
        <f t="shared" si="8"/>
        <v>7</v>
      </c>
      <c r="J43" s="32">
        <f t="shared" si="8"/>
        <v>225</v>
      </c>
      <c r="K43" s="32"/>
      <c r="L43" s="32">
        <f>+L41+L36</f>
        <v>0</v>
      </c>
      <c r="M43" s="32">
        <f>+M41+M36</f>
        <v>69.649999999999991</v>
      </c>
      <c r="N43" s="29"/>
    </row>
    <row r="44" spans="1:16" ht="14.25" thickTop="1">
      <c r="N44" s="29"/>
      <c r="O44" s="29"/>
      <c r="P44" s="29"/>
    </row>
  </sheetData>
  <mergeCells count="6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28:M28"/>
    <mergeCell ref="A30:A31"/>
    <mergeCell ref="B30:B31"/>
    <mergeCell ref="D30:H30"/>
    <mergeCell ref="J30:J31"/>
    <mergeCell ref="K30:K31"/>
    <mergeCell ref="L30:L31"/>
    <mergeCell ref="M30:M31"/>
    <mergeCell ref="A41:B41"/>
    <mergeCell ref="A43:C43"/>
    <mergeCell ref="L34:L35"/>
    <mergeCell ref="M34:M35"/>
    <mergeCell ref="A36:B36"/>
    <mergeCell ref="A38:A39"/>
    <mergeCell ref="B38:B39"/>
    <mergeCell ref="D38:H38"/>
    <mergeCell ref="J38:J39"/>
    <mergeCell ref="K38:K39"/>
    <mergeCell ref="L38:L39"/>
    <mergeCell ref="M38:M3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3" tint="0.79998168889431442"/>
    <pageSetUpPr fitToPage="1"/>
  </sheetPr>
  <dimension ref="A1:Q80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8.425781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287868</v>
      </c>
      <c r="I6" s="15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3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3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100</v>
      </c>
      <c r="I11" s="116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42543</v>
      </c>
      <c r="I13" s="124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COUNT(A30:A35)</f>
        <v>6</v>
      </c>
      <c r="I15" s="116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145</v>
      </c>
      <c r="C21" s="171"/>
      <c r="D21" s="74">
        <f ca="1">+SUMIF($B$30:$I$35,B21,$D$30:$D$35)</f>
        <v>20</v>
      </c>
      <c r="E21" s="74">
        <f ca="1">+SUMIF($B$30:$I$35,B21,$E$30:$E$35)</f>
        <v>20</v>
      </c>
      <c r="F21" s="74">
        <f ca="1">+SUMIF($B$30:$I$35,B21,$F$30:$F$35)</f>
        <v>30</v>
      </c>
      <c r="G21" s="74">
        <f ca="1">+SUMIF($B$30:$I$35,B21,$G$30:$G$35)</f>
        <v>60</v>
      </c>
      <c r="H21" s="74">
        <f ca="1">+SUMIF($B$30:$I$35,B21,$H$30:$H$35)</f>
        <v>20</v>
      </c>
      <c r="I21" s="74">
        <f ca="1">+SUMIF($B$30:$I$35,B21,$I$30:$I$35)</f>
        <v>5</v>
      </c>
      <c r="J21" s="70">
        <f t="shared" ref="J21" ca="1" si="0">SUM(D21:I21)</f>
        <v>155</v>
      </c>
      <c r="K21" s="74">
        <f ca="1">SUMIF($B$40:$J$43,B21,$J$40:$J$43)</f>
        <v>100</v>
      </c>
      <c r="L21" s="70">
        <f t="shared" ref="L21" ca="1" si="1">+J21+K21</f>
        <v>255</v>
      </c>
      <c r="M21" s="7"/>
    </row>
    <row r="22" spans="1:17" ht="19.5" customHeight="1" thickBot="1">
      <c r="A22" s="11"/>
      <c r="B22" s="112" t="s">
        <v>37</v>
      </c>
      <c r="C22" s="113"/>
      <c r="D22" s="12">
        <f t="shared" ref="D22:L22" ca="1" si="2">SUM(D21:D21)</f>
        <v>20</v>
      </c>
      <c r="E22" s="12">
        <f t="shared" ca="1" si="2"/>
        <v>20</v>
      </c>
      <c r="F22" s="12">
        <f t="shared" ca="1" si="2"/>
        <v>30</v>
      </c>
      <c r="G22" s="12">
        <f t="shared" ca="1" si="2"/>
        <v>60</v>
      </c>
      <c r="H22" s="12">
        <f t="shared" ca="1" si="2"/>
        <v>20</v>
      </c>
      <c r="I22" s="12">
        <f t="shared" ca="1" si="2"/>
        <v>5</v>
      </c>
      <c r="J22" s="12">
        <f t="shared" ca="1" si="2"/>
        <v>155</v>
      </c>
      <c r="K22" s="12">
        <f t="shared" ca="1" si="2"/>
        <v>100</v>
      </c>
      <c r="L22" s="12">
        <f t="shared" ca="1" si="2"/>
        <v>255</v>
      </c>
      <c r="M22" s="81"/>
    </row>
    <row r="23" spans="1:17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7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7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7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</row>
    <row r="27" spans="1:17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</row>
    <row r="28" spans="1:17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91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7" ht="16.5" customHeight="1" thickBot="1">
      <c r="A29" s="89"/>
      <c r="B29" s="90"/>
      <c r="C29" s="20" t="s">
        <v>50</v>
      </c>
      <c r="D29" s="41" t="s">
        <v>28</v>
      </c>
      <c r="E29" s="2" t="s">
        <v>29</v>
      </c>
      <c r="F29" s="2" t="s">
        <v>30</v>
      </c>
      <c r="G29" s="2" t="s">
        <v>31</v>
      </c>
      <c r="H29" s="2" t="s">
        <v>32</v>
      </c>
      <c r="I29" s="2" t="s">
        <v>33</v>
      </c>
      <c r="J29" s="93"/>
      <c r="K29" s="94"/>
      <c r="L29" s="94"/>
      <c r="M29" s="94"/>
      <c r="N29" s="22"/>
    </row>
    <row r="30" spans="1:17">
      <c r="A30" s="23">
        <v>1</v>
      </c>
      <c r="B30" s="23" t="s">
        <v>145</v>
      </c>
      <c r="C30" s="25" t="s">
        <v>34</v>
      </c>
      <c r="D30" s="23"/>
      <c r="E30" s="23"/>
      <c r="F30" s="23"/>
      <c r="G30" s="23">
        <v>25</v>
      </c>
      <c r="H30" s="23"/>
      <c r="I30" s="23"/>
      <c r="J30" s="26">
        <f t="shared" ref="J30:J35" si="3">SUM(D30:I30)</f>
        <v>25</v>
      </c>
      <c r="K30" s="27">
        <v>42776</v>
      </c>
      <c r="L30" s="28" t="s">
        <v>51</v>
      </c>
      <c r="M30" s="28">
        <v>10.55</v>
      </c>
      <c r="N30" s="29"/>
    </row>
    <row r="31" spans="1:17">
      <c r="A31" s="23">
        <v>2</v>
      </c>
      <c r="B31" s="23" t="s">
        <v>145</v>
      </c>
      <c r="C31" s="25" t="s">
        <v>34</v>
      </c>
      <c r="D31" s="23"/>
      <c r="E31" s="23"/>
      <c r="F31" s="23"/>
      <c r="G31" s="23">
        <v>25</v>
      </c>
      <c r="H31" s="23"/>
      <c r="I31" s="23"/>
      <c r="J31" s="26">
        <f t="shared" si="3"/>
        <v>25</v>
      </c>
      <c r="K31" s="27">
        <v>42776</v>
      </c>
      <c r="L31" s="28" t="s">
        <v>51</v>
      </c>
      <c r="M31" s="28">
        <v>10.55</v>
      </c>
      <c r="N31" s="29"/>
    </row>
    <row r="32" spans="1:17">
      <c r="A32" s="23">
        <v>3</v>
      </c>
      <c r="B32" s="23" t="s">
        <v>145</v>
      </c>
      <c r="C32" s="25" t="s">
        <v>34</v>
      </c>
      <c r="D32" s="23">
        <v>15</v>
      </c>
      <c r="E32" s="23">
        <v>20</v>
      </c>
      <c r="F32" s="23"/>
      <c r="G32" s="23"/>
      <c r="H32" s="23"/>
      <c r="I32" s="23"/>
      <c r="J32" s="26">
        <f t="shared" si="3"/>
        <v>35</v>
      </c>
      <c r="K32" s="27">
        <v>42776</v>
      </c>
      <c r="L32" s="28" t="s">
        <v>51</v>
      </c>
      <c r="M32" s="28">
        <v>11.55</v>
      </c>
      <c r="N32" s="29"/>
    </row>
    <row r="33" spans="1:17">
      <c r="A33" s="23">
        <v>4</v>
      </c>
      <c r="B33" s="23" t="s">
        <v>145</v>
      </c>
      <c r="C33" s="25" t="s">
        <v>34</v>
      </c>
      <c r="D33" s="23"/>
      <c r="E33" s="23"/>
      <c r="F33" s="23">
        <v>30</v>
      </c>
      <c r="G33" s="23"/>
      <c r="H33" s="23"/>
      <c r="I33" s="23"/>
      <c r="J33" s="26">
        <f t="shared" si="3"/>
        <v>30</v>
      </c>
      <c r="K33" s="27">
        <v>42776</v>
      </c>
      <c r="L33" s="28" t="s">
        <v>51</v>
      </c>
      <c r="M33" s="28">
        <v>11.2</v>
      </c>
      <c r="N33" s="29"/>
    </row>
    <row r="34" spans="1:17">
      <c r="A34" s="23">
        <v>5</v>
      </c>
      <c r="B34" s="23" t="s">
        <v>145</v>
      </c>
      <c r="C34" s="25" t="s">
        <v>34</v>
      </c>
      <c r="D34" s="23"/>
      <c r="E34" s="23"/>
      <c r="F34" s="23"/>
      <c r="G34" s="23"/>
      <c r="H34" s="23">
        <v>20</v>
      </c>
      <c r="I34" s="23"/>
      <c r="J34" s="26">
        <f t="shared" si="3"/>
        <v>20</v>
      </c>
      <c r="K34" s="27">
        <v>42776</v>
      </c>
      <c r="L34" s="28" t="s">
        <v>51</v>
      </c>
      <c r="M34" s="28">
        <v>9.6</v>
      </c>
      <c r="N34" s="29"/>
    </row>
    <row r="35" spans="1:17" ht="14.25" thickBot="1">
      <c r="A35" s="23">
        <v>6</v>
      </c>
      <c r="B35" s="23" t="s">
        <v>145</v>
      </c>
      <c r="C35" s="25" t="s">
        <v>34</v>
      </c>
      <c r="D35" s="23">
        <v>5</v>
      </c>
      <c r="E35" s="23"/>
      <c r="F35" s="23"/>
      <c r="G35" s="23">
        <v>10</v>
      </c>
      <c r="H35" s="23"/>
      <c r="I35" s="23">
        <v>5</v>
      </c>
      <c r="J35" s="26">
        <f t="shared" si="3"/>
        <v>20</v>
      </c>
      <c r="K35" s="27">
        <v>42776</v>
      </c>
      <c r="L35" s="28" t="s">
        <v>51</v>
      </c>
      <c r="M35" s="28">
        <v>9.5</v>
      </c>
      <c r="N35" s="29"/>
    </row>
    <row r="36" spans="1:17" ht="15" thickTop="1" thickBot="1">
      <c r="A36" s="86" t="s">
        <v>53</v>
      </c>
      <c r="B36" s="87"/>
      <c r="C36" s="30"/>
      <c r="D36" s="30">
        <f t="shared" ref="D36:J36" si="4">SUM(D30:D35)</f>
        <v>20</v>
      </c>
      <c r="E36" s="30">
        <f t="shared" si="4"/>
        <v>20</v>
      </c>
      <c r="F36" s="30">
        <f t="shared" si="4"/>
        <v>30</v>
      </c>
      <c r="G36" s="30">
        <f t="shared" si="4"/>
        <v>60</v>
      </c>
      <c r="H36" s="30">
        <f t="shared" si="4"/>
        <v>20</v>
      </c>
      <c r="I36" s="30">
        <f t="shared" si="4"/>
        <v>5</v>
      </c>
      <c r="J36" s="30">
        <f t="shared" si="4"/>
        <v>155</v>
      </c>
      <c r="K36" s="30"/>
      <c r="L36" s="30">
        <f>SUM(L30:L35)</f>
        <v>0</v>
      </c>
      <c r="M36" s="30">
        <f>SUM(M30:M35)</f>
        <v>62.95000000000001</v>
      </c>
      <c r="N36" s="29"/>
    </row>
    <row r="37" spans="1:17" ht="14.25" thickTop="1">
      <c r="N37" s="29"/>
      <c r="O37" s="29"/>
      <c r="P37" s="29"/>
    </row>
    <row r="38" spans="1:17" ht="15" customHeight="1">
      <c r="A38" s="89" t="s">
        <v>42</v>
      </c>
      <c r="B38" s="90" t="s">
        <v>43</v>
      </c>
      <c r="C38" s="18" t="s">
        <v>44</v>
      </c>
      <c r="D38" s="91" t="s">
        <v>45</v>
      </c>
      <c r="E38" s="91"/>
      <c r="F38" s="91"/>
      <c r="G38" s="91"/>
      <c r="H38" s="91"/>
      <c r="I38" s="91"/>
      <c r="J38" s="92" t="s">
        <v>46</v>
      </c>
      <c r="K38" s="94" t="s">
        <v>47</v>
      </c>
      <c r="L38" s="94" t="s">
        <v>48</v>
      </c>
      <c r="M38" s="94" t="s">
        <v>49</v>
      </c>
      <c r="N38" s="16"/>
    </row>
    <row r="39" spans="1:17" ht="15" customHeight="1">
      <c r="A39" s="89"/>
      <c r="B39" s="90"/>
      <c r="C39" s="20" t="s">
        <v>50</v>
      </c>
      <c r="D39" s="21" t="str">
        <f t="shared" ref="D39:I39" si="5">D29</f>
        <v>XS</v>
      </c>
      <c r="E39" s="21" t="str">
        <f t="shared" si="5"/>
        <v>S</v>
      </c>
      <c r="F39" s="21" t="str">
        <f t="shared" si="5"/>
        <v>M</v>
      </c>
      <c r="G39" s="21" t="str">
        <f t="shared" si="5"/>
        <v>L</v>
      </c>
      <c r="H39" s="21" t="str">
        <f t="shared" si="5"/>
        <v>XL</v>
      </c>
      <c r="I39" s="21" t="str">
        <f t="shared" si="5"/>
        <v>XXL</v>
      </c>
      <c r="J39" s="93"/>
      <c r="K39" s="94"/>
      <c r="L39" s="94"/>
      <c r="M39" s="94"/>
      <c r="N39" s="22"/>
    </row>
    <row r="40" spans="1:17" ht="13.5" customHeight="1">
      <c r="A40" s="23">
        <v>1</v>
      </c>
      <c r="B40" s="23" t="s">
        <v>145</v>
      </c>
      <c r="C40" s="25" t="s">
        <v>35</v>
      </c>
      <c r="D40" s="23">
        <v>13</v>
      </c>
      <c r="E40" s="23"/>
      <c r="F40" s="23"/>
      <c r="G40" s="23">
        <v>17</v>
      </c>
      <c r="H40" s="23"/>
      <c r="I40" s="23"/>
      <c r="J40" s="26">
        <f t="shared" ref="J40:J43" si="6">SUM(D40:I40)</f>
        <v>30</v>
      </c>
      <c r="K40" s="27">
        <v>42776</v>
      </c>
      <c r="L40" s="28" t="s">
        <v>69</v>
      </c>
      <c r="M40" s="28">
        <v>11.3</v>
      </c>
      <c r="N40" s="43"/>
    </row>
    <row r="41" spans="1:17" ht="13.5" customHeight="1">
      <c r="A41" s="23">
        <v>2</v>
      </c>
      <c r="B41" s="23" t="s">
        <v>145</v>
      </c>
      <c r="C41" s="25" t="s">
        <v>35</v>
      </c>
      <c r="D41" s="23"/>
      <c r="E41" s="23"/>
      <c r="F41" s="23"/>
      <c r="G41" s="23"/>
      <c r="H41" s="23">
        <v>15</v>
      </c>
      <c r="I41" s="23"/>
      <c r="J41" s="26">
        <f t="shared" si="6"/>
        <v>15</v>
      </c>
      <c r="K41" s="27">
        <v>42776</v>
      </c>
      <c r="L41" s="28" t="s">
        <v>52</v>
      </c>
      <c r="M41" s="28">
        <v>7.2</v>
      </c>
      <c r="N41" s="43"/>
    </row>
    <row r="42" spans="1:17" ht="13.5" customHeight="1">
      <c r="A42" s="23">
        <v>3</v>
      </c>
      <c r="B42" s="23" t="s">
        <v>145</v>
      </c>
      <c r="C42" s="25" t="s">
        <v>35</v>
      </c>
      <c r="D42" s="23"/>
      <c r="E42" s="23">
        <v>6</v>
      </c>
      <c r="F42" s="23"/>
      <c r="G42" s="23">
        <v>6</v>
      </c>
      <c r="H42" s="23">
        <v>8</v>
      </c>
      <c r="I42" s="23"/>
      <c r="J42" s="26">
        <f t="shared" si="6"/>
        <v>20</v>
      </c>
      <c r="K42" s="27">
        <v>42776</v>
      </c>
      <c r="L42" s="28" t="s">
        <v>69</v>
      </c>
      <c r="M42" s="28">
        <v>8.4</v>
      </c>
      <c r="N42" s="43"/>
    </row>
    <row r="43" spans="1:17" ht="13.5" customHeight="1" thickBot="1">
      <c r="A43" s="23">
        <v>4</v>
      </c>
      <c r="B43" s="23" t="s">
        <v>145</v>
      </c>
      <c r="C43" s="25" t="s">
        <v>35</v>
      </c>
      <c r="D43" s="23"/>
      <c r="E43" s="23">
        <v>15</v>
      </c>
      <c r="F43" s="23">
        <v>20</v>
      </c>
      <c r="G43" s="23"/>
      <c r="H43" s="23"/>
      <c r="I43" s="23"/>
      <c r="J43" s="26">
        <f t="shared" si="6"/>
        <v>35</v>
      </c>
      <c r="K43" s="27">
        <v>42776</v>
      </c>
      <c r="L43" s="28" t="s">
        <v>69</v>
      </c>
      <c r="M43" s="28">
        <v>12.45</v>
      </c>
      <c r="N43" s="43"/>
    </row>
    <row r="44" spans="1:17" ht="15" thickTop="1" thickBot="1">
      <c r="A44" s="86" t="s">
        <v>54</v>
      </c>
      <c r="B44" s="87"/>
      <c r="C44" s="30"/>
      <c r="D44" s="30">
        <f t="shared" ref="D44:J44" si="7">SUM(D40:D43)</f>
        <v>13</v>
      </c>
      <c r="E44" s="30">
        <f t="shared" si="7"/>
        <v>21</v>
      </c>
      <c r="F44" s="30">
        <f t="shared" si="7"/>
        <v>20</v>
      </c>
      <c r="G44" s="30">
        <f t="shared" si="7"/>
        <v>23</v>
      </c>
      <c r="H44" s="30">
        <f t="shared" si="7"/>
        <v>23</v>
      </c>
      <c r="I44" s="30">
        <f t="shared" si="7"/>
        <v>0</v>
      </c>
      <c r="J44" s="30">
        <f t="shared" si="7"/>
        <v>100</v>
      </c>
      <c r="K44" s="30"/>
      <c r="L44" s="30">
        <f>SUM(L40:L43)</f>
        <v>0</v>
      </c>
      <c r="M44" s="30">
        <f>SUM(M40:M43)</f>
        <v>39.349999999999994</v>
      </c>
      <c r="N44" s="29"/>
    </row>
    <row r="45" spans="1:17" ht="15" thickTop="1" thickBot="1">
      <c r="G45" s="31"/>
      <c r="N45" s="29"/>
      <c r="O45" s="29"/>
      <c r="P45" s="29"/>
    </row>
    <row r="46" spans="1:17" ht="15" thickTop="1" thickBot="1">
      <c r="A46" s="86" t="s">
        <v>46</v>
      </c>
      <c r="B46" s="160"/>
      <c r="C46" s="87"/>
      <c r="D46" s="30">
        <f t="shared" ref="D46:J46" si="8">+D44+D36</f>
        <v>33</v>
      </c>
      <c r="E46" s="30">
        <f t="shared" si="8"/>
        <v>41</v>
      </c>
      <c r="F46" s="30">
        <f t="shared" si="8"/>
        <v>50</v>
      </c>
      <c r="G46" s="30">
        <f t="shared" si="8"/>
        <v>83</v>
      </c>
      <c r="H46" s="30">
        <f t="shared" si="8"/>
        <v>43</v>
      </c>
      <c r="I46" s="30">
        <f t="shared" si="8"/>
        <v>5</v>
      </c>
      <c r="J46" s="32">
        <f t="shared" si="8"/>
        <v>255</v>
      </c>
      <c r="K46" s="32"/>
      <c r="L46" s="32">
        <f>+L44+L36</f>
        <v>0</v>
      </c>
      <c r="M46" s="32">
        <f>+M44+M36</f>
        <v>102.30000000000001</v>
      </c>
      <c r="N46" s="29"/>
    </row>
    <row r="47" spans="1:17" ht="14.25" thickTop="1">
      <c r="N47" s="29"/>
      <c r="O47" s="29"/>
      <c r="P47" s="29"/>
      <c r="Q47" s="29"/>
    </row>
    <row r="48" spans="1:17">
      <c r="N48" s="29"/>
      <c r="O48" s="29"/>
      <c r="P48" s="29"/>
      <c r="Q48" s="29"/>
    </row>
    <row r="49" spans="14:17">
      <c r="N49" s="29"/>
      <c r="O49" s="29"/>
      <c r="P49" s="29"/>
      <c r="Q49" s="29"/>
    </row>
    <row r="50" spans="14:17">
      <c r="N50" s="29"/>
      <c r="O50" s="29"/>
      <c r="P50" s="29"/>
      <c r="Q50" s="29"/>
    </row>
    <row r="53" spans="14:17" ht="25.5">
      <c r="N53" s="35"/>
      <c r="O53" s="35"/>
      <c r="P53" s="35"/>
      <c r="Q53" s="35"/>
    </row>
    <row r="54" spans="14:17" ht="24" customHeight="1">
      <c r="N54" s="36"/>
      <c r="O54" s="36"/>
      <c r="P54" s="36"/>
      <c r="Q54" s="36"/>
    </row>
    <row r="55" spans="14:17" ht="15.75" customHeight="1"/>
    <row r="56" spans="14:17" ht="15" customHeight="1"/>
    <row r="57" spans="14:17" ht="15" customHeight="1"/>
    <row r="58" spans="14:17" ht="15" customHeight="1"/>
    <row r="59" spans="14:17" ht="15" customHeight="1"/>
    <row r="62" spans="14:17" ht="15" customHeight="1"/>
    <row r="63" spans="14:17" ht="15" customHeight="1"/>
    <row r="64" spans="14:17" ht="15" customHeight="1"/>
    <row r="65" spans="15:15" ht="15" customHeight="1"/>
    <row r="66" spans="15:15" ht="15" customHeight="1"/>
    <row r="67" spans="15:15" ht="15" customHeight="1"/>
    <row r="68" spans="15:15" ht="15" customHeight="1"/>
    <row r="69" spans="15:15" ht="15.75" customHeight="1"/>
    <row r="76" spans="15:15">
      <c r="O76" s="1" t="s">
        <v>70</v>
      </c>
    </row>
    <row r="80" spans="15:15">
      <c r="O80" s="37"/>
    </row>
  </sheetData>
  <mergeCells count="59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26:M26"/>
    <mergeCell ref="A28:A29"/>
    <mergeCell ref="B28:B29"/>
    <mergeCell ref="D28:I28"/>
    <mergeCell ref="J28:J29"/>
    <mergeCell ref="K28:K29"/>
    <mergeCell ref="L28:L29"/>
    <mergeCell ref="M28:M29"/>
    <mergeCell ref="L38:L39"/>
    <mergeCell ref="M38:M39"/>
    <mergeCell ref="A44:B44"/>
    <mergeCell ref="A46:C46"/>
    <mergeCell ref="A36:B36"/>
    <mergeCell ref="A38:A39"/>
    <mergeCell ref="B38:B39"/>
    <mergeCell ref="D38:I38"/>
    <mergeCell ref="J38:J39"/>
    <mergeCell ref="K38:K3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3" tint="0.79998168889431442"/>
    <pageSetUpPr fitToPage="1"/>
  </sheetPr>
  <dimension ref="A1:Q68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292007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  <c r="P11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  <c r="P12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42736</v>
      </c>
      <c r="I13" s="124"/>
      <c r="J13" s="131"/>
      <c r="K13" s="131"/>
      <c r="L13" s="134"/>
      <c r="M13" s="135"/>
      <c r="P13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COUNT(A31:A32)</f>
        <v>1</v>
      </c>
      <c r="I15" s="116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136</v>
      </c>
      <c r="C21" s="171"/>
      <c r="D21" s="74">
        <f ca="1">+SUMIF($B$31:$I$32,B21,$D$31:$D$32)</f>
        <v>0</v>
      </c>
      <c r="E21" s="74">
        <f ca="1">+SUMIF($B$31:$I$32,B21,$E$31:$E$32)</f>
        <v>10</v>
      </c>
      <c r="F21" s="74">
        <f ca="1">+SUMIF($B$31:$I$32,B21,$F$31:$F$32)</f>
        <v>10</v>
      </c>
      <c r="G21" s="74">
        <f ca="1">+SUMIF($B$31:$I$32,B21,$G$31:$G$32)</f>
        <v>10</v>
      </c>
      <c r="H21" s="74">
        <f ca="1">+SUMIF($B$31:$I$32,B21,$H$31:$H$32)</f>
        <v>10</v>
      </c>
      <c r="I21" s="74">
        <f ca="1">+SUMIF($B$31:$I$32,B21,$I$31:$I$32)</f>
        <v>0</v>
      </c>
      <c r="J21" s="70">
        <f t="shared" ref="J21:J22" ca="1" si="0">SUM(D21:I21)</f>
        <v>40</v>
      </c>
      <c r="K21" s="74">
        <f ca="1">SUMIF($B$31:$J$34,B21,$J$31:$J$34)</f>
        <v>40</v>
      </c>
      <c r="L21" s="70">
        <f t="shared" ref="L21:L22" ca="1" si="1">+J21+K21</f>
        <v>80</v>
      </c>
      <c r="M21" s="7"/>
    </row>
    <row r="22" spans="1:17" ht="19.5" customHeight="1">
      <c r="A22" s="4">
        <v>2</v>
      </c>
      <c r="B22" s="155" t="s">
        <v>146</v>
      </c>
      <c r="C22" s="155"/>
      <c r="D22" s="74">
        <f ca="1">+SUMIF($B$31:$I$32,B22,$D$31:$D$32)</f>
        <v>0</v>
      </c>
      <c r="E22" s="74">
        <f ca="1">+SUMIF($B$31:$I$32,B22,$E$31:$E$32)</f>
        <v>10</v>
      </c>
      <c r="F22" s="74">
        <f ca="1">+SUMIF($B$31:$I$32,B22,$F$31:$F$32)</f>
        <v>15</v>
      </c>
      <c r="G22" s="74">
        <f ca="1">+SUMIF($B$31:$I$32,B22,$G$31:$G$32)</f>
        <v>10</v>
      </c>
      <c r="H22" s="74">
        <f ca="1">+SUMIF($B$31:$I$32,B22,$H$31:$H$32)</f>
        <v>10</v>
      </c>
      <c r="I22" s="74">
        <f ca="1">+SUMIF($B$31:$I$32,B22,$I$31:$I$32)</f>
        <v>0</v>
      </c>
      <c r="J22" s="70">
        <f t="shared" ca="1" si="0"/>
        <v>45</v>
      </c>
      <c r="K22" s="74">
        <f ca="1">SUMIF($B$31:$J$34,B22,$J$31:$J$34)</f>
        <v>45</v>
      </c>
      <c r="L22" s="70">
        <f t="shared" ca="1" si="1"/>
        <v>90</v>
      </c>
      <c r="M22" s="7"/>
    </row>
    <row r="23" spans="1:17" ht="19.5" customHeight="1" thickBot="1">
      <c r="A23" s="11"/>
      <c r="B23" s="112" t="s">
        <v>37</v>
      </c>
      <c r="C23" s="113"/>
      <c r="D23" s="12">
        <f t="shared" ref="D23:L23" ca="1" si="2">SUM(D21:D22)</f>
        <v>0</v>
      </c>
      <c r="E23" s="12">
        <f t="shared" ca="1" si="2"/>
        <v>20</v>
      </c>
      <c r="F23" s="12">
        <f t="shared" ca="1" si="2"/>
        <v>25</v>
      </c>
      <c r="G23" s="12">
        <f t="shared" ca="1" si="2"/>
        <v>20</v>
      </c>
      <c r="H23" s="12">
        <f t="shared" ca="1" si="2"/>
        <v>20</v>
      </c>
      <c r="I23" s="12">
        <f t="shared" ca="1" si="2"/>
        <v>0</v>
      </c>
      <c r="J23" s="12">
        <f t="shared" ca="1" si="2"/>
        <v>85</v>
      </c>
      <c r="K23" s="12">
        <f t="shared" ca="1" si="2"/>
        <v>85</v>
      </c>
      <c r="L23" s="12">
        <f t="shared" ca="1" si="2"/>
        <v>170</v>
      </c>
      <c r="M23" s="81"/>
    </row>
    <row r="24" spans="1:17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7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7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7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</row>
    <row r="28" spans="1:17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6.5" customHeight="1" thickBot="1">
      <c r="A30" s="89"/>
      <c r="B30" s="90"/>
      <c r="C30" s="20" t="s">
        <v>50</v>
      </c>
      <c r="D30" s="41" t="s">
        <v>28</v>
      </c>
      <c r="E30" s="2" t="s">
        <v>29</v>
      </c>
      <c r="F30" s="2" t="s">
        <v>30</v>
      </c>
      <c r="G30" s="2" t="s">
        <v>31</v>
      </c>
      <c r="H30" s="2" t="s">
        <v>32</v>
      </c>
      <c r="I30" s="2" t="s">
        <v>33</v>
      </c>
      <c r="J30" s="93"/>
      <c r="K30" s="94"/>
      <c r="L30" s="94"/>
      <c r="M30" s="94"/>
      <c r="N30" s="22"/>
    </row>
    <row r="31" spans="1:17">
      <c r="A31" s="23">
        <v>1</v>
      </c>
      <c r="B31" s="23" t="s">
        <v>146</v>
      </c>
      <c r="C31" s="25" t="s">
        <v>34</v>
      </c>
      <c r="D31" s="23"/>
      <c r="E31" s="23">
        <v>10</v>
      </c>
      <c r="F31" s="23">
        <v>15</v>
      </c>
      <c r="G31" s="23">
        <v>10</v>
      </c>
      <c r="H31" s="23">
        <v>10</v>
      </c>
      <c r="I31" s="23"/>
      <c r="J31" s="26">
        <f t="shared" ref="J31:J32" si="3">SUM(D31:I31)</f>
        <v>45</v>
      </c>
      <c r="K31" s="27">
        <v>42775</v>
      </c>
      <c r="L31" s="153" t="s">
        <v>69</v>
      </c>
      <c r="M31" s="153">
        <v>23.5</v>
      </c>
      <c r="N31" s="29"/>
    </row>
    <row r="32" spans="1:17" ht="14.25" thickBot="1">
      <c r="A32" s="23"/>
      <c r="B32" s="23" t="s">
        <v>136</v>
      </c>
      <c r="C32" s="25" t="s">
        <v>34</v>
      </c>
      <c r="D32" s="23"/>
      <c r="E32" s="23">
        <v>10</v>
      </c>
      <c r="F32" s="23">
        <v>10</v>
      </c>
      <c r="G32" s="23">
        <v>10</v>
      </c>
      <c r="H32" s="23">
        <v>10</v>
      </c>
      <c r="I32" s="23"/>
      <c r="J32" s="26">
        <f t="shared" si="3"/>
        <v>40</v>
      </c>
      <c r="K32" s="27">
        <v>42775</v>
      </c>
      <c r="L32" s="154"/>
      <c r="M32" s="154"/>
      <c r="N32" s="29"/>
    </row>
    <row r="33" spans="1:17" ht="15" thickTop="1" thickBot="1">
      <c r="A33" s="86" t="s">
        <v>53</v>
      </c>
      <c r="B33" s="87"/>
      <c r="C33" s="30"/>
      <c r="D33" s="30">
        <f t="shared" ref="D33:J33" si="4">SUM(D31:D32)</f>
        <v>0</v>
      </c>
      <c r="E33" s="30">
        <f t="shared" si="4"/>
        <v>20</v>
      </c>
      <c r="F33" s="30">
        <f t="shared" si="4"/>
        <v>25</v>
      </c>
      <c r="G33" s="30">
        <f t="shared" si="4"/>
        <v>20</v>
      </c>
      <c r="H33" s="30">
        <f t="shared" si="4"/>
        <v>20</v>
      </c>
      <c r="I33" s="30">
        <f t="shared" si="4"/>
        <v>0</v>
      </c>
      <c r="J33" s="30">
        <f t="shared" si="4"/>
        <v>85</v>
      </c>
      <c r="K33" s="30"/>
      <c r="L33" s="30">
        <f>SUM(L31:L32)</f>
        <v>0</v>
      </c>
      <c r="M33" s="30">
        <f>SUM(M31:M32)</f>
        <v>23.5</v>
      </c>
      <c r="N33" s="29"/>
    </row>
    <row r="34" spans="1:17" ht="14.25" thickTop="1">
      <c r="N34" s="29"/>
      <c r="O34" s="29"/>
      <c r="P34" s="29"/>
    </row>
    <row r="35" spans="1:17">
      <c r="N35" s="29"/>
      <c r="O35" s="29"/>
      <c r="P35" s="29"/>
      <c r="Q35" s="29"/>
    </row>
    <row r="36" spans="1:17">
      <c r="N36" s="29"/>
      <c r="O36" s="29"/>
      <c r="P36" s="29"/>
      <c r="Q36" s="29"/>
    </row>
    <row r="37" spans="1:17">
      <c r="N37" s="29"/>
      <c r="O37" s="29"/>
      <c r="P37" s="29"/>
      <c r="Q37" s="29"/>
    </row>
    <row r="38" spans="1:17">
      <c r="N38" s="29"/>
      <c r="O38" s="29"/>
      <c r="P38" s="29"/>
      <c r="Q38" s="29"/>
    </row>
    <row r="41" spans="1:17" ht="25.5">
      <c r="N41" s="35"/>
      <c r="O41" s="35"/>
      <c r="P41" s="35"/>
      <c r="Q41" s="35"/>
    </row>
    <row r="42" spans="1:17" ht="24" customHeight="1">
      <c r="N42" s="36"/>
      <c r="O42" s="36"/>
      <c r="P42" s="36"/>
      <c r="Q42" s="36"/>
    </row>
    <row r="43" spans="1:17" ht="15.75" customHeight="1"/>
    <row r="44" spans="1:17" ht="15" customHeight="1"/>
    <row r="45" spans="1:17" ht="15" customHeight="1"/>
    <row r="46" spans="1:17" ht="15" customHeight="1"/>
    <row r="47" spans="1:17" ht="15" customHeight="1"/>
    <row r="50" spans="15:15" ht="15" customHeight="1"/>
    <row r="51" spans="15:15" ht="15" customHeight="1"/>
    <row r="52" spans="15:15" ht="15" customHeight="1"/>
    <row r="53" spans="15:15" ht="15" customHeight="1"/>
    <row r="54" spans="15:15" ht="15" customHeight="1"/>
    <row r="55" spans="15:15" ht="15" customHeight="1"/>
    <row r="56" spans="15:15" ht="15" customHeight="1"/>
    <row r="57" spans="15:15" ht="15.75" customHeight="1"/>
    <row r="64" spans="15:15">
      <c r="O64" s="1" t="s">
        <v>70</v>
      </c>
    </row>
    <row r="68" spans="15:15">
      <c r="O68" s="37"/>
    </row>
  </sheetData>
  <mergeCells count="53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L31:L32"/>
    <mergeCell ref="M31:M32"/>
    <mergeCell ref="A33:B33"/>
    <mergeCell ref="A26:M26"/>
    <mergeCell ref="A27:M27"/>
    <mergeCell ref="A29:A30"/>
    <mergeCell ref="B29:B30"/>
    <mergeCell ref="D29:I29"/>
    <mergeCell ref="J29:J30"/>
    <mergeCell ref="K29:K30"/>
    <mergeCell ref="L29:L30"/>
    <mergeCell ref="M29:M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Q67"/>
  <sheetViews>
    <sheetView showGridLines="0" topLeftCell="A4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/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334014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/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  <c r="P11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  <c r="P12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42572</v>
      </c>
      <c r="I13" s="124"/>
      <c r="J13" s="131"/>
      <c r="K13" s="131"/>
      <c r="L13" s="134"/>
      <c r="M13" s="135"/>
      <c r="P13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COUNT(A30:A31)</f>
        <v>2</v>
      </c>
      <c r="I15" s="116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/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146</v>
      </c>
      <c r="C21" s="171"/>
      <c r="D21" s="74">
        <f ca="1">+SUMIF($B$30:$I$31,B21,$D$30:$D$31)</f>
        <v>25</v>
      </c>
      <c r="E21" s="74">
        <f ca="1">+SUMIF($B$30:$I$31,B21,$E$30:$E$31)</f>
        <v>55</v>
      </c>
      <c r="F21" s="74">
        <f ca="1">+SUMIF($B$30:$I$31,B21,$F$30:$F$31)</f>
        <v>25</v>
      </c>
      <c r="G21" s="74">
        <f ca="1">+SUMIF($B$30:$I$31,B21,$G$30:$G$31)</f>
        <v>50</v>
      </c>
      <c r="H21" s="74">
        <f ca="1">+SUMIF($B$30:$I$31,B21,$H$30:$H$31)</f>
        <v>45</v>
      </c>
      <c r="I21" s="74">
        <f ca="1">+SUMIF($B$30:$I$31,B21,$I$30:$I$31)</f>
        <v>50</v>
      </c>
      <c r="J21" s="70">
        <f t="shared" ref="J21" ca="1" si="0">SUM(D21:I21)</f>
        <v>250</v>
      </c>
      <c r="K21" s="74">
        <v>0</v>
      </c>
      <c r="L21" s="70">
        <f t="shared" ref="L21" ca="1" si="1">+J21+K21</f>
        <v>250</v>
      </c>
      <c r="M21" s="7"/>
    </row>
    <row r="22" spans="1:17" ht="19.5" customHeight="1" thickBot="1">
      <c r="A22" s="11"/>
      <c r="B22" s="112" t="s">
        <v>37</v>
      </c>
      <c r="C22" s="113"/>
      <c r="D22" s="12">
        <f t="shared" ref="D22:L22" ca="1" si="2">SUM(D21:D21)</f>
        <v>25</v>
      </c>
      <c r="E22" s="12">
        <f t="shared" ca="1" si="2"/>
        <v>55</v>
      </c>
      <c r="F22" s="12">
        <f t="shared" ca="1" si="2"/>
        <v>25</v>
      </c>
      <c r="G22" s="12">
        <f t="shared" ca="1" si="2"/>
        <v>50</v>
      </c>
      <c r="H22" s="12">
        <f t="shared" ca="1" si="2"/>
        <v>45</v>
      </c>
      <c r="I22" s="12">
        <f t="shared" ca="1" si="2"/>
        <v>50</v>
      </c>
      <c r="J22" s="12">
        <f t="shared" ca="1" si="2"/>
        <v>250</v>
      </c>
      <c r="K22" s="12">
        <f t="shared" si="2"/>
        <v>0</v>
      </c>
      <c r="L22" s="12">
        <f t="shared" ca="1" si="2"/>
        <v>250</v>
      </c>
      <c r="M22" s="81"/>
    </row>
    <row r="23" spans="1:17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7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7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7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</row>
    <row r="27" spans="1:17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</row>
    <row r="28" spans="1:17" ht="15" customHeight="1">
      <c r="A28" s="89" t="s">
        <v>42</v>
      </c>
      <c r="B28" s="90" t="s">
        <v>43</v>
      </c>
      <c r="C28" s="18" t="s">
        <v>44</v>
      </c>
      <c r="D28" s="91" t="s">
        <v>45</v>
      </c>
      <c r="E28" s="91"/>
      <c r="F28" s="91"/>
      <c r="G28" s="91"/>
      <c r="H28" s="91"/>
      <c r="I28" s="91"/>
      <c r="J28" s="92" t="s">
        <v>46</v>
      </c>
      <c r="K28" s="94" t="s">
        <v>47</v>
      </c>
      <c r="L28" s="94" t="s">
        <v>48</v>
      </c>
      <c r="M28" s="94" t="s">
        <v>49</v>
      </c>
      <c r="N28" s="16"/>
    </row>
    <row r="29" spans="1:17" ht="16.5" customHeight="1" thickBot="1">
      <c r="A29" s="89"/>
      <c r="B29" s="90"/>
      <c r="C29" s="20" t="s">
        <v>50</v>
      </c>
      <c r="D29" s="41" t="s">
        <v>28</v>
      </c>
      <c r="E29" s="2" t="s">
        <v>29</v>
      </c>
      <c r="F29" s="2" t="s">
        <v>30</v>
      </c>
      <c r="G29" s="2" t="s">
        <v>31</v>
      </c>
      <c r="H29" s="2" t="s">
        <v>32</v>
      </c>
      <c r="I29" s="2" t="s">
        <v>33</v>
      </c>
      <c r="J29" s="93"/>
      <c r="K29" s="94"/>
      <c r="L29" s="94"/>
      <c r="M29" s="94"/>
      <c r="N29" s="22"/>
    </row>
    <row r="30" spans="1:17">
      <c r="A30" s="23">
        <v>25</v>
      </c>
      <c r="B30" s="23" t="s">
        <v>146</v>
      </c>
      <c r="C30" s="25" t="s">
        <v>34</v>
      </c>
      <c r="D30" s="23"/>
      <c r="E30" s="23"/>
      <c r="F30" s="23"/>
      <c r="G30" s="23">
        <v>40</v>
      </c>
      <c r="H30" s="23">
        <v>40</v>
      </c>
      <c r="I30" s="23">
        <v>30</v>
      </c>
      <c r="J30" s="26">
        <f t="shared" ref="J30:J31" si="3">SUM(D30:I30)</f>
        <v>110</v>
      </c>
      <c r="K30" s="27">
        <v>42766</v>
      </c>
      <c r="L30" s="28" t="s">
        <v>51</v>
      </c>
      <c r="M30" s="28">
        <v>17.2</v>
      </c>
      <c r="N30" s="29"/>
    </row>
    <row r="31" spans="1:17" ht="14.25" thickBot="1">
      <c r="A31" s="23">
        <v>26</v>
      </c>
      <c r="B31" s="23" t="s">
        <v>146</v>
      </c>
      <c r="C31" s="25" t="s">
        <v>34</v>
      </c>
      <c r="D31" s="23">
        <v>25</v>
      </c>
      <c r="E31" s="23">
        <v>55</v>
      </c>
      <c r="F31" s="23">
        <v>25</v>
      </c>
      <c r="G31" s="23">
        <v>10</v>
      </c>
      <c r="H31" s="23">
        <v>5</v>
      </c>
      <c r="I31" s="23">
        <v>20</v>
      </c>
      <c r="J31" s="26">
        <f t="shared" si="3"/>
        <v>140</v>
      </c>
      <c r="K31" s="27">
        <v>42766</v>
      </c>
      <c r="L31" s="28" t="s">
        <v>69</v>
      </c>
      <c r="M31" s="28">
        <v>21.15</v>
      </c>
      <c r="N31" s="29"/>
    </row>
    <row r="32" spans="1:17" ht="15" thickTop="1" thickBot="1">
      <c r="A32" s="86" t="s">
        <v>53</v>
      </c>
      <c r="B32" s="87"/>
      <c r="C32" s="30"/>
      <c r="D32" s="30">
        <f t="shared" ref="D32:J32" si="4">SUM(D30:D31)</f>
        <v>25</v>
      </c>
      <c r="E32" s="30">
        <f t="shared" si="4"/>
        <v>55</v>
      </c>
      <c r="F32" s="30">
        <f t="shared" si="4"/>
        <v>25</v>
      </c>
      <c r="G32" s="30">
        <f t="shared" si="4"/>
        <v>50</v>
      </c>
      <c r="H32" s="30">
        <f t="shared" si="4"/>
        <v>45</v>
      </c>
      <c r="I32" s="30">
        <f t="shared" si="4"/>
        <v>50</v>
      </c>
      <c r="J32" s="30">
        <f t="shared" si="4"/>
        <v>250</v>
      </c>
      <c r="K32" s="30"/>
      <c r="L32" s="30">
        <f>SUM(L30:L31)</f>
        <v>0</v>
      </c>
      <c r="M32" s="30">
        <f>SUM(M30:M31)</f>
        <v>38.349999999999994</v>
      </c>
      <c r="N32" s="29"/>
    </row>
    <row r="33" spans="14:17" ht="14.25" thickTop="1">
      <c r="N33" s="29"/>
      <c r="O33" s="29"/>
      <c r="P33" s="29"/>
    </row>
    <row r="34" spans="14:17">
      <c r="N34" s="29"/>
      <c r="O34" s="29"/>
      <c r="P34" s="29"/>
      <c r="Q34" s="29"/>
    </row>
    <row r="35" spans="14:17">
      <c r="N35" s="29"/>
      <c r="O35" s="29"/>
      <c r="P35" s="29"/>
      <c r="Q35" s="29"/>
    </row>
    <row r="36" spans="14:17">
      <c r="N36" s="29"/>
      <c r="O36" s="29"/>
      <c r="P36" s="29"/>
      <c r="Q36" s="29"/>
    </row>
    <row r="37" spans="14:17">
      <c r="N37" s="29"/>
      <c r="O37" s="29"/>
      <c r="P37" s="29"/>
      <c r="Q37" s="29"/>
    </row>
    <row r="40" spans="14:17" ht="25.5">
      <c r="N40" s="35"/>
      <c r="O40" s="35"/>
      <c r="P40" s="35"/>
      <c r="Q40" s="35"/>
    </row>
    <row r="41" spans="14:17" ht="24" customHeight="1">
      <c r="N41" s="36"/>
      <c r="O41" s="36"/>
      <c r="P41" s="36"/>
      <c r="Q41" s="36"/>
    </row>
    <row r="42" spans="14:17" ht="15.75" customHeight="1"/>
    <row r="43" spans="14:17" ht="15" customHeight="1"/>
    <row r="44" spans="14:17" ht="15" customHeight="1"/>
    <row r="45" spans="14:17" ht="15" customHeight="1"/>
    <row r="46" spans="14:17" ht="15" customHeight="1"/>
    <row r="49" spans="15:15" ht="15" customHeight="1"/>
    <row r="50" spans="15:15" ht="15" customHeight="1"/>
    <row r="51" spans="15:15" ht="15" customHeight="1"/>
    <row r="52" spans="15:15" ht="15" customHeight="1"/>
    <row r="53" spans="15:15" ht="15" customHeight="1"/>
    <row r="54" spans="15:15" ht="15" customHeight="1"/>
    <row r="55" spans="15:15" ht="15" customHeight="1"/>
    <row r="56" spans="15:15" ht="15.75" customHeight="1"/>
    <row r="63" spans="15:15">
      <c r="O63" s="1" t="s">
        <v>70</v>
      </c>
    </row>
    <row r="67" spans="15:15">
      <c r="O67" s="37"/>
    </row>
  </sheetData>
  <mergeCells count="50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A24:M24"/>
    <mergeCell ref="A32:B32"/>
    <mergeCell ref="A26:M26"/>
    <mergeCell ref="A28:A29"/>
    <mergeCell ref="B28:B29"/>
    <mergeCell ref="D28:I28"/>
    <mergeCell ref="J28:J29"/>
    <mergeCell ref="K28:K29"/>
    <mergeCell ref="L28:L29"/>
    <mergeCell ref="M28:M29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51"/>
  <sheetViews>
    <sheetView showGridLines="0" topLeftCell="A7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49" t="s">
        <v>8</v>
      </c>
      <c r="F6" s="150"/>
      <c r="G6" s="150">
        <v>338048</v>
      </c>
      <c r="H6" s="150"/>
      <c r="I6" s="13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6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  <c r="P10"/>
    </row>
    <row r="11" spans="1:16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6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6" ht="14.25" customHeight="1">
      <c r="A13" s="138"/>
      <c r="B13" s="139"/>
      <c r="C13" s="139"/>
      <c r="D13" s="139"/>
      <c r="E13" s="115" t="s">
        <v>19</v>
      </c>
      <c r="F13" s="116"/>
      <c r="G13" s="124">
        <v>42589</v>
      </c>
      <c r="H13" s="124"/>
      <c r="I13" s="130"/>
      <c r="J13" s="131"/>
      <c r="K13" s="131"/>
      <c r="L13" s="134"/>
      <c r="M13" s="135"/>
    </row>
    <row r="14" spans="1:16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6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  <c r="P18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  <c r="P19"/>
    </row>
    <row r="20" spans="1:16" ht="19.5" customHeight="1" thickBot="1">
      <c r="A20" s="97"/>
      <c r="B20" s="174"/>
      <c r="C20" s="175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1</v>
      </c>
      <c r="B21" s="155" t="s">
        <v>136</v>
      </c>
      <c r="C21" s="155"/>
      <c r="D21" s="74">
        <f ca="1">+SUMIF($B$32:$I$36,B21,$D$32:$D$36)</f>
        <v>22</v>
      </c>
      <c r="E21" s="74">
        <f ca="1">+SUMIF($B$32:$I$36,B21,$E$32:$E$36)</f>
        <v>20</v>
      </c>
      <c r="F21" s="74">
        <f ca="1">+SUMIF($B$32:$I$36,B21,$F$32:$F$36)</f>
        <v>22</v>
      </c>
      <c r="G21" s="74">
        <f ca="1">+SUMIF($B$32:$I$36,B21,$G$32:$G$36)</f>
        <v>27</v>
      </c>
      <c r="H21" s="74">
        <f ca="1">+SUMIF($B$32:$I$36,B21,$H$32:$H$36)</f>
        <v>11</v>
      </c>
      <c r="I21" s="74">
        <f ca="1">+SUMIF($B$32:$I$36,B21,$I$32:$I$36)</f>
        <v>10</v>
      </c>
      <c r="J21" s="70">
        <f t="shared" ref="J21:J23" ca="1" si="0">SUM(D21:I21)</f>
        <v>112</v>
      </c>
      <c r="K21" s="74">
        <f ca="1">SUMIF($B$41:$J$47,B21,$J$41:$J$47)</f>
        <v>101</v>
      </c>
      <c r="L21" s="70">
        <f t="shared" ref="L21:L23" ca="1" si="1">+J21+K21</f>
        <v>213</v>
      </c>
      <c r="M21" s="7"/>
    </row>
    <row r="22" spans="1:16" ht="21" customHeight="1">
      <c r="A22" s="4">
        <v>2</v>
      </c>
      <c r="B22" s="155" t="s">
        <v>212</v>
      </c>
      <c r="C22" s="155"/>
      <c r="D22" s="74">
        <f ca="1">+SUMIF($B$32:$I$36,B22,$D$32:$D$36)</f>
        <v>17</v>
      </c>
      <c r="E22" s="74">
        <f ca="1">+SUMIF($B$32:$I$36,B22,$E$32:$E$36)</f>
        <v>31</v>
      </c>
      <c r="F22" s="74">
        <f ca="1">+SUMIF($B$32:$I$36,B22,$F$32:$F$36)</f>
        <v>16</v>
      </c>
      <c r="G22" s="74">
        <f ca="1">+SUMIF($B$32:$I$36,B22,$G$32:$G$36)</f>
        <v>16</v>
      </c>
      <c r="H22" s="74">
        <f ca="1">+SUMIF($B$32:$I$36,B22,$H$32:$H$36)</f>
        <v>12</v>
      </c>
      <c r="I22" s="74">
        <f ca="1">+SUMIF($B$32:$I$36,B22,$I$32:$I$36)</f>
        <v>2</v>
      </c>
      <c r="J22" s="70">
        <f t="shared" ca="1" si="0"/>
        <v>94</v>
      </c>
      <c r="K22" s="74">
        <f ca="1">SUMIF($B$41:$J$47,B22,$J$41:$J$47)</f>
        <v>360</v>
      </c>
      <c r="L22" s="70">
        <f t="shared" ca="1" si="1"/>
        <v>454</v>
      </c>
      <c r="M22" s="7"/>
    </row>
    <row r="23" spans="1:16" ht="21" customHeight="1">
      <c r="A23" s="4">
        <v>3</v>
      </c>
      <c r="B23" s="155" t="s">
        <v>213</v>
      </c>
      <c r="C23" s="155"/>
      <c r="D23" s="74">
        <f ca="1">+SUMIF($B$32:$I$36,B23,$D$32:$D$36)</f>
        <v>14</v>
      </c>
      <c r="E23" s="74">
        <f ca="1">+SUMIF($B$32:$I$36,B23,$E$32:$E$36)</f>
        <v>11</v>
      </c>
      <c r="F23" s="74">
        <f ca="1">+SUMIF($B$32:$I$36,B23,$F$32:$F$36)</f>
        <v>27</v>
      </c>
      <c r="G23" s="74">
        <f ca="1">+SUMIF($B$32:$I$36,B23,$G$32:$G$36)</f>
        <v>42</v>
      </c>
      <c r="H23" s="74">
        <f ca="1">+SUMIF($B$32:$I$36,B23,$H$32:$H$36)</f>
        <v>6</v>
      </c>
      <c r="I23" s="74">
        <f ca="1">+SUMIF($B$32:$I$36,B23,$I$32:$I$36)</f>
        <v>9</v>
      </c>
      <c r="J23" s="70">
        <f t="shared" ca="1" si="0"/>
        <v>109</v>
      </c>
      <c r="K23" s="74">
        <f ca="1">SUMIF($B$41:$J$47,B23,$J$41:$J$47)</f>
        <v>89</v>
      </c>
      <c r="L23" s="70">
        <f t="shared" ca="1" si="1"/>
        <v>198</v>
      </c>
      <c r="M23" s="7"/>
    </row>
    <row r="24" spans="1:16" ht="19.5" customHeight="1" thickBot="1">
      <c r="A24" s="11"/>
      <c r="B24" s="112" t="s">
        <v>37</v>
      </c>
      <c r="C24" s="113"/>
      <c r="D24" s="12">
        <f t="shared" ref="D24:L24" ca="1" si="2">SUM(D21:D23)</f>
        <v>53</v>
      </c>
      <c r="E24" s="12">
        <f t="shared" ca="1" si="2"/>
        <v>62</v>
      </c>
      <c r="F24" s="12">
        <f t="shared" ca="1" si="2"/>
        <v>65</v>
      </c>
      <c r="G24" s="12">
        <f t="shared" ca="1" si="2"/>
        <v>85</v>
      </c>
      <c r="H24" s="12">
        <f t="shared" ca="1" si="2"/>
        <v>29</v>
      </c>
      <c r="I24" s="12">
        <f t="shared" ca="1" si="2"/>
        <v>21</v>
      </c>
      <c r="J24" s="12">
        <f t="shared" ca="1" si="2"/>
        <v>315</v>
      </c>
      <c r="K24" s="12">
        <f t="shared" ca="1" si="2"/>
        <v>550</v>
      </c>
      <c r="L24" s="12">
        <f t="shared" ca="1" si="2"/>
        <v>865</v>
      </c>
      <c r="M24" s="81"/>
    </row>
    <row r="25" spans="1:16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6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6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6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/>
    </row>
    <row r="29" spans="1:16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/>
    </row>
    <row r="30" spans="1:16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19"/>
      <c r="J30" s="92" t="s">
        <v>46</v>
      </c>
      <c r="K30" s="94" t="s">
        <v>47</v>
      </c>
      <c r="L30" s="94" t="s">
        <v>48</v>
      </c>
      <c r="M30" s="94" t="s">
        <v>49</v>
      </c>
      <c r="N30" s="16"/>
      <c r="P30"/>
    </row>
    <row r="31" spans="1:16" ht="16.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93"/>
      <c r="K31" s="94"/>
      <c r="L31" s="94"/>
      <c r="M31" s="94"/>
      <c r="N31" s="22"/>
    </row>
    <row r="32" spans="1:16">
      <c r="A32" s="23">
        <v>1</v>
      </c>
      <c r="B32" s="24" t="s">
        <v>136</v>
      </c>
      <c r="C32" s="25" t="s">
        <v>34</v>
      </c>
      <c r="D32" s="24">
        <v>22</v>
      </c>
      <c r="E32" s="24">
        <v>20</v>
      </c>
      <c r="F32" s="24">
        <v>22</v>
      </c>
      <c r="G32" s="24">
        <v>27</v>
      </c>
      <c r="H32" s="24">
        <v>11</v>
      </c>
      <c r="I32" s="24">
        <v>10</v>
      </c>
      <c r="J32" s="26">
        <f t="shared" ref="J32:J36" si="3">SUM(D32:I32)</f>
        <v>112</v>
      </c>
      <c r="K32" s="27">
        <v>42734</v>
      </c>
      <c r="L32" s="153" t="s">
        <v>51</v>
      </c>
      <c r="M32" s="153">
        <v>20.9</v>
      </c>
      <c r="N32" s="29"/>
    </row>
    <row r="33" spans="1:15">
      <c r="A33" s="23"/>
      <c r="B33" s="24" t="s">
        <v>212</v>
      </c>
      <c r="C33" s="25" t="s">
        <v>34</v>
      </c>
      <c r="D33" s="24">
        <v>7</v>
      </c>
      <c r="E33" s="24">
        <v>31</v>
      </c>
      <c r="F33" s="24"/>
      <c r="G33" s="24"/>
      <c r="H33" s="24"/>
      <c r="I33" s="24"/>
      <c r="J33" s="26">
        <f t="shared" si="3"/>
        <v>38</v>
      </c>
      <c r="K33" s="27">
        <v>42734</v>
      </c>
      <c r="L33" s="154"/>
      <c r="M33" s="154"/>
      <c r="N33" s="29"/>
    </row>
    <row r="34" spans="1:15">
      <c r="A34" s="23">
        <v>2</v>
      </c>
      <c r="B34" s="24" t="s">
        <v>212</v>
      </c>
      <c r="C34" s="25" t="s">
        <v>34</v>
      </c>
      <c r="D34" s="24">
        <v>10</v>
      </c>
      <c r="E34" s="24"/>
      <c r="F34" s="24">
        <v>16</v>
      </c>
      <c r="G34" s="24">
        <v>16</v>
      </c>
      <c r="H34" s="24">
        <v>12</v>
      </c>
      <c r="I34" s="24">
        <v>2</v>
      </c>
      <c r="J34" s="26">
        <f t="shared" si="3"/>
        <v>56</v>
      </c>
      <c r="K34" s="27">
        <v>42734</v>
      </c>
      <c r="L34" s="153" t="s">
        <v>51</v>
      </c>
      <c r="M34" s="153">
        <v>14.2</v>
      </c>
      <c r="N34" s="29"/>
    </row>
    <row r="35" spans="1:15">
      <c r="A35" s="23"/>
      <c r="B35" s="24" t="s">
        <v>213</v>
      </c>
      <c r="C35" s="25" t="s">
        <v>34</v>
      </c>
      <c r="D35" s="24"/>
      <c r="E35" s="24"/>
      <c r="F35" s="24"/>
      <c r="G35" s="24">
        <v>19</v>
      </c>
      <c r="H35" s="24">
        <v>6</v>
      </c>
      <c r="I35" s="24">
        <v>9</v>
      </c>
      <c r="J35" s="26">
        <f t="shared" si="3"/>
        <v>34</v>
      </c>
      <c r="K35" s="27">
        <v>42734</v>
      </c>
      <c r="L35" s="154"/>
      <c r="M35" s="154"/>
      <c r="N35" s="29"/>
    </row>
    <row r="36" spans="1:15" ht="14.25" thickBot="1">
      <c r="A36" s="23">
        <v>3</v>
      </c>
      <c r="B36" s="24" t="s">
        <v>213</v>
      </c>
      <c r="C36" s="25" t="s">
        <v>34</v>
      </c>
      <c r="D36" s="24">
        <v>14</v>
      </c>
      <c r="E36" s="24">
        <v>11</v>
      </c>
      <c r="F36" s="24">
        <v>27</v>
      </c>
      <c r="G36" s="24">
        <v>23</v>
      </c>
      <c r="H36" s="24"/>
      <c r="I36" s="24"/>
      <c r="J36" s="26">
        <f t="shared" si="3"/>
        <v>75</v>
      </c>
      <c r="K36" s="27">
        <v>42734</v>
      </c>
      <c r="L36" s="28" t="s">
        <v>51</v>
      </c>
      <c r="M36" s="28">
        <v>10.65</v>
      </c>
      <c r="N36" s="29"/>
    </row>
    <row r="37" spans="1:15" ht="15" thickTop="1" thickBot="1">
      <c r="A37" s="86" t="s">
        <v>53</v>
      </c>
      <c r="B37" s="87"/>
      <c r="C37" s="30"/>
      <c r="D37" s="30">
        <f t="shared" ref="D37:J37" si="4">SUM(D32:D36)</f>
        <v>53</v>
      </c>
      <c r="E37" s="30">
        <f t="shared" si="4"/>
        <v>62</v>
      </c>
      <c r="F37" s="30">
        <f t="shared" si="4"/>
        <v>65</v>
      </c>
      <c r="G37" s="30">
        <f t="shared" si="4"/>
        <v>85</v>
      </c>
      <c r="H37" s="30">
        <f t="shared" si="4"/>
        <v>29</v>
      </c>
      <c r="I37" s="30">
        <f t="shared" si="4"/>
        <v>21</v>
      </c>
      <c r="J37" s="30">
        <f t="shared" si="4"/>
        <v>315</v>
      </c>
      <c r="K37" s="30"/>
      <c r="L37" s="30">
        <f>SUM(L32:L36)</f>
        <v>0</v>
      </c>
      <c r="M37" s="30">
        <f>SUM(M32:M36)</f>
        <v>45.749999999999993</v>
      </c>
      <c r="N37" s="29"/>
    </row>
    <row r="38" spans="1:15" ht="14.25" thickTop="1">
      <c r="N38" s="29"/>
      <c r="O38" s="29"/>
    </row>
    <row r="39" spans="1:15" ht="15" customHeight="1">
      <c r="A39" s="89" t="s">
        <v>42</v>
      </c>
      <c r="B39" s="90" t="s">
        <v>43</v>
      </c>
      <c r="C39" s="18" t="s">
        <v>44</v>
      </c>
      <c r="D39" s="91" t="s">
        <v>45</v>
      </c>
      <c r="E39" s="91"/>
      <c r="F39" s="91"/>
      <c r="G39" s="91"/>
      <c r="H39" s="91"/>
      <c r="I39" s="19"/>
      <c r="J39" s="92" t="s">
        <v>46</v>
      </c>
      <c r="K39" s="94" t="s">
        <v>47</v>
      </c>
      <c r="L39" s="94" t="s">
        <v>48</v>
      </c>
      <c r="M39" s="94" t="s">
        <v>49</v>
      </c>
      <c r="N39" s="16"/>
    </row>
    <row r="40" spans="1:15" ht="15" customHeight="1">
      <c r="A40" s="89"/>
      <c r="B40" s="90"/>
      <c r="C40" s="20" t="s">
        <v>50</v>
      </c>
      <c r="D40" s="21" t="str">
        <f t="shared" ref="D40:I40" si="5">D31</f>
        <v>XS</v>
      </c>
      <c r="E40" s="21" t="str">
        <f t="shared" si="5"/>
        <v>S</v>
      </c>
      <c r="F40" s="21" t="str">
        <f t="shared" si="5"/>
        <v>M</v>
      </c>
      <c r="G40" s="21" t="str">
        <f t="shared" si="5"/>
        <v>L</v>
      </c>
      <c r="H40" s="21" t="str">
        <f t="shared" si="5"/>
        <v>XL</v>
      </c>
      <c r="I40" s="21" t="str">
        <f t="shared" si="5"/>
        <v>XXL</v>
      </c>
      <c r="J40" s="93"/>
      <c r="K40" s="94"/>
      <c r="L40" s="94"/>
      <c r="M40" s="94"/>
      <c r="N40" s="22"/>
    </row>
    <row r="41" spans="1:15">
      <c r="A41" s="23">
        <v>1</v>
      </c>
      <c r="B41" s="24" t="s">
        <v>136</v>
      </c>
      <c r="C41" s="25" t="s">
        <v>35</v>
      </c>
      <c r="D41" s="24">
        <v>10</v>
      </c>
      <c r="E41" s="24">
        <v>10</v>
      </c>
      <c r="F41" s="24">
        <v>25</v>
      </c>
      <c r="G41" s="24">
        <v>10</v>
      </c>
      <c r="H41" s="24">
        <v>20</v>
      </c>
      <c r="I41" s="24">
        <v>10</v>
      </c>
      <c r="J41" s="26">
        <f t="shared" ref="J41:J47" si="6">SUM(D41:I41)</f>
        <v>85</v>
      </c>
      <c r="K41" s="27">
        <v>42720</v>
      </c>
      <c r="L41" s="153" t="s">
        <v>69</v>
      </c>
      <c r="M41" s="153">
        <v>23.7</v>
      </c>
      <c r="N41" s="29"/>
    </row>
    <row r="42" spans="1:15">
      <c r="A42" s="23"/>
      <c r="B42" s="24" t="s">
        <v>212</v>
      </c>
      <c r="C42" s="25" t="s">
        <v>35</v>
      </c>
      <c r="D42" s="24">
        <v>5</v>
      </c>
      <c r="E42" s="24"/>
      <c r="F42" s="24">
        <v>20</v>
      </c>
      <c r="G42" s="24">
        <v>20</v>
      </c>
      <c r="H42" s="24">
        <v>10</v>
      </c>
      <c r="I42" s="24">
        <v>5</v>
      </c>
      <c r="J42" s="26">
        <f t="shared" si="6"/>
        <v>60</v>
      </c>
      <c r="K42" s="27">
        <v>42720</v>
      </c>
      <c r="L42" s="164"/>
      <c r="M42" s="164"/>
      <c r="N42" s="29"/>
    </row>
    <row r="43" spans="1:15">
      <c r="A43" s="23"/>
      <c r="B43" s="24" t="s">
        <v>213</v>
      </c>
      <c r="C43" s="25" t="s">
        <v>35</v>
      </c>
      <c r="D43" s="24"/>
      <c r="E43" s="24">
        <v>5</v>
      </c>
      <c r="F43" s="24"/>
      <c r="G43" s="24">
        <v>5</v>
      </c>
      <c r="H43" s="24">
        <v>5</v>
      </c>
      <c r="I43" s="24"/>
      <c r="J43" s="26">
        <f t="shared" si="6"/>
        <v>15</v>
      </c>
      <c r="K43" s="27">
        <v>42720</v>
      </c>
      <c r="L43" s="154"/>
      <c r="M43" s="154"/>
      <c r="N43" s="29"/>
    </row>
    <row r="44" spans="1:15">
      <c r="A44" s="23">
        <v>2</v>
      </c>
      <c r="B44" s="24" t="s">
        <v>212</v>
      </c>
      <c r="C44" s="25" t="s">
        <v>35</v>
      </c>
      <c r="D44" s="24"/>
      <c r="E44" s="24"/>
      <c r="F44" s="24">
        <v>50</v>
      </c>
      <c r="G44" s="24">
        <v>60</v>
      </c>
      <c r="H44" s="24">
        <v>40</v>
      </c>
      <c r="I44" s="24"/>
      <c r="J44" s="26">
        <f t="shared" si="6"/>
        <v>150</v>
      </c>
      <c r="K44" s="27">
        <v>42725</v>
      </c>
      <c r="L44" s="28" t="s">
        <v>69</v>
      </c>
      <c r="M44" s="28">
        <v>24.4</v>
      </c>
      <c r="N44" s="29"/>
    </row>
    <row r="45" spans="1:15">
      <c r="A45" s="23">
        <v>3</v>
      </c>
      <c r="B45" s="24" t="s">
        <v>212</v>
      </c>
      <c r="C45" s="25" t="s">
        <v>35</v>
      </c>
      <c r="D45" s="24">
        <v>30</v>
      </c>
      <c r="E45" s="24">
        <v>59</v>
      </c>
      <c r="F45" s="24">
        <v>61</v>
      </c>
      <c r="G45" s="24"/>
      <c r="H45" s="24"/>
      <c r="I45" s="24"/>
      <c r="J45" s="26">
        <f t="shared" si="6"/>
        <v>150</v>
      </c>
      <c r="K45" s="27">
        <v>42725</v>
      </c>
      <c r="L45" s="28" t="s">
        <v>69</v>
      </c>
      <c r="M45" s="28">
        <v>21.55</v>
      </c>
      <c r="N45" s="29"/>
    </row>
    <row r="46" spans="1:15">
      <c r="A46" s="23">
        <v>4</v>
      </c>
      <c r="B46" s="24" t="s">
        <v>213</v>
      </c>
      <c r="C46" s="25" t="s">
        <v>35</v>
      </c>
      <c r="D46" s="24">
        <v>8</v>
      </c>
      <c r="E46" s="24">
        <v>9</v>
      </c>
      <c r="F46" s="24">
        <v>16</v>
      </c>
      <c r="G46" s="24">
        <v>12</v>
      </c>
      <c r="H46" s="24">
        <v>15</v>
      </c>
      <c r="I46" s="24">
        <v>14</v>
      </c>
      <c r="J46" s="26">
        <f t="shared" si="6"/>
        <v>74</v>
      </c>
      <c r="K46" s="27">
        <v>42726</v>
      </c>
      <c r="L46" s="153" t="s">
        <v>52</v>
      </c>
      <c r="M46" s="153">
        <v>14.5</v>
      </c>
      <c r="N46" s="29"/>
    </row>
    <row r="47" spans="1:15" ht="14.25" thickBot="1">
      <c r="A47" s="23"/>
      <c r="B47" s="24" t="s">
        <v>136</v>
      </c>
      <c r="C47" s="25" t="s">
        <v>35</v>
      </c>
      <c r="D47" s="24"/>
      <c r="E47" s="24">
        <v>8</v>
      </c>
      <c r="F47" s="24"/>
      <c r="G47" s="24"/>
      <c r="H47" s="24">
        <v>8</v>
      </c>
      <c r="I47" s="24"/>
      <c r="J47" s="26">
        <f t="shared" si="6"/>
        <v>16</v>
      </c>
      <c r="K47" s="27">
        <v>42726</v>
      </c>
      <c r="L47" s="154"/>
      <c r="M47" s="154"/>
      <c r="N47" s="29"/>
    </row>
    <row r="48" spans="1:15" ht="15" thickTop="1" thickBot="1">
      <c r="A48" s="86" t="s">
        <v>54</v>
      </c>
      <c r="B48" s="87"/>
      <c r="C48" s="30"/>
      <c r="D48" s="30">
        <f t="shared" ref="D48:J48" si="7">SUM(D41:D47)</f>
        <v>53</v>
      </c>
      <c r="E48" s="30">
        <f t="shared" si="7"/>
        <v>91</v>
      </c>
      <c r="F48" s="30">
        <f t="shared" si="7"/>
        <v>172</v>
      </c>
      <c r="G48" s="30">
        <f t="shared" si="7"/>
        <v>107</v>
      </c>
      <c r="H48" s="30">
        <f t="shared" si="7"/>
        <v>98</v>
      </c>
      <c r="I48" s="30">
        <f t="shared" si="7"/>
        <v>29</v>
      </c>
      <c r="J48" s="30">
        <f t="shared" si="7"/>
        <v>550</v>
      </c>
      <c r="K48" s="30"/>
      <c r="L48" s="30">
        <f>SUM(L41:L47)</f>
        <v>0</v>
      </c>
      <c r="M48" s="30">
        <f>SUM(M41:M47)</f>
        <v>84.149999999999991</v>
      </c>
      <c r="N48" s="29"/>
    </row>
    <row r="49" spans="1:16" ht="15" thickTop="1" thickBot="1">
      <c r="F49" s="31"/>
      <c r="N49" s="29"/>
      <c r="O49" s="29"/>
    </row>
    <row r="50" spans="1:16" ht="15" thickTop="1" thickBot="1">
      <c r="A50" s="86" t="s">
        <v>46</v>
      </c>
      <c r="B50" s="160"/>
      <c r="C50" s="87"/>
      <c r="D50" s="30">
        <f t="shared" ref="D50:J50" si="8">+D48+D37</f>
        <v>106</v>
      </c>
      <c r="E50" s="30">
        <f t="shared" si="8"/>
        <v>153</v>
      </c>
      <c r="F50" s="30">
        <f t="shared" si="8"/>
        <v>237</v>
      </c>
      <c r="G50" s="30">
        <f t="shared" si="8"/>
        <v>192</v>
      </c>
      <c r="H50" s="30">
        <f t="shared" si="8"/>
        <v>127</v>
      </c>
      <c r="I50" s="30">
        <f t="shared" si="8"/>
        <v>50</v>
      </c>
      <c r="J50" s="32">
        <f t="shared" si="8"/>
        <v>865</v>
      </c>
      <c r="K50" s="32"/>
      <c r="L50" s="32">
        <f>+L48+L37</f>
        <v>0</v>
      </c>
      <c r="M50" s="32">
        <f>+M48+M37</f>
        <v>129.89999999999998</v>
      </c>
      <c r="N50" s="29"/>
    </row>
    <row r="51" spans="1:16" ht="14.25" thickTop="1">
      <c r="N51" s="29"/>
      <c r="O51" s="29"/>
      <c r="P51" s="29"/>
    </row>
  </sheetData>
  <mergeCells count="69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28:M28"/>
    <mergeCell ref="A30:A31"/>
    <mergeCell ref="B30:B31"/>
    <mergeCell ref="D30:H30"/>
    <mergeCell ref="J30:J31"/>
    <mergeCell ref="K30:K31"/>
    <mergeCell ref="L30:L31"/>
    <mergeCell ref="M30:M31"/>
    <mergeCell ref="L32:L33"/>
    <mergeCell ref="M32:M33"/>
    <mergeCell ref="L34:L35"/>
    <mergeCell ref="M34:M35"/>
    <mergeCell ref="A37:B37"/>
    <mergeCell ref="A48:B48"/>
    <mergeCell ref="A50:C50"/>
    <mergeCell ref="L39:L40"/>
    <mergeCell ref="M39:M40"/>
    <mergeCell ref="L41:L43"/>
    <mergeCell ref="M41:M43"/>
    <mergeCell ref="L46:L47"/>
    <mergeCell ref="M46:M47"/>
    <mergeCell ref="A39:A40"/>
    <mergeCell ref="B39:B40"/>
    <mergeCell ref="D39:H39"/>
    <mergeCell ref="J39:J40"/>
    <mergeCell ref="K39:K4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 tint="0.79998168889431442"/>
    <pageSetUpPr fitToPage="1"/>
  </sheetPr>
  <dimension ref="A1:Q75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6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6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6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6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6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6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338049</v>
      </c>
      <c r="I6" s="150"/>
      <c r="J6" s="131"/>
      <c r="K6" s="131"/>
      <c r="L6" s="147"/>
      <c r="M6" s="148"/>
    </row>
    <row r="7" spans="1:16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6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6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6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6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  <c r="P11"/>
    </row>
    <row r="12" spans="1:16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  <c r="P12"/>
    </row>
    <row r="13" spans="1:16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42547</v>
      </c>
      <c r="I13" s="124"/>
      <c r="J13" s="131"/>
      <c r="K13" s="131"/>
      <c r="L13" s="134"/>
      <c r="M13" s="135"/>
      <c r="P13"/>
    </row>
    <row r="14" spans="1:16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  <c r="P14"/>
    </row>
    <row r="15" spans="1:16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COUNT(A31:A32)</f>
        <v>2</v>
      </c>
      <c r="I15" s="116"/>
      <c r="J15" s="131"/>
      <c r="K15" s="131"/>
      <c r="L15" s="134"/>
      <c r="M15" s="135"/>
      <c r="P15"/>
    </row>
    <row r="16" spans="1:16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136</v>
      </c>
      <c r="C21" s="171"/>
      <c r="D21" s="74">
        <f ca="1">+SUMIF($B$31:$I$32,B21,$D$31:$D$32)</f>
        <v>0</v>
      </c>
      <c r="E21" s="74">
        <f ca="1">+SUMIF($B$31:$I$32,B21,$E$31:$E$32)</f>
        <v>10</v>
      </c>
      <c r="F21" s="74">
        <f ca="1">+SUMIF($B$31:$I$32,B21,$F$31:$F$32)</f>
        <v>25</v>
      </c>
      <c r="G21" s="74">
        <f ca="1">+SUMIF($B$31:$I$32,B21,$G$31:$G$32)</f>
        <v>27</v>
      </c>
      <c r="H21" s="74">
        <f ca="1">+SUMIF($B$31:$I$32,B21,$H$31:$H$32)</f>
        <v>23</v>
      </c>
      <c r="I21" s="74">
        <f ca="1">+SUMIF($B$31:$I$32,B21,$I$31:$I$32)</f>
        <v>5</v>
      </c>
      <c r="J21" s="70">
        <f t="shared" ref="J21:J22" ca="1" si="0">SUM(D21:I21)</f>
        <v>90</v>
      </c>
      <c r="K21" s="74">
        <f ca="1">SUMIF($B$37:$J$38,B21,$J$37:$J$38)</f>
        <v>20</v>
      </c>
      <c r="L21" s="70">
        <f t="shared" ref="L21:L22" ca="1" si="1">+J21+K21</f>
        <v>110</v>
      </c>
      <c r="M21" s="7"/>
    </row>
    <row r="22" spans="1:17" ht="19.5" customHeight="1">
      <c r="A22" s="4">
        <v>2</v>
      </c>
      <c r="B22" s="155" t="s">
        <v>139</v>
      </c>
      <c r="C22" s="155"/>
      <c r="D22" s="74">
        <f ca="1">+SUMIF($B$31:$I$32,B22,$D$31:$D$32)</f>
        <v>12</v>
      </c>
      <c r="E22" s="74">
        <f ca="1">+SUMIF($B$31:$I$32,B22,$E$31:$E$32)</f>
        <v>16</v>
      </c>
      <c r="F22" s="74">
        <f ca="1">+SUMIF($B$31:$I$32,B22,$F$31:$F$32)</f>
        <v>18</v>
      </c>
      <c r="G22" s="74">
        <f ca="1">+SUMIF($B$31:$I$32,B22,$G$31:$G$32)</f>
        <v>14</v>
      </c>
      <c r="H22" s="74">
        <f ca="1">+SUMIF($B$31:$I$32,B22,$H$31:$H$32)</f>
        <v>17</v>
      </c>
      <c r="I22" s="74">
        <f ca="1">+SUMIF($B$31:$I$32,B22,$I$31:$I$32)</f>
        <v>13</v>
      </c>
      <c r="J22" s="70">
        <f t="shared" ca="1" si="0"/>
        <v>90</v>
      </c>
      <c r="K22" s="74">
        <f ca="1">SUMIF($B$37:$J$38,B22,$J$37:$J$38)</f>
        <v>45</v>
      </c>
      <c r="L22" s="70">
        <f t="shared" ca="1" si="1"/>
        <v>135</v>
      </c>
      <c r="M22" s="7"/>
    </row>
    <row r="23" spans="1:17" ht="19.5" customHeight="1" thickBot="1">
      <c r="A23" s="11"/>
      <c r="B23" s="112" t="s">
        <v>37</v>
      </c>
      <c r="C23" s="113"/>
      <c r="D23" s="12">
        <f t="shared" ref="D23:L23" ca="1" si="2">SUM(D21:D22)</f>
        <v>12</v>
      </c>
      <c r="E23" s="12">
        <f t="shared" ca="1" si="2"/>
        <v>26</v>
      </c>
      <c r="F23" s="12">
        <f t="shared" ca="1" si="2"/>
        <v>43</v>
      </c>
      <c r="G23" s="12">
        <f t="shared" ca="1" si="2"/>
        <v>41</v>
      </c>
      <c r="H23" s="12">
        <f t="shared" ca="1" si="2"/>
        <v>40</v>
      </c>
      <c r="I23" s="12">
        <f t="shared" ca="1" si="2"/>
        <v>18</v>
      </c>
      <c r="J23" s="12">
        <f t="shared" ca="1" si="2"/>
        <v>180</v>
      </c>
      <c r="K23" s="12">
        <f t="shared" ca="1" si="2"/>
        <v>65</v>
      </c>
      <c r="L23" s="12">
        <f t="shared" ca="1" si="2"/>
        <v>245</v>
      </c>
      <c r="M23" s="81"/>
    </row>
    <row r="24" spans="1:17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7" ht="14.25" customHeight="1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7" ht="36" customHeight="1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7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  <c r="Q27" s="16"/>
    </row>
    <row r="28" spans="1:17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  <c r="Q28" s="16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6.5" customHeight="1" thickBot="1">
      <c r="A30" s="89"/>
      <c r="B30" s="90"/>
      <c r="C30" s="20" t="s">
        <v>50</v>
      </c>
      <c r="D30" s="41" t="s">
        <v>28</v>
      </c>
      <c r="E30" s="2" t="s">
        <v>29</v>
      </c>
      <c r="F30" s="2" t="s">
        <v>30</v>
      </c>
      <c r="G30" s="2" t="s">
        <v>31</v>
      </c>
      <c r="H30" s="2" t="s">
        <v>32</v>
      </c>
      <c r="I30" s="2" t="s">
        <v>33</v>
      </c>
      <c r="J30" s="93"/>
      <c r="K30" s="94"/>
      <c r="L30" s="94"/>
      <c r="M30" s="94"/>
      <c r="N30" s="22"/>
    </row>
    <row r="31" spans="1:17">
      <c r="A31" s="23">
        <v>1</v>
      </c>
      <c r="B31" s="23" t="s">
        <v>136</v>
      </c>
      <c r="C31" s="25" t="s">
        <v>34</v>
      </c>
      <c r="D31" s="23"/>
      <c r="E31" s="23">
        <v>10</v>
      </c>
      <c r="F31" s="23">
        <v>25</v>
      </c>
      <c r="G31" s="23">
        <v>27</v>
      </c>
      <c r="H31" s="23">
        <v>23</v>
      </c>
      <c r="I31" s="23">
        <v>5</v>
      </c>
      <c r="J31" s="26">
        <f t="shared" ref="J31:J32" si="3">SUM(D31:I31)</f>
        <v>90</v>
      </c>
      <c r="K31" s="27">
        <v>42586</v>
      </c>
      <c r="L31" s="28" t="s">
        <v>51</v>
      </c>
      <c r="M31" s="28">
        <v>18.850000000000001</v>
      </c>
      <c r="N31" s="29"/>
    </row>
    <row r="32" spans="1:17" ht="14.25" thickBot="1">
      <c r="A32" s="23">
        <v>2</v>
      </c>
      <c r="B32" s="23" t="s">
        <v>139</v>
      </c>
      <c r="C32" s="25" t="s">
        <v>34</v>
      </c>
      <c r="D32" s="23">
        <v>12</v>
      </c>
      <c r="E32" s="23">
        <v>16</v>
      </c>
      <c r="F32" s="23">
        <v>18</v>
      </c>
      <c r="G32" s="23">
        <v>14</v>
      </c>
      <c r="H32" s="23">
        <v>17</v>
      </c>
      <c r="I32" s="23">
        <v>13</v>
      </c>
      <c r="J32" s="26">
        <f t="shared" si="3"/>
        <v>90</v>
      </c>
      <c r="K32" s="27">
        <v>42586</v>
      </c>
      <c r="L32" s="28" t="s">
        <v>51</v>
      </c>
      <c r="M32" s="28">
        <v>18.5</v>
      </c>
      <c r="N32" s="29"/>
    </row>
    <row r="33" spans="1:17" ht="15" thickTop="1" thickBot="1">
      <c r="A33" s="86" t="s">
        <v>53</v>
      </c>
      <c r="B33" s="87"/>
      <c r="C33" s="30"/>
      <c r="D33" s="30">
        <f t="shared" ref="D33:J33" si="4">SUM(D31:D32)</f>
        <v>12</v>
      </c>
      <c r="E33" s="30">
        <f t="shared" si="4"/>
        <v>26</v>
      </c>
      <c r="F33" s="30">
        <f t="shared" si="4"/>
        <v>43</v>
      </c>
      <c r="G33" s="30">
        <f t="shared" si="4"/>
        <v>41</v>
      </c>
      <c r="H33" s="30">
        <f t="shared" si="4"/>
        <v>40</v>
      </c>
      <c r="I33" s="30">
        <f t="shared" si="4"/>
        <v>18</v>
      </c>
      <c r="J33" s="30">
        <f t="shared" si="4"/>
        <v>180</v>
      </c>
      <c r="K33" s="30"/>
      <c r="L33" s="30">
        <f>SUM(L31:L32)</f>
        <v>0</v>
      </c>
      <c r="M33" s="30">
        <f>SUM(M31:M32)</f>
        <v>37.35</v>
      </c>
      <c r="N33" s="29"/>
    </row>
    <row r="34" spans="1:17" ht="14.25" thickTop="1">
      <c r="N34" s="29"/>
      <c r="O34" s="29"/>
      <c r="P34" s="29"/>
    </row>
    <row r="35" spans="1:17" ht="15" customHeight="1">
      <c r="A35" s="89" t="s">
        <v>42</v>
      </c>
      <c r="B35" s="90" t="s">
        <v>43</v>
      </c>
      <c r="C35" s="18" t="s">
        <v>44</v>
      </c>
      <c r="D35" s="91" t="s">
        <v>45</v>
      </c>
      <c r="E35" s="91"/>
      <c r="F35" s="91"/>
      <c r="G35" s="91"/>
      <c r="H35" s="91"/>
      <c r="I35" s="91"/>
      <c r="J35" s="92" t="s">
        <v>46</v>
      </c>
      <c r="K35" s="94" t="s">
        <v>47</v>
      </c>
      <c r="L35" s="94" t="s">
        <v>48</v>
      </c>
      <c r="M35" s="94" t="s">
        <v>49</v>
      </c>
      <c r="N35" s="16"/>
    </row>
    <row r="36" spans="1:17" ht="15" customHeight="1">
      <c r="A36" s="89"/>
      <c r="B36" s="90"/>
      <c r="C36" s="20" t="s">
        <v>50</v>
      </c>
      <c r="D36" s="21" t="str">
        <f t="shared" ref="D36:I36" si="5">D30</f>
        <v>XS</v>
      </c>
      <c r="E36" s="21" t="str">
        <f t="shared" si="5"/>
        <v>S</v>
      </c>
      <c r="F36" s="21" t="str">
        <f t="shared" si="5"/>
        <v>M</v>
      </c>
      <c r="G36" s="21" t="str">
        <f t="shared" si="5"/>
        <v>L</v>
      </c>
      <c r="H36" s="21" t="str">
        <f t="shared" si="5"/>
        <v>XL</v>
      </c>
      <c r="I36" s="21" t="str">
        <f t="shared" si="5"/>
        <v>XXL</v>
      </c>
      <c r="J36" s="93"/>
      <c r="K36" s="94"/>
      <c r="L36" s="94"/>
      <c r="M36" s="94"/>
      <c r="N36" s="22"/>
    </row>
    <row r="37" spans="1:17" ht="13.5" customHeight="1">
      <c r="A37" s="23">
        <v>1</v>
      </c>
      <c r="B37" s="42" t="s">
        <v>139</v>
      </c>
      <c r="C37" s="25" t="s">
        <v>35</v>
      </c>
      <c r="D37" s="23"/>
      <c r="E37" s="23">
        <v>10</v>
      </c>
      <c r="F37" s="23">
        <v>10</v>
      </c>
      <c r="G37" s="23">
        <v>8</v>
      </c>
      <c r="H37" s="23">
        <v>10</v>
      </c>
      <c r="I37" s="23">
        <v>7</v>
      </c>
      <c r="J37" s="26">
        <f t="shared" ref="J37:J38" si="6">SUM(D37:I37)</f>
        <v>45</v>
      </c>
      <c r="K37" s="27">
        <v>42780</v>
      </c>
      <c r="L37" s="153" t="s">
        <v>69</v>
      </c>
      <c r="M37" s="153">
        <v>14.4</v>
      </c>
      <c r="N37" s="43"/>
    </row>
    <row r="38" spans="1:17" ht="13.5" customHeight="1" thickBot="1">
      <c r="A38" s="23"/>
      <c r="B38" s="42" t="s">
        <v>136</v>
      </c>
      <c r="C38" s="25" t="s">
        <v>35</v>
      </c>
      <c r="D38" s="23"/>
      <c r="E38" s="23">
        <v>8</v>
      </c>
      <c r="F38" s="23">
        <v>6</v>
      </c>
      <c r="G38" s="23">
        <v>6</v>
      </c>
      <c r="H38" s="23"/>
      <c r="I38" s="23"/>
      <c r="J38" s="26">
        <f t="shared" si="6"/>
        <v>20</v>
      </c>
      <c r="K38" s="27">
        <v>42780</v>
      </c>
      <c r="L38" s="154"/>
      <c r="M38" s="154"/>
      <c r="N38" s="43"/>
    </row>
    <row r="39" spans="1:17" ht="15" thickTop="1" thickBot="1">
      <c r="A39" s="86" t="s">
        <v>54</v>
      </c>
      <c r="B39" s="87"/>
      <c r="C39" s="30"/>
      <c r="D39" s="30">
        <f t="shared" ref="D39:J39" si="7">SUM(D37:D38)</f>
        <v>0</v>
      </c>
      <c r="E39" s="30">
        <f t="shared" si="7"/>
        <v>18</v>
      </c>
      <c r="F39" s="30">
        <f t="shared" si="7"/>
        <v>16</v>
      </c>
      <c r="G39" s="30">
        <f t="shared" si="7"/>
        <v>14</v>
      </c>
      <c r="H39" s="30">
        <f t="shared" si="7"/>
        <v>10</v>
      </c>
      <c r="I39" s="30">
        <f t="shared" si="7"/>
        <v>7</v>
      </c>
      <c r="J39" s="30">
        <f t="shared" si="7"/>
        <v>65</v>
      </c>
      <c r="K39" s="30"/>
      <c r="L39" s="30">
        <f>SUM(L37:L38)</f>
        <v>0</v>
      </c>
      <c r="M39" s="30">
        <f>SUM(M37:M38)</f>
        <v>14.4</v>
      </c>
      <c r="N39" s="29"/>
    </row>
    <row r="40" spans="1:17" ht="15" thickTop="1" thickBot="1">
      <c r="G40" s="31"/>
      <c r="N40" s="29"/>
      <c r="O40" s="29"/>
      <c r="P40" s="29"/>
    </row>
    <row r="41" spans="1:17" ht="15" thickTop="1" thickBot="1">
      <c r="A41" s="86" t="s">
        <v>46</v>
      </c>
      <c r="B41" s="160"/>
      <c r="C41" s="87"/>
      <c r="D41" s="30">
        <f t="shared" ref="D41:J41" si="8">+D39+D33</f>
        <v>12</v>
      </c>
      <c r="E41" s="30">
        <f t="shared" si="8"/>
        <v>44</v>
      </c>
      <c r="F41" s="30">
        <f t="shared" si="8"/>
        <v>59</v>
      </c>
      <c r="G41" s="30">
        <f t="shared" si="8"/>
        <v>55</v>
      </c>
      <c r="H41" s="30">
        <f t="shared" si="8"/>
        <v>50</v>
      </c>
      <c r="I41" s="30">
        <f t="shared" si="8"/>
        <v>25</v>
      </c>
      <c r="J41" s="32">
        <f t="shared" si="8"/>
        <v>245</v>
      </c>
      <c r="K41" s="32"/>
      <c r="L41" s="32">
        <f>+L39+L33</f>
        <v>0</v>
      </c>
      <c r="M41" s="32">
        <f>+M39+M33</f>
        <v>51.75</v>
      </c>
      <c r="N41" s="29"/>
    </row>
    <row r="42" spans="1:17" ht="14.25" thickTop="1">
      <c r="N42" s="29"/>
      <c r="O42" s="29"/>
      <c r="P42" s="29"/>
      <c r="Q42" s="29"/>
    </row>
    <row r="43" spans="1:17">
      <c r="N43" s="29"/>
      <c r="O43" s="29"/>
      <c r="P43" s="29"/>
      <c r="Q43" s="29"/>
    </row>
    <row r="44" spans="1:17">
      <c r="N44" s="29"/>
      <c r="O44" s="29"/>
      <c r="P44" s="29"/>
      <c r="Q44" s="29"/>
    </row>
    <row r="45" spans="1:17">
      <c r="N45" s="29"/>
      <c r="O45" s="29"/>
      <c r="P45" s="29"/>
      <c r="Q45" s="29"/>
    </row>
    <row r="48" spans="1:17" ht="25.5">
      <c r="N48" s="35"/>
      <c r="O48" s="35"/>
      <c r="P48" s="35"/>
      <c r="Q48" s="35"/>
    </row>
    <row r="49" spans="14:17" ht="24" customHeight="1">
      <c r="N49" s="36"/>
      <c r="O49" s="36"/>
      <c r="P49" s="36"/>
      <c r="Q49" s="36"/>
    </row>
    <row r="50" spans="14:17" ht="15.75" customHeight="1"/>
    <row r="51" spans="14:17" ht="15" customHeight="1"/>
    <row r="52" spans="14:17" ht="15" customHeight="1"/>
    <row r="53" spans="14:17" ht="15" customHeight="1"/>
    <row r="54" spans="14:17" ht="15" customHeight="1"/>
    <row r="57" spans="14:17" ht="15" customHeight="1"/>
    <row r="58" spans="14:17" ht="15" customHeight="1"/>
    <row r="59" spans="14:17" ht="15" customHeight="1"/>
    <row r="60" spans="14:17" ht="15" customHeight="1"/>
    <row r="61" spans="14:17" ht="15" customHeight="1"/>
    <row r="62" spans="14:17" ht="15" customHeight="1"/>
    <row r="63" spans="14:17" ht="15" customHeight="1"/>
    <row r="64" spans="14:17" ht="15.75" customHeight="1"/>
    <row r="71" spans="15:15">
      <c r="O71" s="1" t="s">
        <v>70</v>
      </c>
    </row>
    <row r="75" spans="15:15">
      <c r="O75" s="37"/>
    </row>
  </sheetData>
  <mergeCells count="62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7:G18"/>
    <mergeCell ref="H17:I18"/>
    <mergeCell ref="J17:K18"/>
    <mergeCell ref="L17:M18"/>
    <mergeCell ref="F10:G10"/>
    <mergeCell ref="H10:I10"/>
    <mergeCell ref="J10:K10"/>
    <mergeCell ref="F11:G12"/>
    <mergeCell ref="H11:I12"/>
    <mergeCell ref="J11:K16"/>
    <mergeCell ref="L11:M16"/>
    <mergeCell ref="F13:G14"/>
    <mergeCell ref="H13:I14"/>
    <mergeCell ref="F15:G16"/>
    <mergeCell ref="H15:I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A26:M26"/>
    <mergeCell ref="A27:M27"/>
    <mergeCell ref="A29:A30"/>
    <mergeCell ref="B29:B30"/>
    <mergeCell ref="D29:I29"/>
    <mergeCell ref="J29:J30"/>
    <mergeCell ref="K29:K30"/>
    <mergeCell ref="L29:L30"/>
    <mergeCell ref="M29:M30"/>
    <mergeCell ref="A41:C41"/>
    <mergeCell ref="A33:B33"/>
    <mergeCell ref="A35:A36"/>
    <mergeCell ref="B35:B36"/>
    <mergeCell ref="D35:I35"/>
    <mergeCell ref="L35:L36"/>
    <mergeCell ref="M35:M36"/>
    <mergeCell ref="L37:L38"/>
    <mergeCell ref="M37:M38"/>
    <mergeCell ref="A39:B39"/>
    <mergeCell ref="J35:J36"/>
    <mergeCell ref="K35:K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3" tint="0.79998168889431442"/>
    <pageSetUpPr fitToPage="1"/>
  </sheetPr>
  <dimension ref="A1:P37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340986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42500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74"/>
      <c r="C20" s="175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21" customHeight="1">
      <c r="A21" s="4">
        <v>1</v>
      </c>
      <c r="B21" s="155" t="s">
        <v>136</v>
      </c>
      <c r="C21" s="155"/>
      <c r="D21" s="74">
        <f ca="1">+SUMIF($B$31:$I$34,B21,$D$31:$D$34)</f>
        <v>32</v>
      </c>
      <c r="E21" s="74">
        <f ca="1">+SUMIF($B$31:$I$34,B21,$E$31:$E$34)</f>
        <v>155</v>
      </c>
      <c r="F21" s="74">
        <f ca="1">+SUMIF($B$31:$I$34,B21,$F$31:$F$34)</f>
        <v>77</v>
      </c>
      <c r="G21" s="74">
        <f ca="1">+SUMIF($B$31:$I$34,B21,$G$31:$G$34)</f>
        <v>10</v>
      </c>
      <c r="H21" s="74">
        <f ca="1">+SUMIF($B$31:$I$34,B21,$H$31:$H$34)</f>
        <v>50</v>
      </c>
      <c r="I21" s="74">
        <f ca="1">+SUMIF($B$31:$I$34,B21,$I$31:$I$34)</f>
        <v>30</v>
      </c>
      <c r="J21" s="70">
        <f t="shared" ref="J21:J22" ca="1" si="0">SUM(D21:I21)</f>
        <v>354</v>
      </c>
      <c r="K21" s="74">
        <v>0</v>
      </c>
      <c r="L21" s="70">
        <f t="shared" ref="L21:L22" ca="1" si="1">+J21+K21</f>
        <v>354</v>
      </c>
      <c r="M21" s="7"/>
    </row>
    <row r="22" spans="1:16" ht="21" customHeight="1">
      <c r="A22" s="4">
        <v>2</v>
      </c>
      <c r="B22" s="155" t="s">
        <v>137</v>
      </c>
      <c r="C22" s="155"/>
      <c r="D22" s="74">
        <f ca="1">+SUMIF($B$31:$I$34,B22,$D$31:$D$34)</f>
        <v>0</v>
      </c>
      <c r="E22" s="74">
        <f ca="1">+SUMIF($B$31:$I$34,B22,$E$31:$E$34)</f>
        <v>15</v>
      </c>
      <c r="F22" s="74">
        <f ca="1">+SUMIF($B$31:$I$34,B22,$F$31:$F$34)</f>
        <v>0</v>
      </c>
      <c r="G22" s="74">
        <f ca="1">+SUMIF($B$31:$I$34,B22,$G$31:$G$34)</f>
        <v>10</v>
      </c>
      <c r="H22" s="74">
        <f ca="1">+SUMIF($B$31:$I$34,B22,$H$31:$H$34)</f>
        <v>6</v>
      </c>
      <c r="I22" s="74">
        <f ca="1">+SUMIF($B$31:$I$34,B22,$I$31:$I$34)</f>
        <v>10</v>
      </c>
      <c r="J22" s="70">
        <f t="shared" ca="1" si="0"/>
        <v>41</v>
      </c>
      <c r="K22" s="74">
        <v>0</v>
      </c>
      <c r="L22" s="70">
        <f t="shared" ca="1" si="1"/>
        <v>41</v>
      </c>
      <c r="M22" s="7"/>
    </row>
    <row r="23" spans="1:16" ht="19.5" customHeight="1" thickBot="1">
      <c r="A23" s="11"/>
      <c r="B23" s="112" t="s">
        <v>37</v>
      </c>
      <c r="C23" s="113"/>
      <c r="D23" s="12">
        <f t="shared" ref="D23:L23" ca="1" si="2">SUM(D21:D22)</f>
        <v>32</v>
      </c>
      <c r="E23" s="12">
        <f t="shared" ca="1" si="2"/>
        <v>170</v>
      </c>
      <c r="F23" s="12">
        <f t="shared" ca="1" si="2"/>
        <v>77</v>
      </c>
      <c r="G23" s="12">
        <f t="shared" ca="1" si="2"/>
        <v>20</v>
      </c>
      <c r="H23" s="12">
        <f t="shared" ca="1" si="2"/>
        <v>56</v>
      </c>
      <c r="I23" s="12">
        <f t="shared" ca="1" si="2"/>
        <v>40</v>
      </c>
      <c r="J23" s="12">
        <f t="shared" ca="1" si="2"/>
        <v>395</v>
      </c>
      <c r="K23" s="12">
        <f t="shared" si="2"/>
        <v>0</v>
      </c>
      <c r="L23" s="12">
        <f t="shared" ca="1" si="2"/>
        <v>395</v>
      </c>
      <c r="M23" s="81"/>
    </row>
    <row r="24" spans="1:16" ht="1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P2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P25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6.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>
      <c r="A31" s="23">
        <v>1</v>
      </c>
      <c r="B31" s="24" t="s">
        <v>136</v>
      </c>
      <c r="C31" s="25" t="s">
        <v>34</v>
      </c>
      <c r="D31" s="24">
        <v>10</v>
      </c>
      <c r="E31" s="24">
        <v>110</v>
      </c>
      <c r="F31" s="24">
        <v>30</v>
      </c>
      <c r="G31" s="24"/>
      <c r="H31" s="24"/>
      <c r="I31" s="24"/>
      <c r="J31" s="26">
        <f t="shared" ref="J31:J34" si="3">SUM(D31:I31)</f>
        <v>150</v>
      </c>
      <c r="K31" s="27">
        <v>42737</v>
      </c>
      <c r="L31" s="28" t="s">
        <v>51</v>
      </c>
      <c r="M31" s="28">
        <v>17.100000000000001</v>
      </c>
      <c r="N31" s="29"/>
    </row>
    <row r="32" spans="1:16">
      <c r="A32" s="23">
        <v>2</v>
      </c>
      <c r="B32" s="24" t="s">
        <v>136</v>
      </c>
      <c r="C32" s="25" t="s">
        <v>34</v>
      </c>
      <c r="D32" s="24"/>
      <c r="E32" s="24"/>
      <c r="F32" s="24">
        <v>35</v>
      </c>
      <c r="G32" s="24">
        <v>10</v>
      </c>
      <c r="H32" s="24">
        <v>50</v>
      </c>
      <c r="I32" s="24">
        <v>30</v>
      </c>
      <c r="J32" s="26">
        <f t="shared" si="3"/>
        <v>125</v>
      </c>
      <c r="K32" s="27">
        <v>42737</v>
      </c>
      <c r="L32" s="28" t="s">
        <v>51</v>
      </c>
      <c r="M32" s="28">
        <v>19.55</v>
      </c>
      <c r="N32" s="29"/>
    </row>
    <row r="33" spans="1:16">
      <c r="A33" s="23">
        <v>3</v>
      </c>
      <c r="B33" s="24" t="s">
        <v>136</v>
      </c>
      <c r="C33" s="25" t="s">
        <v>34</v>
      </c>
      <c r="D33" s="24">
        <v>22</v>
      </c>
      <c r="E33" s="24">
        <v>45</v>
      </c>
      <c r="F33" s="24">
        <v>12</v>
      </c>
      <c r="G33" s="24"/>
      <c r="H33" s="24"/>
      <c r="I33" s="24"/>
      <c r="J33" s="26">
        <f t="shared" si="3"/>
        <v>79</v>
      </c>
      <c r="K33" s="27">
        <v>42779</v>
      </c>
      <c r="L33" s="153" t="s">
        <v>51</v>
      </c>
      <c r="M33" s="153">
        <v>14.9</v>
      </c>
      <c r="N33" s="29"/>
    </row>
    <row r="34" spans="1:16" ht="14.25" thickBot="1">
      <c r="A34" s="23"/>
      <c r="B34" s="24" t="s">
        <v>137</v>
      </c>
      <c r="C34" s="25" t="s">
        <v>34</v>
      </c>
      <c r="D34" s="24"/>
      <c r="E34" s="24">
        <v>15</v>
      </c>
      <c r="F34" s="24"/>
      <c r="G34" s="24">
        <v>10</v>
      </c>
      <c r="H34" s="24">
        <v>6</v>
      </c>
      <c r="I34" s="24">
        <v>10</v>
      </c>
      <c r="J34" s="26">
        <f t="shared" si="3"/>
        <v>41</v>
      </c>
      <c r="K34" s="27">
        <v>42779</v>
      </c>
      <c r="L34" s="154"/>
      <c r="M34" s="154"/>
      <c r="N34" s="29"/>
    </row>
    <row r="35" spans="1:16" ht="15" thickTop="1" thickBot="1">
      <c r="A35" s="86" t="s">
        <v>53</v>
      </c>
      <c r="B35" s="87"/>
      <c r="C35" s="30"/>
      <c r="D35" s="30">
        <f t="shared" ref="D35:J35" si="4">SUM(D31:D34)</f>
        <v>32</v>
      </c>
      <c r="E35" s="30">
        <f t="shared" si="4"/>
        <v>170</v>
      </c>
      <c r="F35" s="30">
        <f t="shared" si="4"/>
        <v>77</v>
      </c>
      <c r="G35" s="30">
        <f t="shared" si="4"/>
        <v>20</v>
      </c>
      <c r="H35" s="30">
        <f t="shared" si="4"/>
        <v>56</v>
      </c>
      <c r="I35" s="30">
        <f t="shared" si="4"/>
        <v>40</v>
      </c>
      <c r="J35" s="30">
        <f t="shared" si="4"/>
        <v>395</v>
      </c>
      <c r="K35" s="30"/>
      <c r="L35" s="30">
        <f>SUM(L31:L34)</f>
        <v>0</v>
      </c>
      <c r="M35" s="30">
        <f>SUM(M31:M34)</f>
        <v>51.550000000000004</v>
      </c>
      <c r="N35" s="29"/>
    </row>
    <row r="36" spans="1:16" ht="14.25" thickTop="1">
      <c r="N36" s="29"/>
      <c r="O36" s="29"/>
    </row>
    <row r="37" spans="1:16">
      <c r="N37" s="29"/>
      <c r="O37" s="29"/>
      <c r="P37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B22:C22"/>
    <mergeCell ref="B23:C23"/>
    <mergeCell ref="A25:M25"/>
    <mergeCell ref="A26:M26"/>
    <mergeCell ref="A19:A20"/>
    <mergeCell ref="B19:C20"/>
    <mergeCell ref="D19:I19"/>
    <mergeCell ref="J19:K19"/>
    <mergeCell ref="B21:C21"/>
    <mergeCell ref="L19:L20"/>
    <mergeCell ref="M19:M20"/>
    <mergeCell ref="L33:L34"/>
    <mergeCell ref="M33:M34"/>
    <mergeCell ref="A35:B35"/>
    <mergeCell ref="A27:M27"/>
    <mergeCell ref="A29:A30"/>
    <mergeCell ref="B29:B30"/>
    <mergeCell ref="D29:H29"/>
    <mergeCell ref="J29:J30"/>
    <mergeCell ref="K29:K30"/>
    <mergeCell ref="L29:L30"/>
    <mergeCell ref="M29:M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O81"/>
  <sheetViews>
    <sheetView showGridLines="0" topLeftCell="A5" zoomScaleNormal="100" zoomScaleSheetLayoutView="85" workbookViewId="0">
      <selection activeCell="A3" sqref="A3:C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7" width="8.42578125" style="1" customWidth="1"/>
    <col min="8" max="8" width="8.7109375" style="1" customWidth="1"/>
    <col min="9" max="9" width="14.85546875" style="1" bestFit="1" customWidth="1"/>
    <col min="10" max="11" width="8.7109375" style="1" customWidth="1"/>
    <col min="12" max="12" width="10" style="1" bestFit="1" customWidth="1"/>
    <col min="13" max="15" width="11.140625" style="1" customWidth="1"/>
    <col min="16" max="16384" width="11.42578125" style="1"/>
  </cols>
  <sheetData>
    <row r="1" spans="1:11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1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</row>
    <row r="3" spans="1:11" ht="15.75" customHeight="1">
      <c r="A3" s="136"/>
      <c r="B3" s="137"/>
      <c r="C3" s="137"/>
      <c r="D3" s="96" t="s">
        <v>2</v>
      </c>
      <c r="E3" s="142"/>
      <c r="F3" s="142" t="s">
        <v>3</v>
      </c>
      <c r="G3" s="142"/>
      <c r="H3" s="144" t="s">
        <v>4</v>
      </c>
      <c r="I3" s="144"/>
      <c r="J3" s="145" t="s">
        <v>5</v>
      </c>
      <c r="K3" s="146"/>
    </row>
    <row r="4" spans="1:11" ht="15" customHeight="1">
      <c r="A4" s="138"/>
      <c r="B4" s="139"/>
      <c r="C4" s="139"/>
      <c r="D4" s="115" t="s">
        <v>6</v>
      </c>
      <c r="E4" s="116"/>
      <c r="F4" s="116" t="s">
        <v>7</v>
      </c>
      <c r="G4" s="116"/>
      <c r="H4" s="129"/>
      <c r="I4" s="129"/>
      <c r="J4" s="147"/>
      <c r="K4" s="148"/>
    </row>
    <row r="5" spans="1:11" ht="15" customHeight="1">
      <c r="A5" s="138"/>
      <c r="B5" s="139"/>
      <c r="C5" s="139"/>
      <c r="D5" s="115"/>
      <c r="E5" s="116"/>
      <c r="F5" s="116"/>
      <c r="G5" s="116"/>
      <c r="H5" s="131"/>
      <c r="I5" s="131"/>
      <c r="J5" s="147"/>
      <c r="K5" s="148"/>
    </row>
    <row r="6" spans="1:11" ht="10.5" customHeight="1">
      <c r="A6" s="138"/>
      <c r="B6" s="139"/>
      <c r="C6" s="139"/>
      <c r="D6" s="149" t="s">
        <v>8</v>
      </c>
      <c r="E6" s="150"/>
      <c r="F6" s="150">
        <v>398459</v>
      </c>
      <c r="G6" s="150"/>
      <c r="H6" s="131"/>
      <c r="I6" s="131"/>
      <c r="J6" s="147"/>
      <c r="K6" s="148"/>
    </row>
    <row r="7" spans="1:11" ht="9.75" customHeight="1">
      <c r="A7" s="138"/>
      <c r="B7" s="139"/>
      <c r="C7" s="139"/>
      <c r="D7" s="149"/>
      <c r="E7" s="150"/>
      <c r="F7" s="150"/>
      <c r="G7" s="150"/>
      <c r="H7" s="131"/>
      <c r="I7" s="131"/>
      <c r="J7" s="147"/>
      <c r="K7" s="148"/>
    </row>
    <row r="8" spans="1:11" ht="23.25" customHeight="1">
      <c r="A8" s="138"/>
      <c r="B8" s="139"/>
      <c r="C8" s="139"/>
      <c r="D8" s="115" t="s">
        <v>9</v>
      </c>
      <c r="E8" s="116"/>
      <c r="F8" s="116" t="s">
        <v>10</v>
      </c>
      <c r="G8" s="116"/>
      <c r="H8" s="131"/>
      <c r="I8" s="131"/>
      <c r="J8" s="147"/>
      <c r="K8" s="148"/>
    </row>
    <row r="9" spans="1:11" ht="27.75" customHeight="1">
      <c r="A9" s="138"/>
      <c r="B9" s="139"/>
      <c r="C9" s="139"/>
      <c r="D9" s="115" t="s">
        <v>11</v>
      </c>
      <c r="E9" s="116"/>
      <c r="F9" s="116" t="s">
        <v>12</v>
      </c>
      <c r="G9" s="116"/>
      <c r="H9" s="133"/>
      <c r="I9" s="133"/>
      <c r="J9" s="147"/>
      <c r="K9" s="148"/>
    </row>
    <row r="10" spans="1:11" ht="20.25" customHeight="1">
      <c r="A10" s="138"/>
      <c r="B10" s="139"/>
      <c r="C10" s="139"/>
      <c r="D10" s="115" t="s">
        <v>13</v>
      </c>
      <c r="E10" s="116"/>
      <c r="F10" s="116" t="s">
        <v>14</v>
      </c>
      <c r="G10" s="116"/>
      <c r="H10" s="127" t="s">
        <v>15</v>
      </c>
      <c r="I10" s="127"/>
      <c r="J10" s="147"/>
      <c r="K10" s="148"/>
    </row>
    <row r="11" spans="1:11" ht="18" customHeight="1">
      <c r="A11" s="138"/>
      <c r="B11" s="139"/>
      <c r="C11" s="139"/>
      <c r="D11" s="115" t="s">
        <v>16</v>
      </c>
      <c r="E11" s="116"/>
      <c r="F11" s="116" t="s">
        <v>17</v>
      </c>
      <c r="G11" s="116"/>
      <c r="H11" s="129"/>
      <c r="I11" s="129"/>
      <c r="J11" s="134" t="s">
        <v>18</v>
      </c>
      <c r="K11" s="135"/>
    </row>
    <row r="12" spans="1:11" ht="14.25" customHeight="1">
      <c r="A12" s="138"/>
      <c r="B12" s="139"/>
      <c r="C12" s="139"/>
      <c r="D12" s="115"/>
      <c r="E12" s="116"/>
      <c r="F12" s="116"/>
      <c r="G12" s="116"/>
      <c r="H12" s="131"/>
      <c r="I12" s="131"/>
      <c r="J12" s="134"/>
      <c r="K12" s="135"/>
    </row>
    <row r="13" spans="1:11" ht="14.25" customHeight="1">
      <c r="A13" s="138"/>
      <c r="B13" s="139"/>
      <c r="C13" s="139"/>
      <c r="D13" s="115" t="s">
        <v>19</v>
      </c>
      <c r="E13" s="116"/>
      <c r="F13" s="124">
        <v>42589</v>
      </c>
      <c r="G13" s="124"/>
      <c r="H13" s="131"/>
      <c r="I13" s="131"/>
      <c r="J13" s="134"/>
      <c r="K13" s="135"/>
    </row>
    <row r="14" spans="1:11" ht="14.25" customHeight="1">
      <c r="A14" s="138"/>
      <c r="B14" s="139"/>
      <c r="C14" s="139"/>
      <c r="D14" s="115"/>
      <c r="E14" s="116"/>
      <c r="F14" s="124"/>
      <c r="G14" s="124"/>
      <c r="H14" s="131"/>
      <c r="I14" s="131"/>
      <c r="J14" s="134"/>
      <c r="K14" s="135"/>
    </row>
    <row r="15" spans="1:11" ht="14.25" customHeight="1">
      <c r="A15" s="138"/>
      <c r="B15" s="139"/>
      <c r="C15" s="139"/>
      <c r="D15" s="115" t="s">
        <v>20</v>
      </c>
      <c r="E15" s="116"/>
      <c r="F15" s="116">
        <f>COUNT(A32:A37)</f>
        <v>5</v>
      </c>
      <c r="G15" s="116"/>
      <c r="H15" s="131"/>
      <c r="I15" s="131"/>
      <c r="J15" s="134"/>
      <c r="K15" s="135"/>
    </row>
    <row r="16" spans="1:11" ht="14.25" customHeight="1">
      <c r="A16" s="138"/>
      <c r="B16" s="139"/>
      <c r="C16" s="139"/>
      <c r="D16" s="115"/>
      <c r="E16" s="116"/>
      <c r="F16" s="116"/>
      <c r="G16" s="116"/>
      <c r="H16" s="133"/>
      <c r="I16" s="133"/>
      <c r="J16" s="134"/>
      <c r="K16" s="135"/>
    </row>
    <row r="17" spans="1:15" ht="14.25" customHeight="1">
      <c r="A17" s="138"/>
      <c r="B17" s="139"/>
      <c r="C17" s="139"/>
      <c r="D17" s="115" t="s">
        <v>21</v>
      </c>
      <c r="E17" s="116"/>
      <c r="F17" s="118" t="s">
        <v>22</v>
      </c>
      <c r="G17" s="118"/>
      <c r="H17" s="121" t="s">
        <v>23</v>
      </c>
      <c r="I17" s="121"/>
      <c r="J17" s="124"/>
      <c r="K17" s="125"/>
    </row>
    <row r="18" spans="1:15" ht="14.25" customHeight="1" thickBot="1">
      <c r="A18" s="140"/>
      <c r="B18" s="141"/>
      <c r="C18" s="141"/>
      <c r="D18" s="97"/>
      <c r="E18" s="117"/>
      <c r="F18" s="119"/>
      <c r="G18" s="119"/>
      <c r="H18" s="123"/>
      <c r="I18" s="123"/>
      <c r="J18" s="124"/>
      <c r="K18" s="125"/>
    </row>
    <row r="19" spans="1:15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58" t="s">
        <v>26</v>
      </c>
      <c r="I19" s="159"/>
      <c r="J19" s="107" t="s">
        <v>27</v>
      </c>
      <c r="K19" s="109" t="s">
        <v>3</v>
      </c>
    </row>
    <row r="20" spans="1:15" ht="19.5" customHeight="1" thickBot="1">
      <c r="A20" s="97"/>
      <c r="B20" s="100"/>
      <c r="C20" s="101"/>
      <c r="D20" s="2" t="s">
        <v>171</v>
      </c>
      <c r="E20" s="2" t="s">
        <v>172</v>
      </c>
      <c r="F20" s="2" t="s">
        <v>173</v>
      </c>
      <c r="G20" s="2" t="s">
        <v>174</v>
      </c>
      <c r="H20" s="33" t="s">
        <v>34</v>
      </c>
      <c r="I20" s="33" t="s">
        <v>35</v>
      </c>
      <c r="J20" s="108"/>
      <c r="K20" s="110"/>
    </row>
    <row r="21" spans="1:15" ht="19.5" customHeight="1">
      <c r="A21" s="4">
        <v>1</v>
      </c>
      <c r="B21" s="170" t="s">
        <v>136</v>
      </c>
      <c r="C21" s="171"/>
      <c r="D21" s="74">
        <f ca="1">+SUMIF($B$32:$G$37,B21,$D$32:$D$37)</f>
        <v>30</v>
      </c>
      <c r="E21" s="74">
        <f ca="1">+SUMIF($B$32:$G$37,B21,$E$32:$E$37)</f>
        <v>78</v>
      </c>
      <c r="F21" s="74">
        <f ca="1">+SUMIF($B$32:$G$37,B21,$F$32:$F$37)</f>
        <v>66</v>
      </c>
      <c r="G21" s="74">
        <f ca="1">+SUMIF($B$32:$G$37,B21,$G$32:$G$37)</f>
        <v>36</v>
      </c>
      <c r="H21" s="70">
        <f ca="1">SUM(D21:G21)</f>
        <v>210</v>
      </c>
      <c r="I21" s="74">
        <f ca="1">SUMIF($B$42:$H$44,B21,$H$42:$H$44)</f>
        <v>33</v>
      </c>
      <c r="J21" s="70">
        <f t="shared" ref="J21:J23" ca="1" si="0">+H21+I21</f>
        <v>243</v>
      </c>
      <c r="K21" s="7"/>
    </row>
    <row r="22" spans="1:15" ht="19.5" customHeight="1">
      <c r="A22" s="4">
        <v>2</v>
      </c>
      <c r="B22" s="155" t="s">
        <v>131</v>
      </c>
      <c r="C22" s="155"/>
      <c r="D22" s="74">
        <f ca="1">+SUMIF($B$32:$G$37,B22,$D$32:$D$37)</f>
        <v>0</v>
      </c>
      <c r="E22" s="74">
        <f ca="1">+SUMIF($B$32:$G$37,B22,$E$32:$E$37)</f>
        <v>80</v>
      </c>
      <c r="F22" s="74">
        <f ca="1">+SUMIF($B$32:$G$37,B22,$F$32:$F$37)</f>
        <v>100</v>
      </c>
      <c r="G22" s="74">
        <f ca="1">+SUMIF($B$32:$G$37,B22,$G$32:$G$37)</f>
        <v>10</v>
      </c>
      <c r="H22" s="70">
        <f ca="1">SUM(D22:G22)</f>
        <v>190</v>
      </c>
      <c r="I22" s="74">
        <f ca="1">SUMIF($B$42:$H$44,B22,$H$42:$H$44)</f>
        <v>22</v>
      </c>
      <c r="J22" s="70">
        <f t="shared" ca="1" si="0"/>
        <v>212</v>
      </c>
      <c r="K22" s="7"/>
    </row>
    <row r="23" spans="1:15" ht="19.5" customHeight="1">
      <c r="A23" s="4">
        <v>3</v>
      </c>
      <c r="B23" s="155" t="s">
        <v>175</v>
      </c>
      <c r="C23" s="155"/>
      <c r="D23" s="74">
        <f ca="1">+SUMIF($B$32:$G$37,B23,$D$32:$D$37)</f>
        <v>9</v>
      </c>
      <c r="E23" s="74">
        <f ca="1">+SUMIF($B$32:$G$37,B23,$E$32:$E$37)</f>
        <v>18</v>
      </c>
      <c r="F23" s="74">
        <f ca="1">+SUMIF($B$32:$G$37,B23,$F$32:$F$37)</f>
        <v>18</v>
      </c>
      <c r="G23" s="74">
        <f ca="1">+SUMIF($B$32:$G$37,B23,$G$32:$G$37)</f>
        <v>10</v>
      </c>
      <c r="H23" s="70">
        <f ca="1">SUM(D23:G23)</f>
        <v>55</v>
      </c>
      <c r="I23" s="74">
        <f ca="1">SUMIF($B$42:$H$44,B23,$H$42:$H$44)</f>
        <v>50</v>
      </c>
      <c r="J23" s="70">
        <f t="shared" ca="1" si="0"/>
        <v>105</v>
      </c>
      <c r="K23" s="7"/>
    </row>
    <row r="24" spans="1:15" ht="19.5" customHeight="1" thickBot="1">
      <c r="A24" s="11"/>
      <c r="B24" s="112" t="s">
        <v>37</v>
      </c>
      <c r="C24" s="113"/>
      <c r="D24" s="12">
        <f t="shared" ref="D24:J24" ca="1" si="1">SUM(D21:D23)</f>
        <v>39</v>
      </c>
      <c r="E24" s="12">
        <f t="shared" ca="1" si="1"/>
        <v>176</v>
      </c>
      <c r="F24" s="12">
        <f t="shared" ca="1" si="1"/>
        <v>184</v>
      </c>
      <c r="G24" s="12">
        <f t="shared" ca="1" si="1"/>
        <v>56</v>
      </c>
      <c r="H24" s="12">
        <f t="shared" ca="1" si="1"/>
        <v>455</v>
      </c>
      <c r="I24" s="12">
        <f t="shared" ca="1" si="1"/>
        <v>105</v>
      </c>
      <c r="J24" s="12">
        <f t="shared" ca="1" si="1"/>
        <v>560</v>
      </c>
      <c r="K24" s="81"/>
    </row>
    <row r="25" spans="1:15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</row>
    <row r="26" spans="1:15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</row>
    <row r="27" spans="1:15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</row>
    <row r="28" spans="1:15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16"/>
      <c r="M28" s="16"/>
      <c r="N28" s="16"/>
      <c r="O28" s="16"/>
    </row>
    <row r="29" spans="1:15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6"/>
      <c r="M29" s="16"/>
      <c r="N29" s="16"/>
      <c r="O29" s="16"/>
    </row>
    <row r="30" spans="1:15" ht="15" customHeight="1">
      <c r="A30" s="89" t="s">
        <v>42</v>
      </c>
      <c r="B30" s="90" t="s">
        <v>43</v>
      </c>
      <c r="C30" s="18" t="s">
        <v>44</v>
      </c>
      <c r="D30" s="91"/>
      <c r="E30" s="91"/>
      <c r="F30" s="91"/>
      <c r="G30" s="91"/>
      <c r="H30" s="92" t="s">
        <v>46</v>
      </c>
      <c r="I30" s="94" t="s">
        <v>47</v>
      </c>
      <c r="J30" s="94" t="s">
        <v>48</v>
      </c>
      <c r="K30" s="94" t="s">
        <v>49</v>
      </c>
      <c r="L30" s="16"/>
    </row>
    <row r="31" spans="1:15" ht="16.5" customHeight="1" thickBot="1">
      <c r="A31" s="89"/>
      <c r="B31" s="90"/>
      <c r="C31" s="20" t="s">
        <v>50</v>
      </c>
      <c r="D31" s="2" t="s">
        <v>171</v>
      </c>
      <c r="E31" s="2" t="s">
        <v>172</v>
      </c>
      <c r="F31" s="2" t="s">
        <v>173</v>
      </c>
      <c r="G31" s="2" t="s">
        <v>174</v>
      </c>
      <c r="H31" s="93"/>
      <c r="I31" s="94"/>
      <c r="J31" s="94"/>
      <c r="K31" s="94"/>
      <c r="L31" s="22"/>
    </row>
    <row r="32" spans="1:15">
      <c r="A32" s="23">
        <v>1</v>
      </c>
      <c r="B32" s="23" t="s">
        <v>131</v>
      </c>
      <c r="C32" s="25" t="s">
        <v>34</v>
      </c>
      <c r="D32" s="23"/>
      <c r="E32" s="23">
        <v>80</v>
      </c>
      <c r="F32" s="23">
        <v>20</v>
      </c>
      <c r="G32" s="23"/>
      <c r="H32" s="26">
        <f t="shared" ref="H32:H37" si="2">SUM(D32:G32)</f>
        <v>100</v>
      </c>
      <c r="I32" s="27">
        <v>42734</v>
      </c>
      <c r="J32" s="28" t="s">
        <v>51</v>
      </c>
      <c r="K32" s="28">
        <v>16.899999999999999</v>
      </c>
      <c r="L32" s="29"/>
    </row>
    <row r="33" spans="1:15">
      <c r="A33" s="23">
        <v>2</v>
      </c>
      <c r="B33" s="23" t="s">
        <v>131</v>
      </c>
      <c r="C33" s="25" t="s">
        <v>34</v>
      </c>
      <c r="D33" s="23"/>
      <c r="E33" s="23"/>
      <c r="F33" s="23">
        <v>80</v>
      </c>
      <c r="G33" s="23">
        <v>10</v>
      </c>
      <c r="H33" s="26">
        <f t="shared" si="2"/>
        <v>90</v>
      </c>
      <c r="I33" s="27">
        <v>42734</v>
      </c>
      <c r="J33" s="28" t="s">
        <v>51</v>
      </c>
      <c r="K33" s="28">
        <v>17.75</v>
      </c>
      <c r="L33" s="29"/>
    </row>
    <row r="34" spans="1:15">
      <c r="A34" s="23">
        <v>3</v>
      </c>
      <c r="B34" s="23" t="s">
        <v>136</v>
      </c>
      <c r="C34" s="25" t="s">
        <v>34</v>
      </c>
      <c r="D34" s="23">
        <v>30</v>
      </c>
      <c r="E34" s="23">
        <v>70</v>
      </c>
      <c r="F34" s="23"/>
      <c r="G34" s="23"/>
      <c r="H34" s="26">
        <f t="shared" si="2"/>
        <v>100</v>
      </c>
      <c r="I34" s="27">
        <v>42734</v>
      </c>
      <c r="J34" s="28" t="s">
        <v>51</v>
      </c>
      <c r="K34" s="28">
        <v>16.2</v>
      </c>
      <c r="L34" s="29"/>
    </row>
    <row r="35" spans="1:15">
      <c r="A35" s="23">
        <v>4</v>
      </c>
      <c r="B35" s="23" t="s">
        <v>136</v>
      </c>
      <c r="C35" s="25" t="s">
        <v>34</v>
      </c>
      <c r="D35" s="23"/>
      <c r="E35" s="23">
        <v>8</v>
      </c>
      <c r="F35" s="23">
        <v>66</v>
      </c>
      <c r="G35" s="23">
        <v>16</v>
      </c>
      <c r="H35" s="26">
        <f t="shared" si="2"/>
        <v>90</v>
      </c>
      <c r="I35" s="27">
        <v>42734</v>
      </c>
      <c r="J35" s="28" t="s">
        <v>51</v>
      </c>
      <c r="K35" s="28">
        <v>17.600000000000001</v>
      </c>
      <c r="L35" s="29"/>
    </row>
    <row r="36" spans="1:15">
      <c r="A36" s="23">
        <v>5</v>
      </c>
      <c r="B36" s="23" t="s">
        <v>136</v>
      </c>
      <c r="C36" s="25" t="s">
        <v>34</v>
      </c>
      <c r="D36" s="23"/>
      <c r="E36" s="23"/>
      <c r="F36" s="23"/>
      <c r="G36" s="23">
        <v>20</v>
      </c>
      <c r="H36" s="26">
        <f t="shared" si="2"/>
        <v>20</v>
      </c>
      <c r="I36" s="27">
        <v>42734</v>
      </c>
      <c r="J36" s="153" t="s">
        <v>51</v>
      </c>
      <c r="K36" s="153">
        <v>15.05</v>
      </c>
      <c r="L36" s="29"/>
    </row>
    <row r="37" spans="1:15" ht="14.25" thickBot="1">
      <c r="A37" s="23"/>
      <c r="B37" s="23" t="s">
        <v>175</v>
      </c>
      <c r="C37" s="25" t="s">
        <v>34</v>
      </c>
      <c r="D37" s="23">
        <v>9</v>
      </c>
      <c r="E37" s="23">
        <v>18</v>
      </c>
      <c r="F37" s="23">
        <v>18</v>
      </c>
      <c r="G37" s="23">
        <v>10</v>
      </c>
      <c r="H37" s="26">
        <f t="shared" si="2"/>
        <v>55</v>
      </c>
      <c r="I37" s="27">
        <v>42734</v>
      </c>
      <c r="J37" s="154"/>
      <c r="K37" s="154"/>
      <c r="L37" s="29"/>
    </row>
    <row r="38" spans="1:15" ht="15" thickTop="1" thickBot="1">
      <c r="A38" s="86" t="s">
        <v>53</v>
      </c>
      <c r="B38" s="87"/>
      <c r="C38" s="30"/>
      <c r="D38" s="30">
        <f>SUM(D32:D37)</f>
        <v>39</v>
      </c>
      <c r="E38" s="30">
        <f>SUM(E32:E37)</f>
        <v>176</v>
      </c>
      <c r="F38" s="30">
        <f>SUM(F32:F37)</f>
        <v>184</v>
      </c>
      <c r="G38" s="30">
        <f>SUM(G32:G37)</f>
        <v>56</v>
      </c>
      <c r="H38" s="30">
        <f>SUM(H32:H37)</f>
        <v>455</v>
      </c>
      <c r="I38" s="30"/>
      <c r="J38" s="30">
        <f>SUM(J32:J37)</f>
        <v>0</v>
      </c>
      <c r="K38" s="30">
        <f>SUM(K32:K37)</f>
        <v>83.499999999999986</v>
      </c>
      <c r="L38" s="29"/>
    </row>
    <row r="39" spans="1:15" ht="14.25" thickTop="1">
      <c r="L39" s="29"/>
      <c r="M39" s="29"/>
      <c r="N39" s="29"/>
    </row>
    <row r="40" spans="1:15" ht="15" customHeight="1">
      <c r="A40" s="89" t="s">
        <v>42</v>
      </c>
      <c r="B40" s="90" t="s">
        <v>43</v>
      </c>
      <c r="C40" s="18" t="s">
        <v>44</v>
      </c>
      <c r="D40" s="91"/>
      <c r="E40" s="91"/>
      <c r="F40" s="91"/>
      <c r="G40" s="91"/>
      <c r="H40" s="92" t="s">
        <v>46</v>
      </c>
      <c r="I40" s="94" t="s">
        <v>47</v>
      </c>
      <c r="J40" s="94" t="s">
        <v>48</v>
      </c>
      <c r="K40" s="94" t="s">
        <v>49</v>
      </c>
      <c r="L40" s="16"/>
    </row>
    <row r="41" spans="1:15" ht="15" customHeight="1">
      <c r="A41" s="89"/>
      <c r="B41" s="90"/>
      <c r="C41" s="20" t="s">
        <v>50</v>
      </c>
      <c r="D41" s="21" t="str">
        <f>D31</f>
        <v>'1X</v>
      </c>
      <c r="E41" s="21" t="str">
        <f>E31</f>
        <v>'2X</v>
      </c>
      <c r="F41" s="21" t="str">
        <f>F31</f>
        <v>'3X</v>
      </c>
      <c r="G41" s="21" t="str">
        <f>G31</f>
        <v>'4X</v>
      </c>
      <c r="H41" s="93"/>
      <c r="I41" s="94"/>
      <c r="J41" s="94"/>
      <c r="K41" s="94"/>
      <c r="L41" s="22"/>
    </row>
    <row r="42" spans="1:15" ht="13.5" customHeight="1">
      <c r="A42" s="23">
        <v>1</v>
      </c>
      <c r="B42" s="42" t="s">
        <v>175</v>
      </c>
      <c r="C42" s="25" t="s">
        <v>35</v>
      </c>
      <c r="D42" s="23">
        <v>2</v>
      </c>
      <c r="E42" s="23">
        <v>21</v>
      </c>
      <c r="F42" s="23">
        <v>14</v>
      </c>
      <c r="G42" s="23">
        <v>13</v>
      </c>
      <c r="H42" s="26">
        <f t="shared" ref="H42:H44" si="3">SUM(D42:G42)</f>
        <v>50</v>
      </c>
      <c r="I42" s="27">
        <v>42775</v>
      </c>
      <c r="J42" s="28" t="s">
        <v>52</v>
      </c>
      <c r="K42" s="28">
        <v>9.9499999999999993</v>
      </c>
      <c r="L42" s="43"/>
    </row>
    <row r="43" spans="1:15" ht="13.5" customHeight="1">
      <c r="A43" s="23">
        <v>2</v>
      </c>
      <c r="B43" s="42" t="s">
        <v>136</v>
      </c>
      <c r="C43" s="25" t="s">
        <v>35</v>
      </c>
      <c r="D43" s="23">
        <v>8</v>
      </c>
      <c r="E43" s="23">
        <v>9</v>
      </c>
      <c r="F43" s="23">
        <v>8</v>
      </c>
      <c r="G43" s="23">
        <v>8</v>
      </c>
      <c r="H43" s="26">
        <f t="shared" si="3"/>
        <v>33</v>
      </c>
      <c r="I43" s="27">
        <v>42775</v>
      </c>
      <c r="J43" s="153" t="s">
        <v>52</v>
      </c>
      <c r="K43" s="153">
        <v>10.9</v>
      </c>
      <c r="L43" s="43"/>
    </row>
    <row r="44" spans="1:15" ht="13.5" customHeight="1" thickBot="1">
      <c r="A44" s="23"/>
      <c r="B44" s="42" t="s">
        <v>131</v>
      </c>
      <c r="C44" s="25" t="s">
        <v>35</v>
      </c>
      <c r="D44" s="23"/>
      <c r="E44" s="23">
        <v>9</v>
      </c>
      <c r="F44" s="23">
        <v>7</v>
      </c>
      <c r="G44" s="23">
        <v>6</v>
      </c>
      <c r="H44" s="26">
        <f t="shared" si="3"/>
        <v>22</v>
      </c>
      <c r="I44" s="27">
        <v>42775</v>
      </c>
      <c r="J44" s="154"/>
      <c r="K44" s="154"/>
      <c r="L44" s="43"/>
    </row>
    <row r="45" spans="1:15" ht="15" thickTop="1" thickBot="1">
      <c r="A45" s="86" t="s">
        <v>54</v>
      </c>
      <c r="B45" s="87"/>
      <c r="C45" s="30"/>
      <c r="D45" s="30">
        <f>SUM(D42:D44)</f>
        <v>10</v>
      </c>
      <c r="E45" s="30">
        <f>SUM(E42:E44)</f>
        <v>39</v>
      </c>
      <c r="F45" s="30">
        <f>SUM(F42:F44)</f>
        <v>29</v>
      </c>
      <c r="G45" s="30">
        <f>SUM(G42:G44)</f>
        <v>27</v>
      </c>
      <c r="H45" s="30">
        <f>SUM(H42:H44)</f>
        <v>105</v>
      </c>
      <c r="I45" s="30"/>
      <c r="J45" s="30">
        <f>SUM(J42:J44)</f>
        <v>0</v>
      </c>
      <c r="K45" s="30">
        <f>SUM(K42:K44)</f>
        <v>20.85</v>
      </c>
      <c r="L45" s="29"/>
    </row>
    <row r="46" spans="1:15" ht="15" thickTop="1" thickBot="1">
      <c r="E46" s="31"/>
      <c r="L46" s="29"/>
      <c r="M46" s="29"/>
      <c r="N46" s="29"/>
    </row>
    <row r="47" spans="1:15" ht="15" thickTop="1" thickBot="1">
      <c r="A47" s="86" t="s">
        <v>46</v>
      </c>
      <c r="B47" s="160"/>
      <c r="C47" s="87"/>
      <c r="D47" s="30">
        <f>+D45+D38</f>
        <v>49</v>
      </c>
      <c r="E47" s="30">
        <f>+E45+E38</f>
        <v>215</v>
      </c>
      <c r="F47" s="30">
        <f>+F45+F38</f>
        <v>213</v>
      </c>
      <c r="G47" s="30">
        <f>+G45+G38</f>
        <v>83</v>
      </c>
      <c r="H47" s="32">
        <f>+H45+H38</f>
        <v>560</v>
      </c>
      <c r="I47" s="32"/>
      <c r="J47" s="32">
        <f>+J45+J38</f>
        <v>0</v>
      </c>
      <c r="K47" s="32">
        <f>+K45+K38</f>
        <v>104.35</v>
      </c>
      <c r="L47" s="29"/>
    </row>
    <row r="48" spans="1:15" ht="14.25" thickTop="1">
      <c r="L48" s="29"/>
      <c r="M48" s="29"/>
      <c r="N48" s="29"/>
      <c r="O48" s="29"/>
    </row>
    <row r="49" spans="12:15">
      <c r="L49" s="29"/>
      <c r="M49" s="29"/>
      <c r="N49" s="29"/>
      <c r="O49" s="29"/>
    </row>
    <row r="50" spans="12:15">
      <c r="L50" s="29"/>
      <c r="M50" s="29"/>
      <c r="N50" s="29"/>
      <c r="O50" s="29"/>
    </row>
    <row r="51" spans="12:15">
      <c r="L51" s="29"/>
      <c r="M51" s="29"/>
      <c r="N51" s="29"/>
      <c r="O51" s="29"/>
    </row>
    <row r="54" spans="12:15" ht="25.5">
      <c r="L54" s="35"/>
      <c r="M54" s="35"/>
      <c r="N54" s="35"/>
      <c r="O54" s="35"/>
    </row>
    <row r="55" spans="12:15" ht="24" customHeight="1">
      <c r="L55" s="36"/>
      <c r="M55" s="36"/>
      <c r="N55" s="36"/>
      <c r="O55" s="36"/>
    </row>
    <row r="56" spans="12:15" ht="15.75" customHeight="1"/>
    <row r="57" spans="12:15" ht="15" customHeight="1"/>
    <row r="58" spans="12:15" ht="15" customHeight="1"/>
    <row r="59" spans="12:15" ht="15" customHeight="1"/>
    <row r="60" spans="12:15" ht="15" customHeight="1"/>
    <row r="63" spans="12:15" ht="15" customHeight="1"/>
    <row r="64" spans="12:15" ht="15" customHeight="1"/>
    <row r="65" spans="13:13" ht="15" customHeight="1"/>
    <row r="66" spans="13:13" ht="15" customHeight="1"/>
    <row r="67" spans="13:13" ht="15" customHeight="1"/>
    <row r="68" spans="13:13" ht="15" customHeight="1"/>
    <row r="69" spans="13:13" ht="15" customHeight="1"/>
    <row r="70" spans="13:13" ht="15.75" customHeight="1"/>
    <row r="77" spans="13:13">
      <c r="M77" s="1" t="s">
        <v>70</v>
      </c>
    </row>
    <row r="81" spans="13:13">
      <c r="M81" s="37"/>
    </row>
  </sheetData>
  <mergeCells count="65">
    <mergeCell ref="A1:K1"/>
    <mergeCell ref="A2:K2"/>
    <mergeCell ref="A3:C18"/>
    <mergeCell ref="D3:E3"/>
    <mergeCell ref="F3:G3"/>
    <mergeCell ref="H3:I3"/>
    <mergeCell ref="J3:K10"/>
    <mergeCell ref="D4:E5"/>
    <mergeCell ref="F4:G5"/>
    <mergeCell ref="H4:I9"/>
    <mergeCell ref="D6:E7"/>
    <mergeCell ref="F6:G7"/>
    <mergeCell ref="D8:E8"/>
    <mergeCell ref="F8:G8"/>
    <mergeCell ref="D9:E9"/>
    <mergeCell ref="F9:G9"/>
    <mergeCell ref="D10:E10"/>
    <mergeCell ref="F10:G10"/>
    <mergeCell ref="H10:I10"/>
    <mergeCell ref="D11:E12"/>
    <mergeCell ref="F11:G12"/>
    <mergeCell ref="H11:I16"/>
    <mergeCell ref="J19:J20"/>
    <mergeCell ref="K19:K20"/>
    <mergeCell ref="J11:K16"/>
    <mergeCell ref="D13:E14"/>
    <mergeCell ref="F13:G14"/>
    <mergeCell ref="D15:E16"/>
    <mergeCell ref="F15:G16"/>
    <mergeCell ref="D17:E18"/>
    <mergeCell ref="F17:G18"/>
    <mergeCell ref="H17:I18"/>
    <mergeCell ref="J17:K18"/>
    <mergeCell ref="A19:A20"/>
    <mergeCell ref="B19:C20"/>
    <mergeCell ref="D19:G19"/>
    <mergeCell ref="H19:I19"/>
    <mergeCell ref="B21:C21"/>
    <mergeCell ref="B22:C22"/>
    <mergeCell ref="B23:C23"/>
    <mergeCell ref="B24:C24"/>
    <mergeCell ref="A26:K26"/>
    <mergeCell ref="A27:K27"/>
    <mergeCell ref="A28:K28"/>
    <mergeCell ref="A30:A31"/>
    <mergeCell ref="B30:B31"/>
    <mergeCell ref="D30:G30"/>
    <mergeCell ref="H30:H31"/>
    <mergeCell ref="I30:I31"/>
    <mergeCell ref="J30:J31"/>
    <mergeCell ref="K30:K31"/>
    <mergeCell ref="J43:J44"/>
    <mergeCell ref="K43:K44"/>
    <mergeCell ref="A45:B45"/>
    <mergeCell ref="A47:C47"/>
    <mergeCell ref="J36:J37"/>
    <mergeCell ref="K36:K37"/>
    <mergeCell ref="A38:B38"/>
    <mergeCell ref="A40:A41"/>
    <mergeCell ref="B40:B41"/>
    <mergeCell ref="D40:G40"/>
    <mergeCell ref="H40:H41"/>
    <mergeCell ref="I40:I41"/>
    <mergeCell ref="J40:J41"/>
    <mergeCell ref="K40:K4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O72"/>
  <sheetViews>
    <sheetView showGridLines="0" topLeftCell="A7" zoomScaleNormal="100" zoomScaleSheetLayoutView="85" workbookViewId="0">
      <selection activeCell="A3" sqref="A3:C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7" width="8.42578125" style="1" customWidth="1"/>
    <col min="8" max="8" width="8.7109375" style="1" customWidth="1"/>
    <col min="9" max="9" width="14.85546875" style="1" bestFit="1" customWidth="1"/>
    <col min="10" max="11" width="8.7109375" style="1" customWidth="1"/>
    <col min="12" max="12" width="10" style="1" bestFit="1" customWidth="1"/>
    <col min="13" max="15" width="11.140625" style="1" customWidth="1"/>
    <col min="16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</row>
    <row r="3" spans="1:14" ht="15.75" customHeight="1">
      <c r="A3" s="136"/>
      <c r="B3" s="137"/>
      <c r="C3" s="137"/>
      <c r="D3" s="96" t="s">
        <v>2</v>
      </c>
      <c r="E3" s="142"/>
      <c r="F3" s="142" t="s">
        <v>3</v>
      </c>
      <c r="G3" s="142"/>
      <c r="H3" s="144"/>
      <c r="I3" s="144"/>
      <c r="J3" s="145" t="s">
        <v>5</v>
      </c>
      <c r="K3" s="146"/>
    </row>
    <row r="4" spans="1:14" ht="15" customHeight="1">
      <c r="A4" s="138"/>
      <c r="B4" s="139"/>
      <c r="C4" s="139"/>
      <c r="D4" s="115" t="s">
        <v>6</v>
      </c>
      <c r="E4" s="116"/>
      <c r="F4" s="116" t="s">
        <v>7</v>
      </c>
      <c r="G4" s="116"/>
      <c r="H4" s="129"/>
      <c r="I4" s="129"/>
      <c r="J4" s="147"/>
      <c r="K4" s="148"/>
    </row>
    <row r="5" spans="1:14" ht="15" customHeight="1">
      <c r="A5" s="138"/>
      <c r="B5" s="139"/>
      <c r="C5" s="139"/>
      <c r="D5" s="115"/>
      <c r="E5" s="116"/>
      <c r="F5" s="116"/>
      <c r="G5" s="116"/>
      <c r="H5" s="131"/>
      <c r="I5" s="131"/>
      <c r="J5" s="147"/>
      <c r="K5" s="148"/>
    </row>
    <row r="6" spans="1:14" ht="10.5" customHeight="1">
      <c r="A6" s="138"/>
      <c r="B6" s="139"/>
      <c r="C6" s="139"/>
      <c r="D6" s="149" t="s">
        <v>8</v>
      </c>
      <c r="E6" s="150"/>
      <c r="F6" s="150">
        <v>398808</v>
      </c>
      <c r="G6" s="150"/>
      <c r="H6" s="131"/>
      <c r="I6" s="131"/>
      <c r="J6" s="147"/>
      <c r="K6" s="148"/>
    </row>
    <row r="7" spans="1:14" ht="9.75" customHeight="1">
      <c r="A7" s="138"/>
      <c r="B7" s="139"/>
      <c r="C7" s="139"/>
      <c r="D7" s="149"/>
      <c r="E7" s="150"/>
      <c r="F7" s="150"/>
      <c r="G7" s="150"/>
      <c r="H7" s="131"/>
      <c r="I7" s="131"/>
      <c r="J7" s="147"/>
      <c r="K7" s="148"/>
    </row>
    <row r="8" spans="1:14" ht="23.25" customHeight="1">
      <c r="A8" s="138"/>
      <c r="B8" s="139"/>
      <c r="C8" s="139"/>
      <c r="D8" s="115" t="s">
        <v>9</v>
      </c>
      <c r="E8" s="116"/>
      <c r="F8" s="116" t="s">
        <v>10</v>
      </c>
      <c r="G8" s="116"/>
      <c r="H8" s="131"/>
      <c r="I8" s="131"/>
      <c r="J8" s="147"/>
      <c r="K8" s="148"/>
    </row>
    <row r="9" spans="1:14" ht="27.75" customHeight="1">
      <c r="A9" s="138"/>
      <c r="B9" s="139"/>
      <c r="C9" s="139"/>
      <c r="D9" s="115" t="s">
        <v>11</v>
      </c>
      <c r="E9" s="116"/>
      <c r="F9" s="116" t="s">
        <v>12</v>
      </c>
      <c r="G9" s="116"/>
      <c r="H9" s="133"/>
      <c r="I9" s="133"/>
      <c r="J9" s="147"/>
      <c r="K9" s="148"/>
    </row>
    <row r="10" spans="1:14" ht="20.25" customHeight="1">
      <c r="A10" s="138"/>
      <c r="B10" s="139"/>
      <c r="C10" s="139"/>
      <c r="D10" s="115" t="s">
        <v>13</v>
      </c>
      <c r="E10" s="116"/>
      <c r="F10" s="116" t="s">
        <v>14</v>
      </c>
      <c r="G10" s="116"/>
      <c r="H10" s="127"/>
      <c r="I10" s="127"/>
      <c r="J10" s="147"/>
      <c r="K10" s="148"/>
    </row>
    <row r="11" spans="1:14" ht="18" customHeight="1">
      <c r="A11" s="138"/>
      <c r="B11" s="139"/>
      <c r="C11" s="139"/>
      <c r="D11" s="115" t="s">
        <v>16</v>
      </c>
      <c r="E11" s="116"/>
      <c r="F11" s="116" t="s">
        <v>17</v>
      </c>
      <c r="G11" s="116"/>
      <c r="H11" s="129"/>
      <c r="I11" s="129"/>
      <c r="J11" s="134" t="s">
        <v>18</v>
      </c>
      <c r="K11" s="135"/>
      <c r="N11"/>
    </row>
    <row r="12" spans="1:14" ht="14.25" customHeight="1">
      <c r="A12" s="138"/>
      <c r="B12" s="139"/>
      <c r="C12" s="139"/>
      <c r="D12" s="115"/>
      <c r="E12" s="116"/>
      <c r="F12" s="116"/>
      <c r="G12" s="116"/>
      <c r="H12" s="131"/>
      <c r="I12" s="131"/>
      <c r="J12" s="134"/>
      <c r="K12" s="135"/>
      <c r="N12"/>
    </row>
    <row r="13" spans="1:14" ht="14.25" customHeight="1">
      <c r="A13" s="138"/>
      <c r="B13" s="139"/>
      <c r="C13" s="139"/>
      <c r="D13" s="115" t="s">
        <v>19</v>
      </c>
      <c r="E13" s="116"/>
      <c r="F13" s="124">
        <v>42547</v>
      </c>
      <c r="G13" s="124"/>
      <c r="H13" s="131"/>
      <c r="I13" s="131"/>
      <c r="J13" s="134"/>
      <c r="K13" s="135"/>
      <c r="N13"/>
    </row>
    <row r="14" spans="1:14" ht="14.25" customHeight="1">
      <c r="A14" s="138"/>
      <c r="B14" s="139"/>
      <c r="C14" s="139"/>
      <c r="D14" s="115"/>
      <c r="E14" s="116"/>
      <c r="F14" s="124"/>
      <c r="G14" s="124"/>
      <c r="H14" s="131"/>
      <c r="I14" s="131"/>
      <c r="J14" s="134"/>
      <c r="K14" s="135"/>
      <c r="N14"/>
    </row>
    <row r="15" spans="1:14" ht="14.25" customHeight="1">
      <c r="A15" s="138"/>
      <c r="B15" s="139"/>
      <c r="C15" s="139"/>
      <c r="D15" s="115" t="s">
        <v>20</v>
      </c>
      <c r="E15" s="116"/>
      <c r="F15" s="116">
        <f>COUNT(A33:A36)</f>
        <v>1</v>
      </c>
      <c r="G15" s="116"/>
      <c r="H15" s="131"/>
      <c r="I15" s="131"/>
      <c r="J15" s="134"/>
      <c r="K15" s="135"/>
      <c r="N15"/>
    </row>
    <row r="16" spans="1:14" ht="14.25" customHeight="1">
      <c r="A16" s="138"/>
      <c r="B16" s="139"/>
      <c r="C16" s="139"/>
      <c r="D16" s="115"/>
      <c r="E16" s="116"/>
      <c r="F16" s="116"/>
      <c r="G16" s="116"/>
      <c r="H16" s="133"/>
      <c r="I16" s="133"/>
      <c r="J16" s="134"/>
      <c r="K16" s="135"/>
    </row>
    <row r="17" spans="1:15" ht="14.25" customHeight="1">
      <c r="A17" s="138"/>
      <c r="B17" s="139"/>
      <c r="C17" s="139"/>
      <c r="D17" s="115" t="s">
        <v>21</v>
      </c>
      <c r="E17" s="116"/>
      <c r="F17" s="118" t="s">
        <v>22</v>
      </c>
      <c r="G17" s="118"/>
      <c r="H17" s="121"/>
      <c r="I17" s="121"/>
      <c r="J17" s="124"/>
      <c r="K17" s="125"/>
    </row>
    <row r="18" spans="1:15" ht="14.25" customHeight="1" thickBot="1">
      <c r="A18" s="140"/>
      <c r="B18" s="141"/>
      <c r="C18" s="141"/>
      <c r="D18" s="97"/>
      <c r="E18" s="117"/>
      <c r="F18" s="119"/>
      <c r="G18" s="119"/>
      <c r="H18" s="123"/>
      <c r="I18" s="123"/>
      <c r="J18" s="124"/>
      <c r="K18" s="125"/>
    </row>
    <row r="19" spans="1:15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58" t="s">
        <v>26</v>
      </c>
      <c r="I19" s="159"/>
      <c r="J19" s="107" t="s">
        <v>27</v>
      </c>
      <c r="K19" s="109" t="s">
        <v>3</v>
      </c>
    </row>
    <row r="20" spans="1:15" ht="19.5" customHeight="1" thickBot="1">
      <c r="A20" s="97"/>
      <c r="B20" s="100"/>
      <c r="C20" s="101"/>
      <c r="D20" s="2" t="s">
        <v>147</v>
      </c>
      <c r="E20" s="2" t="s">
        <v>148</v>
      </c>
      <c r="F20" s="2" t="s">
        <v>149</v>
      </c>
      <c r="G20" s="2" t="s">
        <v>150</v>
      </c>
      <c r="H20" s="33" t="s">
        <v>34</v>
      </c>
      <c r="I20" s="33" t="s">
        <v>35</v>
      </c>
      <c r="J20" s="108"/>
      <c r="K20" s="110"/>
    </row>
    <row r="21" spans="1:15" ht="19.5" customHeight="1">
      <c r="A21" s="4">
        <v>1</v>
      </c>
      <c r="B21" s="155" t="s">
        <v>136</v>
      </c>
      <c r="C21" s="155"/>
      <c r="D21" s="74">
        <f ca="1">+SUMIF($B$33:$G$36,B21,$D$33:$D$36)</f>
        <v>8</v>
      </c>
      <c r="E21" s="74">
        <f ca="1">+SUMIF($B$33:$G$36,B21,$E$33:$E$36)</f>
        <v>0</v>
      </c>
      <c r="F21" s="74">
        <f ca="1">+SUMIF($B$33:$G$36,B21,$F$33:$F$36)</f>
        <v>7</v>
      </c>
      <c r="G21" s="74">
        <f ca="1">+SUMIF($B$33:$G$36,B21,$G$33:$G$36)</f>
        <v>0</v>
      </c>
      <c r="H21" s="70">
        <f ca="1">SUM(D21:G21)</f>
        <v>15</v>
      </c>
      <c r="I21" s="74">
        <v>0</v>
      </c>
      <c r="J21" s="70">
        <f t="shared" ref="J21:J24" ca="1" si="0">+H21+I21</f>
        <v>15</v>
      </c>
      <c r="K21" s="7"/>
    </row>
    <row r="22" spans="1:15" ht="19.5" customHeight="1">
      <c r="A22" s="4">
        <v>2</v>
      </c>
      <c r="B22" s="155" t="s">
        <v>151</v>
      </c>
      <c r="C22" s="155"/>
      <c r="D22" s="74">
        <f ca="1">+SUMIF($B$33:$G$36,B22,$D$33:$D$36)</f>
        <v>15</v>
      </c>
      <c r="E22" s="74">
        <f ca="1">+SUMIF($B$33:$G$36,B22,$E$33:$E$36)</f>
        <v>10</v>
      </c>
      <c r="F22" s="74">
        <f ca="1">+SUMIF($B$33:$G$36,B22,$F$33:$F$36)</f>
        <v>0</v>
      </c>
      <c r="G22" s="74">
        <f ca="1">+SUMIF($B$33:$G$36,B22,$G$33:$G$36)</f>
        <v>7</v>
      </c>
      <c r="H22" s="70">
        <f ca="1">SUM(D22:G22)</f>
        <v>32</v>
      </c>
      <c r="I22" s="74">
        <v>0</v>
      </c>
      <c r="J22" s="70">
        <f t="shared" ca="1" si="0"/>
        <v>32</v>
      </c>
      <c r="K22" s="7"/>
    </row>
    <row r="23" spans="1:15" ht="19.5" customHeight="1">
      <c r="A23" s="4">
        <v>3</v>
      </c>
      <c r="B23" s="155" t="s">
        <v>152</v>
      </c>
      <c r="C23" s="155"/>
      <c r="D23" s="74">
        <f ca="1">+SUMIF($B$33:$G$36,B23,$D$33:$D$36)</f>
        <v>7</v>
      </c>
      <c r="E23" s="74">
        <f ca="1">+SUMIF($B$33:$G$36,B23,$E$33:$E$36)</f>
        <v>6</v>
      </c>
      <c r="F23" s="74">
        <f ca="1">+SUMIF($B$33:$G$36,B23,$F$33:$F$36)</f>
        <v>13</v>
      </c>
      <c r="G23" s="74">
        <f ca="1">+SUMIF($B$33:$G$36,B23,$G$33:$G$36)</f>
        <v>4</v>
      </c>
      <c r="H23" s="70">
        <f ca="1">SUM(D23:G23)</f>
        <v>30</v>
      </c>
      <c r="I23" s="74">
        <v>0</v>
      </c>
      <c r="J23" s="70">
        <f t="shared" ca="1" si="0"/>
        <v>30</v>
      </c>
      <c r="K23" s="7"/>
    </row>
    <row r="24" spans="1:15" ht="19.5" customHeight="1">
      <c r="A24" s="4">
        <v>4</v>
      </c>
      <c r="B24" s="155" t="s">
        <v>153</v>
      </c>
      <c r="C24" s="155"/>
      <c r="D24" s="74">
        <f ca="1">+SUMIF($B$33:$G$36,B24,$D$33:$D$36)</f>
        <v>7</v>
      </c>
      <c r="E24" s="74">
        <f ca="1">+SUMIF($B$33:$G$36,B24,$E$33:$E$36)</f>
        <v>11</v>
      </c>
      <c r="F24" s="74">
        <f ca="1">+SUMIF($B$33:$G$36,B24,$F$33:$F$36)</f>
        <v>10</v>
      </c>
      <c r="G24" s="74">
        <f ca="1">+SUMIF($B$33:$G$36,B24,$G$33:$G$36)</f>
        <v>0</v>
      </c>
      <c r="H24" s="70">
        <f ca="1">SUM(D24:G24)</f>
        <v>28</v>
      </c>
      <c r="I24" s="74">
        <v>0</v>
      </c>
      <c r="J24" s="70">
        <f t="shared" ca="1" si="0"/>
        <v>28</v>
      </c>
      <c r="K24" s="7"/>
    </row>
    <row r="25" spans="1:15" ht="19.5" customHeight="1" thickBot="1">
      <c r="A25" s="11"/>
      <c r="B25" s="112" t="s">
        <v>37</v>
      </c>
      <c r="C25" s="113"/>
      <c r="D25" s="12">
        <f t="shared" ref="D25:J25" ca="1" si="1">SUM(D21:D24)</f>
        <v>37</v>
      </c>
      <c r="E25" s="12">
        <f t="shared" ca="1" si="1"/>
        <v>27</v>
      </c>
      <c r="F25" s="12">
        <f t="shared" ca="1" si="1"/>
        <v>30</v>
      </c>
      <c r="G25" s="12">
        <f t="shared" ca="1" si="1"/>
        <v>11</v>
      </c>
      <c r="H25" s="12">
        <f t="shared" ca="1" si="1"/>
        <v>105</v>
      </c>
      <c r="I25" s="12">
        <f t="shared" si="1"/>
        <v>0</v>
      </c>
      <c r="J25" s="12">
        <f t="shared" ca="1" si="1"/>
        <v>105</v>
      </c>
      <c r="K25" s="81"/>
    </row>
    <row r="26" spans="1:15" ht="14.25">
      <c r="A26" s="14"/>
      <c r="B26" s="15"/>
      <c r="C26" s="14"/>
      <c r="D26" s="14"/>
      <c r="E26" s="14"/>
      <c r="F26" s="14"/>
      <c r="G26" s="14"/>
      <c r="H26" s="14"/>
      <c r="I26" s="14"/>
      <c r="J26" s="14"/>
      <c r="K26" s="14"/>
    </row>
    <row r="27" spans="1:15" ht="14.25" customHeight="1">
      <c r="A27" s="114" t="s">
        <v>41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</row>
    <row r="28" spans="1:15" ht="36" customHeight="1">
      <c r="A28" s="95" t="s">
        <v>0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</row>
    <row r="29" spans="1:15" ht="25.5">
      <c r="A29" s="88" t="s">
        <v>1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16"/>
      <c r="M29" s="16"/>
      <c r="N29" s="16"/>
      <c r="O29" s="16"/>
    </row>
    <row r="30" spans="1:15" ht="15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6"/>
      <c r="M30" s="16"/>
      <c r="N30" s="16"/>
      <c r="O30" s="16"/>
    </row>
    <row r="31" spans="1:15" ht="15" customHeight="1">
      <c r="A31" s="89" t="s">
        <v>42</v>
      </c>
      <c r="B31" s="90" t="s">
        <v>43</v>
      </c>
      <c r="C31" s="18" t="s">
        <v>44</v>
      </c>
      <c r="D31" s="91"/>
      <c r="E31" s="91"/>
      <c r="F31" s="91"/>
      <c r="G31" s="91"/>
      <c r="H31" s="92" t="s">
        <v>46</v>
      </c>
      <c r="I31" s="94" t="s">
        <v>47</v>
      </c>
      <c r="J31" s="94" t="s">
        <v>48</v>
      </c>
      <c r="K31" s="94" t="s">
        <v>49</v>
      </c>
      <c r="L31" s="16"/>
    </row>
    <row r="32" spans="1:15" ht="16.5" customHeight="1" thickBot="1">
      <c r="A32" s="89"/>
      <c r="B32" s="90"/>
      <c r="C32" s="20" t="s">
        <v>50</v>
      </c>
      <c r="D32" s="2" t="s">
        <v>147</v>
      </c>
      <c r="E32" s="2" t="s">
        <v>148</v>
      </c>
      <c r="F32" s="2" t="s">
        <v>149</v>
      </c>
      <c r="G32" s="2" t="s">
        <v>150</v>
      </c>
      <c r="H32" s="93"/>
      <c r="I32" s="94"/>
      <c r="J32" s="94"/>
      <c r="K32" s="94"/>
      <c r="L32" s="22"/>
    </row>
    <row r="33" spans="1:15">
      <c r="A33" s="23">
        <v>1</v>
      </c>
      <c r="B33" s="23" t="s">
        <v>136</v>
      </c>
      <c r="C33" s="25" t="s">
        <v>34</v>
      </c>
      <c r="D33" s="23">
        <v>8</v>
      </c>
      <c r="E33" s="23"/>
      <c r="F33" s="23">
        <v>7</v>
      </c>
      <c r="G33" s="23"/>
      <c r="H33" s="26">
        <f t="shared" ref="H33:H36" si="2">SUM(D33:G33)</f>
        <v>15</v>
      </c>
      <c r="I33" s="27">
        <v>42766</v>
      </c>
      <c r="J33" s="153" t="s">
        <v>51</v>
      </c>
      <c r="K33" s="153">
        <v>19.05</v>
      </c>
      <c r="L33" s="29"/>
    </row>
    <row r="34" spans="1:15">
      <c r="A34" s="23"/>
      <c r="B34" s="23" t="s">
        <v>153</v>
      </c>
      <c r="C34" s="25" t="s">
        <v>34</v>
      </c>
      <c r="D34" s="23">
        <v>7</v>
      </c>
      <c r="E34" s="23">
        <v>11</v>
      </c>
      <c r="F34" s="23">
        <v>10</v>
      </c>
      <c r="G34" s="23"/>
      <c r="H34" s="26">
        <f t="shared" si="2"/>
        <v>28</v>
      </c>
      <c r="I34" s="27">
        <v>42766</v>
      </c>
      <c r="J34" s="164"/>
      <c r="K34" s="164"/>
      <c r="L34" s="29"/>
    </row>
    <row r="35" spans="1:15">
      <c r="A35" s="23"/>
      <c r="B35" s="23" t="s">
        <v>152</v>
      </c>
      <c r="C35" s="25" t="s">
        <v>34</v>
      </c>
      <c r="D35" s="23">
        <v>7</v>
      </c>
      <c r="E35" s="23">
        <v>6</v>
      </c>
      <c r="F35" s="23">
        <v>13</v>
      </c>
      <c r="G35" s="23">
        <v>4</v>
      </c>
      <c r="H35" s="26">
        <f t="shared" si="2"/>
        <v>30</v>
      </c>
      <c r="I35" s="27">
        <v>42766</v>
      </c>
      <c r="J35" s="164"/>
      <c r="K35" s="164"/>
      <c r="L35" s="29"/>
    </row>
    <row r="36" spans="1:15" ht="14.25" thickBot="1">
      <c r="A36" s="23"/>
      <c r="B36" s="23" t="s">
        <v>151</v>
      </c>
      <c r="C36" s="25" t="s">
        <v>34</v>
      </c>
      <c r="D36" s="23">
        <v>15</v>
      </c>
      <c r="E36" s="23">
        <v>10</v>
      </c>
      <c r="F36" s="23"/>
      <c r="G36" s="23">
        <v>7</v>
      </c>
      <c r="H36" s="26">
        <f t="shared" si="2"/>
        <v>32</v>
      </c>
      <c r="I36" s="27">
        <v>42766</v>
      </c>
      <c r="J36" s="154"/>
      <c r="K36" s="154"/>
      <c r="L36" s="29"/>
    </row>
    <row r="37" spans="1:15" ht="15" thickTop="1" thickBot="1">
      <c r="A37" s="86" t="s">
        <v>53</v>
      </c>
      <c r="B37" s="87"/>
      <c r="C37" s="30"/>
      <c r="D37" s="30">
        <f>SUM(D33:D36)</f>
        <v>37</v>
      </c>
      <c r="E37" s="30">
        <f>SUM(E33:E36)</f>
        <v>27</v>
      </c>
      <c r="F37" s="30">
        <f>SUM(F33:F36)</f>
        <v>30</v>
      </c>
      <c r="G37" s="30">
        <f>SUM(G33:G36)</f>
        <v>11</v>
      </c>
      <c r="H37" s="30">
        <f>SUM(H33:H36)</f>
        <v>105</v>
      </c>
      <c r="I37" s="30"/>
      <c r="J37" s="30">
        <f>SUM(J33:J36)</f>
        <v>0</v>
      </c>
      <c r="K37" s="30">
        <f>SUM(K33:K36)</f>
        <v>19.05</v>
      </c>
      <c r="L37" s="29"/>
    </row>
    <row r="38" spans="1:15" ht="14.25" thickTop="1">
      <c r="L38" s="29"/>
      <c r="M38" s="29"/>
      <c r="N38" s="29"/>
    </row>
    <row r="39" spans="1:15">
      <c r="L39" s="29"/>
      <c r="M39" s="29"/>
      <c r="N39" s="29"/>
      <c r="O39" s="29"/>
    </row>
    <row r="40" spans="1:15">
      <c r="L40" s="29"/>
      <c r="M40" s="29"/>
      <c r="N40" s="29"/>
      <c r="O40" s="29"/>
    </row>
    <row r="41" spans="1:15">
      <c r="L41" s="29"/>
      <c r="M41" s="29"/>
      <c r="N41" s="29"/>
      <c r="O41" s="29"/>
    </row>
    <row r="42" spans="1:15">
      <c r="L42" s="29"/>
      <c r="M42" s="29"/>
      <c r="N42" s="29"/>
      <c r="O42" s="29"/>
    </row>
    <row r="45" spans="1:15" ht="25.5">
      <c r="L45" s="35"/>
      <c r="M45" s="35"/>
      <c r="N45" s="35"/>
      <c r="O45" s="35"/>
    </row>
    <row r="46" spans="1:15" ht="24" customHeight="1">
      <c r="L46" s="36"/>
      <c r="M46" s="36"/>
      <c r="N46" s="36"/>
      <c r="O46" s="36"/>
    </row>
    <row r="47" spans="1:15" ht="15.75" customHeight="1"/>
    <row r="48" spans="1:15" ht="15" customHeight="1"/>
    <row r="49" ht="15" customHeight="1"/>
    <row r="50" ht="15" customHeight="1"/>
    <row r="51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.75" customHeight="1"/>
    <row r="68" spans="13:13">
      <c r="M68" s="1" t="s">
        <v>70</v>
      </c>
    </row>
    <row r="72" spans="13:13">
      <c r="M72" s="37"/>
    </row>
  </sheetData>
  <mergeCells count="55">
    <mergeCell ref="A1:K1"/>
    <mergeCell ref="A2:K2"/>
    <mergeCell ref="A3:C18"/>
    <mergeCell ref="D3:E3"/>
    <mergeCell ref="F3:G3"/>
    <mergeCell ref="H3:I3"/>
    <mergeCell ref="J3:K10"/>
    <mergeCell ref="D4:E5"/>
    <mergeCell ref="F4:G5"/>
    <mergeCell ref="H4:I9"/>
    <mergeCell ref="D6:E7"/>
    <mergeCell ref="F6:G7"/>
    <mergeCell ref="D8:E8"/>
    <mergeCell ref="F8:G8"/>
    <mergeCell ref="D9:E9"/>
    <mergeCell ref="F9:G9"/>
    <mergeCell ref="D10:E10"/>
    <mergeCell ref="F10:G10"/>
    <mergeCell ref="H10:I10"/>
    <mergeCell ref="D11:E12"/>
    <mergeCell ref="F11:G12"/>
    <mergeCell ref="H11:I16"/>
    <mergeCell ref="J19:J20"/>
    <mergeCell ref="K19:K20"/>
    <mergeCell ref="J11:K16"/>
    <mergeCell ref="D13:E14"/>
    <mergeCell ref="F13:G14"/>
    <mergeCell ref="D15:E16"/>
    <mergeCell ref="F15:G16"/>
    <mergeCell ref="D17:E18"/>
    <mergeCell ref="F17:G18"/>
    <mergeCell ref="H17:I18"/>
    <mergeCell ref="J17:K18"/>
    <mergeCell ref="A19:A20"/>
    <mergeCell ref="B19:C20"/>
    <mergeCell ref="D19:G19"/>
    <mergeCell ref="H19:I19"/>
    <mergeCell ref="B21:C21"/>
    <mergeCell ref="B22:C22"/>
    <mergeCell ref="B23:C23"/>
    <mergeCell ref="B24:C24"/>
    <mergeCell ref="B25:C25"/>
    <mergeCell ref="A27:K27"/>
    <mergeCell ref="J33:J36"/>
    <mergeCell ref="K33:K36"/>
    <mergeCell ref="A37:B37"/>
    <mergeCell ref="A28:K28"/>
    <mergeCell ref="A29:K29"/>
    <mergeCell ref="A31:A32"/>
    <mergeCell ref="B31:B32"/>
    <mergeCell ref="D31:G31"/>
    <mergeCell ref="H31:H32"/>
    <mergeCell ref="I31:I32"/>
    <mergeCell ref="J31:J32"/>
    <mergeCell ref="K31:K3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Q35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441613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63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42554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  <c r="Q19"/>
    </row>
    <row r="20" spans="1:17" ht="19.5" customHeight="1" thickBot="1">
      <c r="A20" s="97"/>
      <c r="B20" s="174"/>
      <c r="C20" s="175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  <c r="Q20"/>
    </row>
    <row r="21" spans="1:17" ht="21" customHeight="1">
      <c r="A21" s="4">
        <v>1</v>
      </c>
      <c r="B21" s="155" t="s">
        <v>154</v>
      </c>
      <c r="C21" s="155"/>
      <c r="D21" s="74">
        <f ca="1">+SUMIF($B$31:$I$32,B21,$D$31:$D$32)</f>
        <v>7</v>
      </c>
      <c r="E21" s="74">
        <f ca="1">+SUMIF($B$31:$I$32,B21,$E$31:$E$32)</f>
        <v>3</v>
      </c>
      <c r="F21" s="74">
        <f ca="1">+SUMIF($B$31:$I$32,B21,$F$31:$F$32)</f>
        <v>5</v>
      </c>
      <c r="G21" s="74">
        <f ca="1">+SUMIF($B$31:$I$32,B21,$G$31:$G$32)</f>
        <v>7</v>
      </c>
      <c r="H21" s="74">
        <f ca="1">+SUMIF($B$31:$I$32,B21,$H$31:$H$32)</f>
        <v>8</v>
      </c>
      <c r="I21" s="74">
        <f ca="1">+SUMIF($B$31:$I$32,B21,$I$31:$I$32)</f>
        <v>0</v>
      </c>
      <c r="J21" s="70">
        <f t="shared" ref="J21:J22" ca="1" si="0">SUM(D21:I21)</f>
        <v>30</v>
      </c>
      <c r="K21" s="74">
        <v>0</v>
      </c>
      <c r="L21" s="70">
        <f t="shared" ref="L21:L22" ca="1" si="1">+J21+K21</f>
        <v>30</v>
      </c>
      <c r="M21" s="7"/>
      <c r="Q21"/>
    </row>
    <row r="22" spans="1:17" ht="21" customHeight="1">
      <c r="A22" s="4">
        <v>2</v>
      </c>
      <c r="B22" s="155" t="s">
        <v>155</v>
      </c>
      <c r="C22" s="155"/>
      <c r="D22" s="74">
        <f ca="1">+SUMIF($B$31:$I$32,B22,$D$31:$D$32)</f>
        <v>5</v>
      </c>
      <c r="E22" s="74">
        <f ca="1">+SUMIF($B$31:$I$32,B22,$E$31:$E$32)</f>
        <v>7</v>
      </c>
      <c r="F22" s="74">
        <f ca="1">+SUMIF($B$31:$I$32,B22,$F$31:$F$32)</f>
        <v>0</v>
      </c>
      <c r="G22" s="74">
        <f ca="1">+SUMIF($B$31:$I$32,B22,$G$31:$G$32)</f>
        <v>6</v>
      </c>
      <c r="H22" s="74">
        <f ca="1">+SUMIF($B$31:$I$32,B22,$H$31:$H$32)</f>
        <v>7</v>
      </c>
      <c r="I22" s="74">
        <f ca="1">+SUMIF($B$31:$I$32,B22,$I$31:$I$32)</f>
        <v>0</v>
      </c>
      <c r="J22" s="70">
        <f t="shared" ca="1" si="0"/>
        <v>25</v>
      </c>
      <c r="K22" s="74">
        <v>0</v>
      </c>
      <c r="L22" s="70">
        <f t="shared" ca="1" si="1"/>
        <v>25</v>
      </c>
      <c r="M22" s="7"/>
    </row>
    <row r="23" spans="1:17" ht="19.5" customHeight="1" thickBot="1">
      <c r="A23" s="11"/>
      <c r="B23" s="112" t="s">
        <v>37</v>
      </c>
      <c r="C23" s="113"/>
      <c r="D23" s="12">
        <f t="shared" ref="D23:L23" ca="1" si="2">SUM(D21:D22)</f>
        <v>12</v>
      </c>
      <c r="E23" s="12">
        <f t="shared" ca="1" si="2"/>
        <v>10</v>
      </c>
      <c r="F23" s="12">
        <f t="shared" ca="1" si="2"/>
        <v>5</v>
      </c>
      <c r="G23" s="12">
        <f t="shared" ca="1" si="2"/>
        <v>13</v>
      </c>
      <c r="H23" s="12">
        <f t="shared" ca="1" si="2"/>
        <v>15</v>
      </c>
      <c r="I23" s="12">
        <f t="shared" ca="1" si="2"/>
        <v>0</v>
      </c>
      <c r="J23" s="12">
        <f t="shared" ca="1" si="2"/>
        <v>55</v>
      </c>
      <c r="K23" s="12">
        <f t="shared" si="2"/>
        <v>0</v>
      </c>
      <c r="L23" s="12">
        <f t="shared" ca="1" si="2"/>
        <v>55</v>
      </c>
      <c r="M23" s="81"/>
    </row>
    <row r="24" spans="1:17" ht="1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P24"/>
    </row>
    <row r="25" spans="1:17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P25"/>
    </row>
    <row r="26" spans="1:17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7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7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7" ht="16.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7">
      <c r="A31" s="23">
        <v>1</v>
      </c>
      <c r="B31" s="24" t="s">
        <v>155</v>
      </c>
      <c r="C31" s="25" t="s">
        <v>34</v>
      </c>
      <c r="D31" s="24">
        <v>5</v>
      </c>
      <c r="E31" s="24">
        <v>7</v>
      </c>
      <c r="F31" s="24"/>
      <c r="G31" s="24">
        <v>6</v>
      </c>
      <c r="H31" s="24">
        <v>7</v>
      </c>
      <c r="I31" s="24"/>
      <c r="J31" s="26">
        <f t="shared" ref="J31:J32" si="3">SUM(D31:I31)</f>
        <v>25</v>
      </c>
      <c r="K31" s="27">
        <v>42782</v>
      </c>
      <c r="L31" s="153" t="s">
        <v>51</v>
      </c>
      <c r="M31" s="153">
        <v>21.05</v>
      </c>
      <c r="N31" s="29"/>
    </row>
    <row r="32" spans="1:17" ht="14.25" thickBot="1">
      <c r="A32" s="23"/>
      <c r="B32" s="24" t="s">
        <v>154</v>
      </c>
      <c r="C32" s="25" t="s">
        <v>34</v>
      </c>
      <c r="D32" s="24">
        <v>7</v>
      </c>
      <c r="E32" s="24">
        <v>3</v>
      </c>
      <c r="F32" s="24">
        <v>5</v>
      </c>
      <c r="G32" s="24">
        <v>7</v>
      </c>
      <c r="H32" s="24">
        <v>8</v>
      </c>
      <c r="I32" s="24"/>
      <c r="J32" s="26">
        <f t="shared" si="3"/>
        <v>30</v>
      </c>
      <c r="K32" s="27">
        <v>42782</v>
      </c>
      <c r="L32" s="154"/>
      <c r="M32" s="154"/>
      <c r="N32" s="29"/>
    </row>
    <row r="33" spans="1:16" ht="15" thickTop="1" thickBot="1">
      <c r="A33" s="86" t="s">
        <v>53</v>
      </c>
      <c r="B33" s="87"/>
      <c r="C33" s="30"/>
      <c r="D33" s="30">
        <f t="shared" ref="D33:J33" si="4">SUM(D31:D32)</f>
        <v>12</v>
      </c>
      <c r="E33" s="30">
        <f t="shared" si="4"/>
        <v>10</v>
      </c>
      <c r="F33" s="30">
        <f t="shared" si="4"/>
        <v>5</v>
      </c>
      <c r="G33" s="30">
        <f t="shared" si="4"/>
        <v>13</v>
      </c>
      <c r="H33" s="30">
        <f t="shared" si="4"/>
        <v>15</v>
      </c>
      <c r="I33" s="30">
        <f t="shared" si="4"/>
        <v>0</v>
      </c>
      <c r="J33" s="30">
        <f t="shared" si="4"/>
        <v>55</v>
      </c>
      <c r="K33" s="30"/>
      <c r="L33" s="30">
        <f>SUM(L31:L32)</f>
        <v>0</v>
      </c>
      <c r="M33" s="30">
        <f>SUM(M31:M32)</f>
        <v>21.05</v>
      </c>
      <c r="N33" s="29"/>
    </row>
    <row r="34" spans="1:16" ht="14.25" thickTop="1">
      <c r="N34" s="29"/>
      <c r="O34" s="29"/>
    </row>
    <row r="35" spans="1:16">
      <c r="N35" s="29"/>
      <c r="O35" s="29"/>
      <c r="P35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25:M25"/>
    <mergeCell ref="A19:A20"/>
    <mergeCell ref="B19:C20"/>
    <mergeCell ref="D19:I19"/>
    <mergeCell ref="J19:K19"/>
    <mergeCell ref="L19:L20"/>
    <mergeCell ref="M19:M20"/>
    <mergeCell ref="B21:C21"/>
    <mergeCell ref="B22:C22"/>
    <mergeCell ref="B23:C23"/>
    <mergeCell ref="L31:L32"/>
    <mergeCell ref="M31:M32"/>
    <mergeCell ref="A33:B33"/>
    <mergeCell ref="A26:M26"/>
    <mergeCell ref="A27:M27"/>
    <mergeCell ref="A29:A30"/>
    <mergeCell ref="B29:B30"/>
    <mergeCell ref="D29:H29"/>
    <mergeCell ref="J29:J30"/>
    <mergeCell ref="K29:K30"/>
    <mergeCell ref="L29:L30"/>
    <mergeCell ref="M29:M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3" tint="0.79998168889431442"/>
    <pageSetUpPr fitToPage="1"/>
  </sheetPr>
  <dimension ref="A1:Q89"/>
  <sheetViews>
    <sheetView showGridLines="0" topLeftCell="A4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56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763099</v>
      </c>
      <c r="I6" s="15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3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42320</v>
      </c>
      <c r="I13" s="124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COUNT(A32:A53)</f>
        <v>20</v>
      </c>
      <c r="I15" s="116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/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58" t="s">
        <v>26</v>
      </c>
      <c r="K19" s="159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7" ht="19.5" customHeight="1">
      <c r="A21" s="4">
        <v>1</v>
      </c>
      <c r="B21" s="170" t="s">
        <v>114</v>
      </c>
      <c r="C21" s="171"/>
      <c r="D21" s="74">
        <f ca="1">+SUMIF($B$32:$I$53,B21,$D$32:$D$53)</f>
        <v>0</v>
      </c>
      <c r="E21" s="74">
        <f ca="1">+SUMIF($B$32:$I$53,B21,$E$32:$E$53)</f>
        <v>0</v>
      </c>
      <c r="F21" s="74">
        <f ca="1">+SUMIF($B$32:$I$53,B21,$F$32:$F$53)</f>
        <v>0</v>
      </c>
      <c r="G21" s="74">
        <f ca="1">+SUMIF($B$32:$I$53,B21,$G$32:$G$53)</f>
        <v>180</v>
      </c>
      <c r="H21" s="74">
        <f ca="1">+SUMIF($B$32:$I$53,B21,$H$32:$H$53)</f>
        <v>0</v>
      </c>
      <c r="I21" s="74">
        <f ca="1">+SUMIF($B$32:$I$53,B21,$I$32:$I$53)</f>
        <v>0</v>
      </c>
      <c r="J21" s="53">
        <f t="shared" ref="J21:J23" ca="1" si="0">SUM(D21:I21)</f>
        <v>180</v>
      </c>
      <c r="K21" s="74">
        <v>0</v>
      </c>
      <c r="L21" s="70">
        <f t="shared" ref="L21:L23" ca="1" si="1">+J21+K21</f>
        <v>180</v>
      </c>
      <c r="M21" s="7"/>
    </row>
    <row r="22" spans="1:17" ht="19.5" customHeight="1">
      <c r="A22" s="4">
        <v>5</v>
      </c>
      <c r="B22" s="155" t="s">
        <v>118</v>
      </c>
      <c r="C22" s="155"/>
      <c r="D22" s="74">
        <f ca="1">+SUMIF($B$32:$I$53,B22,$D$32:$D$53)</f>
        <v>340</v>
      </c>
      <c r="E22" s="74">
        <f ca="1">+SUMIF($B$32:$I$53,B22,$E$32:$E$53)</f>
        <v>310</v>
      </c>
      <c r="F22" s="74">
        <f ca="1">+SUMIF($B$32:$I$53,B22,$F$32:$F$53)</f>
        <v>300</v>
      </c>
      <c r="G22" s="74">
        <f ca="1">+SUMIF($B$32:$I$53,B22,$G$32:$G$53)</f>
        <v>400</v>
      </c>
      <c r="H22" s="74">
        <f ca="1">+SUMIF($B$32:$I$53,B22,$H$32:$H$53)</f>
        <v>145</v>
      </c>
      <c r="I22" s="74">
        <f ca="1">+SUMIF($B$32:$I$53,B22,$I$32:$I$53)</f>
        <v>110</v>
      </c>
      <c r="J22" s="53">
        <f t="shared" ca="1" si="0"/>
        <v>1605</v>
      </c>
      <c r="K22" s="74">
        <v>0</v>
      </c>
      <c r="L22" s="70">
        <f t="shared" ca="1" si="1"/>
        <v>1605</v>
      </c>
      <c r="M22" s="7"/>
    </row>
    <row r="23" spans="1:17" ht="19.5" customHeight="1">
      <c r="A23" s="4">
        <v>6</v>
      </c>
      <c r="B23" s="155" t="s">
        <v>119</v>
      </c>
      <c r="C23" s="155"/>
      <c r="D23" s="74">
        <f ca="1">+SUMIF($B$32:$I$53,B23,$D$32:$D$53)</f>
        <v>173</v>
      </c>
      <c r="E23" s="74">
        <f ca="1">+SUMIF($B$32:$I$53,B23,$E$32:$E$53)</f>
        <v>410</v>
      </c>
      <c r="F23" s="74">
        <f ca="1">+SUMIF($B$32:$I$53,B23,$F$32:$F$53)</f>
        <v>550</v>
      </c>
      <c r="G23" s="74">
        <f ca="1">+SUMIF($B$32:$I$53,B23,$G$32:$G$53)</f>
        <v>15</v>
      </c>
      <c r="H23" s="74">
        <f ca="1">+SUMIF($B$32:$I$53,B23,$H$32:$H$53)</f>
        <v>417</v>
      </c>
      <c r="I23" s="74">
        <f ca="1">+SUMIF($B$32:$I$53,B23,$I$32:$I$53)</f>
        <v>370</v>
      </c>
      <c r="J23" s="53">
        <f t="shared" ca="1" si="0"/>
        <v>1935</v>
      </c>
      <c r="K23" s="74">
        <v>0</v>
      </c>
      <c r="L23" s="70">
        <f t="shared" ca="1" si="1"/>
        <v>1935</v>
      </c>
      <c r="M23" s="7"/>
    </row>
    <row r="24" spans="1:17" ht="19.5" customHeight="1" thickBot="1">
      <c r="A24" s="11"/>
      <c r="B24" s="112" t="s">
        <v>37</v>
      </c>
      <c r="C24" s="113"/>
      <c r="D24" s="12">
        <f t="shared" ref="D24:L24" ca="1" si="2">SUM(D21:D23)</f>
        <v>513</v>
      </c>
      <c r="E24" s="12">
        <f t="shared" ca="1" si="2"/>
        <v>720</v>
      </c>
      <c r="F24" s="12">
        <f t="shared" ca="1" si="2"/>
        <v>850</v>
      </c>
      <c r="G24" s="12">
        <f t="shared" ca="1" si="2"/>
        <v>595</v>
      </c>
      <c r="H24" s="12">
        <f t="shared" ca="1" si="2"/>
        <v>562</v>
      </c>
      <c r="I24" s="12">
        <f t="shared" ca="1" si="2"/>
        <v>480</v>
      </c>
      <c r="J24" s="83">
        <f t="shared" ca="1" si="2"/>
        <v>3720</v>
      </c>
      <c r="K24" s="12">
        <f t="shared" si="2"/>
        <v>0</v>
      </c>
      <c r="L24" s="12">
        <f t="shared" ca="1" si="2"/>
        <v>3720</v>
      </c>
      <c r="M24" s="81"/>
    </row>
    <row r="25" spans="1:17" ht="14.25">
      <c r="A25" s="14"/>
      <c r="B25" s="15"/>
      <c r="C25" s="14"/>
      <c r="D25" s="14"/>
      <c r="E25" s="14"/>
      <c r="F25" s="14"/>
      <c r="G25" s="14"/>
      <c r="H25" s="14"/>
      <c r="I25" s="14"/>
      <c r="J25" s="54"/>
      <c r="K25" s="14"/>
      <c r="L25" s="14"/>
      <c r="M25" s="14"/>
    </row>
    <row r="26" spans="1:17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7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7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  <c r="Q28" s="16"/>
    </row>
    <row r="29" spans="1:17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  <c r="Q29" s="16"/>
    </row>
    <row r="30" spans="1:17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91"/>
      <c r="J30" s="92" t="s">
        <v>46</v>
      </c>
      <c r="K30" s="94" t="s">
        <v>47</v>
      </c>
      <c r="L30" s="94" t="s">
        <v>48</v>
      </c>
      <c r="M30" s="94" t="s">
        <v>49</v>
      </c>
      <c r="N30" s="16"/>
    </row>
    <row r="31" spans="1:17" ht="16.5" customHeight="1" thickBot="1">
      <c r="A31" s="89"/>
      <c r="B31" s="90"/>
      <c r="C31" s="20" t="s">
        <v>50</v>
      </c>
      <c r="D31" s="41" t="s">
        <v>28</v>
      </c>
      <c r="E31" s="2" t="s">
        <v>29</v>
      </c>
      <c r="F31" s="2" t="s">
        <v>30</v>
      </c>
      <c r="G31" s="2" t="s">
        <v>31</v>
      </c>
      <c r="H31" s="2" t="s">
        <v>32</v>
      </c>
      <c r="I31" s="2" t="s">
        <v>33</v>
      </c>
      <c r="J31" s="214"/>
      <c r="K31" s="94"/>
      <c r="L31" s="94"/>
      <c r="M31" s="94"/>
      <c r="N31" s="22"/>
    </row>
    <row r="32" spans="1:17">
      <c r="A32" s="23">
        <v>39</v>
      </c>
      <c r="B32" s="23" t="s">
        <v>119</v>
      </c>
      <c r="C32" s="25" t="s">
        <v>34</v>
      </c>
      <c r="D32" s="23"/>
      <c r="E32" s="23"/>
      <c r="F32" s="23">
        <v>200</v>
      </c>
      <c r="G32" s="23"/>
      <c r="H32" s="23"/>
      <c r="I32" s="23"/>
      <c r="J32" s="52">
        <f t="shared" ref="J32:J52" si="3">SUM(D32:I32)</f>
        <v>200</v>
      </c>
      <c r="K32" s="27">
        <v>42689</v>
      </c>
      <c r="L32" s="28" t="s">
        <v>51</v>
      </c>
      <c r="M32" s="28">
        <v>15.65</v>
      </c>
      <c r="N32" s="29"/>
    </row>
    <row r="33" spans="1:14">
      <c r="A33" s="23">
        <v>40</v>
      </c>
      <c r="B33" s="23" t="s">
        <v>119</v>
      </c>
      <c r="C33" s="25" t="s">
        <v>34</v>
      </c>
      <c r="D33" s="23"/>
      <c r="E33" s="23"/>
      <c r="F33" s="23">
        <v>200</v>
      </c>
      <c r="G33" s="23"/>
      <c r="H33" s="23"/>
      <c r="I33" s="23"/>
      <c r="J33" s="52">
        <f t="shared" si="3"/>
        <v>200</v>
      </c>
      <c r="K33" s="27">
        <v>42689</v>
      </c>
      <c r="L33" s="28" t="s">
        <v>51</v>
      </c>
      <c r="M33" s="28">
        <v>15.65</v>
      </c>
      <c r="N33" s="29"/>
    </row>
    <row r="34" spans="1:14">
      <c r="A34" s="23">
        <v>41</v>
      </c>
      <c r="B34" s="23" t="s">
        <v>119</v>
      </c>
      <c r="C34" s="25" t="s">
        <v>34</v>
      </c>
      <c r="D34" s="23"/>
      <c r="E34" s="23"/>
      <c r="F34" s="23"/>
      <c r="G34" s="23"/>
      <c r="H34" s="23">
        <v>170</v>
      </c>
      <c r="I34" s="23"/>
      <c r="J34" s="52">
        <f t="shared" si="3"/>
        <v>170</v>
      </c>
      <c r="K34" s="27">
        <v>42690</v>
      </c>
      <c r="L34" s="28" t="s">
        <v>51</v>
      </c>
      <c r="M34" s="28">
        <v>15.85</v>
      </c>
      <c r="N34" s="29"/>
    </row>
    <row r="35" spans="1:14">
      <c r="A35" s="23">
        <v>42</v>
      </c>
      <c r="B35" s="23" t="s">
        <v>119</v>
      </c>
      <c r="C35" s="25" t="s">
        <v>34</v>
      </c>
      <c r="D35" s="23"/>
      <c r="E35" s="23"/>
      <c r="F35" s="23"/>
      <c r="G35" s="23"/>
      <c r="H35" s="23"/>
      <c r="I35" s="23">
        <v>170</v>
      </c>
      <c r="J35" s="52">
        <f t="shared" si="3"/>
        <v>170</v>
      </c>
      <c r="K35" s="27">
        <v>42690</v>
      </c>
      <c r="L35" s="28" t="s">
        <v>51</v>
      </c>
      <c r="M35" s="28">
        <v>16.350000000000001</v>
      </c>
      <c r="N35" s="29"/>
    </row>
    <row r="36" spans="1:14">
      <c r="A36" s="23">
        <v>43</v>
      </c>
      <c r="B36" s="23" t="s">
        <v>119</v>
      </c>
      <c r="C36" s="25" t="s">
        <v>34</v>
      </c>
      <c r="D36" s="23"/>
      <c r="E36" s="23">
        <v>210</v>
      </c>
      <c r="F36" s="23"/>
      <c r="G36" s="23"/>
      <c r="H36" s="23"/>
      <c r="I36" s="23"/>
      <c r="J36" s="52">
        <f t="shared" si="3"/>
        <v>210</v>
      </c>
      <c r="K36" s="27">
        <v>42690</v>
      </c>
      <c r="L36" s="28" t="s">
        <v>51</v>
      </c>
      <c r="M36" s="28">
        <v>15.45</v>
      </c>
      <c r="N36" s="29"/>
    </row>
    <row r="37" spans="1:14">
      <c r="A37" s="23">
        <v>44</v>
      </c>
      <c r="B37" s="23" t="s">
        <v>119</v>
      </c>
      <c r="C37" s="25" t="s">
        <v>34</v>
      </c>
      <c r="D37" s="23"/>
      <c r="E37" s="23">
        <v>200</v>
      </c>
      <c r="F37" s="23"/>
      <c r="G37" s="23"/>
      <c r="H37" s="23"/>
      <c r="I37" s="23"/>
      <c r="J37" s="52">
        <f t="shared" si="3"/>
        <v>200</v>
      </c>
      <c r="K37" s="27">
        <v>42691</v>
      </c>
      <c r="L37" s="28" t="s">
        <v>51</v>
      </c>
      <c r="M37" s="28">
        <v>14.6</v>
      </c>
      <c r="N37" s="29"/>
    </row>
    <row r="38" spans="1:14">
      <c r="A38" s="23">
        <v>45</v>
      </c>
      <c r="B38" s="23" t="s">
        <v>119</v>
      </c>
      <c r="C38" s="25" t="s">
        <v>34</v>
      </c>
      <c r="D38" s="23"/>
      <c r="E38" s="23"/>
      <c r="F38" s="23"/>
      <c r="G38" s="23"/>
      <c r="H38" s="23"/>
      <c r="I38" s="23">
        <v>150</v>
      </c>
      <c r="J38" s="52">
        <f t="shared" si="3"/>
        <v>150</v>
      </c>
      <c r="K38" s="27">
        <v>42691</v>
      </c>
      <c r="L38" s="28" t="s">
        <v>51</v>
      </c>
      <c r="M38" s="28">
        <v>15.35</v>
      </c>
      <c r="N38" s="29"/>
    </row>
    <row r="39" spans="1:14">
      <c r="A39" s="23">
        <v>46</v>
      </c>
      <c r="B39" s="23" t="s">
        <v>119</v>
      </c>
      <c r="C39" s="25" t="s">
        <v>34</v>
      </c>
      <c r="D39" s="23">
        <v>173</v>
      </c>
      <c r="E39" s="23"/>
      <c r="F39" s="23"/>
      <c r="G39" s="23">
        <v>15</v>
      </c>
      <c r="H39" s="23">
        <v>17</v>
      </c>
      <c r="I39" s="23"/>
      <c r="J39" s="52">
        <f t="shared" si="3"/>
        <v>205</v>
      </c>
      <c r="K39" s="27">
        <v>42691</v>
      </c>
      <c r="L39" s="28" t="s">
        <v>51</v>
      </c>
      <c r="M39" s="28">
        <v>14.7</v>
      </c>
      <c r="N39" s="29"/>
    </row>
    <row r="40" spans="1:14">
      <c r="A40" s="23">
        <v>47</v>
      </c>
      <c r="B40" s="23" t="s">
        <v>118</v>
      </c>
      <c r="C40" s="25" t="s">
        <v>34</v>
      </c>
      <c r="D40" s="23"/>
      <c r="E40" s="23">
        <v>50</v>
      </c>
      <c r="F40" s="23"/>
      <c r="G40" s="23"/>
      <c r="H40" s="23"/>
      <c r="I40" s="23"/>
      <c r="J40" s="52">
        <f t="shared" si="3"/>
        <v>50</v>
      </c>
      <c r="K40" s="27">
        <v>42692</v>
      </c>
      <c r="L40" s="153" t="s">
        <v>51</v>
      </c>
      <c r="M40" s="153">
        <v>15.4</v>
      </c>
      <c r="N40" s="29"/>
    </row>
    <row r="41" spans="1:14">
      <c r="A41" s="23"/>
      <c r="B41" s="23" t="s">
        <v>119</v>
      </c>
      <c r="C41" s="25" t="s">
        <v>34</v>
      </c>
      <c r="D41" s="23"/>
      <c r="E41" s="23"/>
      <c r="F41" s="23">
        <v>150</v>
      </c>
      <c r="G41" s="23"/>
      <c r="H41" s="23"/>
      <c r="I41" s="23"/>
      <c r="J41" s="52">
        <f t="shared" si="3"/>
        <v>150</v>
      </c>
      <c r="K41" s="27">
        <v>42692</v>
      </c>
      <c r="L41" s="154"/>
      <c r="M41" s="154"/>
      <c r="N41" s="29"/>
    </row>
    <row r="42" spans="1:14">
      <c r="A42" s="23">
        <v>48</v>
      </c>
      <c r="B42" s="23" t="s">
        <v>119</v>
      </c>
      <c r="C42" s="25" t="s">
        <v>34</v>
      </c>
      <c r="D42" s="23"/>
      <c r="E42" s="23"/>
      <c r="F42" s="23"/>
      <c r="G42" s="23"/>
      <c r="H42" s="23">
        <v>100</v>
      </c>
      <c r="I42" s="23">
        <v>50</v>
      </c>
      <c r="J42" s="52">
        <f t="shared" si="3"/>
        <v>150</v>
      </c>
      <c r="K42" s="27">
        <v>42692</v>
      </c>
      <c r="L42" s="28" t="s">
        <v>51</v>
      </c>
      <c r="M42" s="28">
        <v>14.45</v>
      </c>
      <c r="N42" s="29"/>
    </row>
    <row r="43" spans="1:14">
      <c r="A43" s="23">
        <v>49</v>
      </c>
      <c r="B43" s="23" t="s">
        <v>118</v>
      </c>
      <c r="C43" s="25" t="s">
        <v>34</v>
      </c>
      <c r="D43" s="23"/>
      <c r="E43" s="23">
        <v>110</v>
      </c>
      <c r="F43" s="23"/>
      <c r="G43" s="23">
        <v>70</v>
      </c>
      <c r="H43" s="23"/>
      <c r="I43" s="23"/>
      <c r="J43" s="52">
        <f t="shared" si="3"/>
        <v>180</v>
      </c>
      <c r="K43" s="27">
        <v>42702</v>
      </c>
      <c r="L43" s="28" t="s">
        <v>51</v>
      </c>
      <c r="M43" s="28">
        <v>15</v>
      </c>
      <c r="N43" s="29"/>
    </row>
    <row r="44" spans="1:14">
      <c r="A44" s="23">
        <v>50</v>
      </c>
      <c r="B44" s="23" t="s">
        <v>118</v>
      </c>
      <c r="C44" s="25" t="s">
        <v>34</v>
      </c>
      <c r="D44" s="23"/>
      <c r="E44" s="23"/>
      <c r="F44" s="23"/>
      <c r="G44" s="23">
        <v>180</v>
      </c>
      <c r="H44" s="23"/>
      <c r="I44" s="23"/>
      <c r="J44" s="52">
        <f t="shared" si="3"/>
        <v>180</v>
      </c>
      <c r="K44" s="27">
        <v>42704</v>
      </c>
      <c r="L44" s="28" t="s">
        <v>51</v>
      </c>
      <c r="M44" s="28">
        <v>15.75</v>
      </c>
      <c r="N44" s="29"/>
    </row>
    <row r="45" spans="1:14">
      <c r="A45" s="23">
        <v>51</v>
      </c>
      <c r="B45" s="23" t="s">
        <v>118</v>
      </c>
      <c r="C45" s="25" t="s">
        <v>34</v>
      </c>
      <c r="D45" s="23"/>
      <c r="E45" s="23"/>
      <c r="F45" s="23">
        <v>200</v>
      </c>
      <c r="G45" s="23"/>
      <c r="H45" s="23"/>
      <c r="I45" s="23"/>
      <c r="J45" s="52">
        <f t="shared" si="3"/>
        <v>200</v>
      </c>
      <c r="K45" s="27">
        <v>42705</v>
      </c>
      <c r="L45" s="28" t="s">
        <v>51</v>
      </c>
      <c r="M45" s="28">
        <v>16.100000000000001</v>
      </c>
      <c r="N45" s="29"/>
    </row>
    <row r="46" spans="1:14">
      <c r="A46" s="23">
        <v>52</v>
      </c>
      <c r="B46" s="23" t="s">
        <v>118</v>
      </c>
      <c r="C46" s="25" t="s">
        <v>34</v>
      </c>
      <c r="D46" s="23"/>
      <c r="E46" s="23">
        <v>150</v>
      </c>
      <c r="F46" s="23"/>
      <c r="G46" s="23"/>
      <c r="H46" s="23">
        <v>50</v>
      </c>
      <c r="I46" s="23"/>
      <c r="J46" s="52">
        <f t="shared" si="3"/>
        <v>200</v>
      </c>
      <c r="K46" s="27">
        <v>42705</v>
      </c>
      <c r="L46" s="28" t="s">
        <v>51</v>
      </c>
      <c r="M46" s="28">
        <v>16.600000000000001</v>
      </c>
      <c r="N46" s="29"/>
    </row>
    <row r="47" spans="1:14">
      <c r="A47" s="23">
        <v>53</v>
      </c>
      <c r="B47" s="23" t="s">
        <v>118</v>
      </c>
      <c r="C47" s="25" t="s">
        <v>34</v>
      </c>
      <c r="D47" s="23"/>
      <c r="E47" s="23"/>
      <c r="F47" s="23"/>
      <c r="G47" s="23">
        <v>150</v>
      </c>
      <c r="H47" s="23">
        <v>30</v>
      </c>
      <c r="I47" s="23"/>
      <c r="J47" s="52">
        <f t="shared" si="3"/>
        <v>180</v>
      </c>
      <c r="K47" s="27">
        <v>42705</v>
      </c>
      <c r="L47" s="28" t="s">
        <v>51</v>
      </c>
      <c r="M47" s="28">
        <v>16</v>
      </c>
      <c r="N47" s="29"/>
    </row>
    <row r="48" spans="1:14">
      <c r="A48" s="23">
        <v>54</v>
      </c>
      <c r="B48" s="23" t="s">
        <v>118</v>
      </c>
      <c r="C48" s="25" t="s">
        <v>34</v>
      </c>
      <c r="D48" s="23">
        <v>220</v>
      </c>
      <c r="E48" s="23"/>
      <c r="F48" s="23"/>
      <c r="G48" s="23"/>
      <c r="H48" s="23"/>
      <c r="I48" s="23"/>
      <c r="J48" s="52">
        <f t="shared" si="3"/>
        <v>220</v>
      </c>
      <c r="K48" s="27">
        <v>42705</v>
      </c>
      <c r="L48" s="28" t="s">
        <v>51</v>
      </c>
      <c r="M48" s="28">
        <v>15.3</v>
      </c>
      <c r="N48" s="29"/>
    </row>
    <row r="49" spans="1:17">
      <c r="A49" s="23">
        <v>55</v>
      </c>
      <c r="B49" s="23" t="s">
        <v>118</v>
      </c>
      <c r="C49" s="25" t="s">
        <v>34</v>
      </c>
      <c r="D49" s="23">
        <v>120</v>
      </c>
      <c r="E49" s="23"/>
      <c r="F49" s="23">
        <v>100</v>
      </c>
      <c r="G49" s="23"/>
      <c r="H49" s="23"/>
      <c r="I49" s="23"/>
      <c r="J49" s="52">
        <f t="shared" si="3"/>
        <v>220</v>
      </c>
      <c r="K49" s="27">
        <v>42706</v>
      </c>
      <c r="L49" s="28" t="s">
        <v>51</v>
      </c>
      <c r="M49" s="28">
        <v>16.399999999999999</v>
      </c>
      <c r="N49" s="29"/>
    </row>
    <row r="50" spans="1:17">
      <c r="A50" s="23">
        <v>56</v>
      </c>
      <c r="B50" s="23" t="s">
        <v>118</v>
      </c>
      <c r="C50" s="25" t="s">
        <v>34</v>
      </c>
      <c r="D50" s="23"/>
      <c r="E50" s="23"/>
      <c r="F50" s="23"/>
      <c r="G50" s="23"/>
      <c r="H50" s="23">
        <v>40</v>
      </c>
      <c r="I50" s="23">
        <v>110</v>
      </c>
      <c r="J50" s="52">
        <f t="shared" si="3"/>
        <v>150</v>
      </c>
      <c r="K50" s="27">
        <v>42706</v>
      </c>
      <c r="L50" s="28" t="s">
        <v>51</v>
      </c>
      <c r="M50" s="28">
        <v>15.85</v>
      </c>
      <c r="N50" s="29"/>
    </row>
    <row r="51" spans="1:17">
      <c r="A51" s="23">
        <v>57</v>
      </c>
      <c r="B51" s="23" t="s">
        <v>119</v>
      </c>
      <c r="C51" s="25" t="s">
        <v>34</v>
      </c>
      <c r="D51" s="23"/>
      <c r="E51" s="23"/>
      <c r="F51" s="23"/>
      <c r="G51" s="23"/>
      <c r="H51" s="23">
        <v>130</v>
      </c>
      <c r="I51" s="23"/>
      <c r="J51" s="52">
        <f t="shared" si="3"/>
        <v>130</v>
      </c>
      <c r="K51" s="27">
        <v>42706</v>
      </c>
      <c r="L51" s="153" t="s">
        <v>51</v>
      </c>
      <c r="M51" s="153">
        <v>15.85</v>
      </c>
      <c r="N51" s="29"/>
    </row>
    <row r="52" spans="1:17">
      <c r="A52" s="23"/>
      <c r="B52" s="23" t="s">
        <v>118</v>
      </c>
      <c r="C52" s="25" t="s">
        <v>34</v>
      </c>
      <c r="D52" s="23"/>
      <c r="E52" s="23"/>
      <c r="F52" s="23"/>
      <c r="G52" s="23"/>
      <c r="H52" s="23">
        <v>25</v>
      </c>
      <c r="I52" s="23"/>
      <c r="J52" s="52">
        <f t="shared" si="3"/>
        <v>25</v>
      </c>
      <c r="K52" s="27">
        <v>42706</v>
      </c>
      <c r="L52" s="154"/>
      <c r="M52" s="154"/>
      <c r="N52" s="29"/>
    </row>
    <row r="53" spans="1:17" ht="14.25" thickBot="1">
      <c r="A53" s="23">
        <v>58</v>
      </c>
      <c r="B53" s="23" t="s">
        <v>114</v>
      </c>
      <c r="C53" s="25" t="s">
        <v>34</v>
      </c>
      <c r="D53" s="23"/>
      <c r="E53" s="23"/>
      <c r="F53" s="23"/>
      <c r="G53" s="23">
        <v>180</v>
      </c>
      <c r="H53" s="23"/>
      <c r="I53" s="23"/>
      <c r="J53" s="52">
        <f>SUM(D53:I53)</f>
        <v>180</v>
      </c>
      <c r="K53" s="27">
        <v>42712</v>
      </c>
      <c r="L53" s="28" t="s">
        <v>51</v>
      </c>
      <c r="M53" s="28">
        <v>16.25</v>
      </c>
      <c r="N53" s="29"/>
    </row>
    <row r="54" spans="1:17" ht="15" thickTop="1" thickBot="1">
      <c r="A54" s="86" t="s">
        <v>53</v>
      </c>
      <c r="B54" s="87"/>
      <c r="C54" s="30"/>
      <c r="D54" s="30">
        <f t="shared" ref="D54:J54" si="4">SUM(D32:D53)</f>
        <v>513</v>
      </c>
      <c r="E54" s="30">
        <f t="shared" si="4"/>
        <v>720</v>
      </c>
      <c r="F54" s="30">
        <f t="shared" si="4"/>
        <v>850</v>
      </c>
      <c r="G54" s="30">
        <f t="shared" si="4"/>
        <v>595</v>
      </c>
      <c r="H54" s="30">
        <f t="shared" si="4"/>
        <v>562</v>
      </c>
      <c r="I54" s="30">
        <f t="shared" si="4"/>
        <v>480</v>
      </c>
      <c r="J54" s="55">
        <f t="shared" si="4"/>
        <v>3720</v>
      </c>
      <c r="K54" s="30"/>
      <c r="L54" s="30">
        <f>SUM(L32:L53)</f>
        <v>0</v>
      </c>
      <c r="M54" s="30">
        <f>SUM(M32:M53)</f>
        <v>312.55</v>
      </c>
      <c r="N54" s="29"/>
    </row>
    <row r="55" spans="1:17" ht="14.25" thickTop="1">
      <c r="N55" s="29"/>
      <c r="O55" s="29"/>
      <c r="P55" s="29"/>
    </row>
    <row r="56" spans="1:17">
      <c r="N56" s="29"/>
      <c r="O56" s="29"/>
      <c r="P56" s="29"/>
      <c r="Q56" s="29"/>
    </row>
    <row r="57" spans="1:17">
      <c r="N57" s="29"/>
      <c r="O57" s="29"/>
      <c r="P57" s="29"/>
      <c r="Q57" s="29"/>
    </row>
    <row r="58" spans="1:17">
      <c r="N58" s="29"/>
      <c r="O58" s="29"/>
      <c r="P58" s="29"/>
      <c r="Q58" s="29"/>
    </row>
    <row r="59" spans="1:17">
      <c r="N59" s="29"/>
      <c r="O59" s="29"/>
      <c r="P59" s="29"/>
      <c r="Q59" s="29"/>
    </row>
    <row r="62" spans="1:17" ht="25.5">
      <c r="N62" s="35"/>
      <c r="O62" s="35"/>
      <c r="P62" s="35"/>
      <c r="Q62" s="35"/>
    </row>
    <row r="63" spans="1:17" ht="24" customHeight="1">
      <c r="N63" s="36"/>
      <c r="O63" s="36"/>
      <c r="P63" s="36"/>
      <c r="Q63" s="36"/>
    </row>
    <row r="64" spans="1:17" ht="15.75" customHeight="1"/>
    <row r="65" ht="15" customHeight="1"/>
    <row r="66" ht="15" customHeight="1"/>
    <row r="67" ht="15" customHeight="1"/>
    <row r="68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.75" customHeight="1"/>
    <row r="85" spans="15:15">
      <c r="O85" s="1" t="s">
        <v>70</v>
      </c>
    </row>
    <row r="89" spans="15:15">
      <c r="O89" s="37"/>
    </row>
  </sheetData>
  <mergeCells count="56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L19:L20"/>
    <mergeCell ref="A28:M28"/>
    <mergeCell ref="B21:C21"/>
    <mergeCell ref="B22:C22"/>
    <mergeCell ref="B23:C23"/>
    <mergeCell ref="B24:C24"/>
    <mergeCell ref="A26:M26"/>
    <mergeCell ref="A27:M27"/>
    <mergeCell ref="A54:B54"/>
    <mergeCell ref="M30:M31"/>
    <mergeCell ref="L40:L41"/>
    <mergeCell ref="M40:M41"/>
    <mergeCell ref="L51:L52"/>
    <mergeCell ref="M51:M52"/>
    <mergeCell ref="L30:L31"/>
    <mergeCell ref="A30:A31"/>
    <mergeCell ref="B30:B31"/>
    <mergeCell ref="D30:I30"/>
    <mergeCell ref="J30:J31"/>
    <mergeCell ref="K30:K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3" tint="0.79998168889431442"/>
    <pageSetUpPr fitToPage="1"/>
  </sheetPr>
  <dimension ref="A1:O47"/>
  <sheetViews>
    <sheetView showGridLines="0" topLeftCell="A4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1.28515625" style="1" bestFit="1" customWidth="1"/>
    <col min="3" max="3" width="7.7109375" style="1" bestFit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4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3" t="s">
        <v>4</v>
      </c>
      <c r="K3" s="144"/>
      <c r="L3" s="144"/>
      <c r="M3" s="145" t="s">
        <v>5</v>
      </c>
      <c r="N3" s="146"/>
    </row>
    <row r="4" spans="1:14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8"/>
      <c r="K4" s="129"/>
      <c r="L4" s="129"/>
      <c r="M4" s="147"/>
      <c r="N4" s="148"/>
    </row>
    <row r="5" spans="1:14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0"/>
      <c r="K5" s="131"/>
      <c r="L5" s="131"/>
      <c r="M5" s="147"/>
      <c r="N5" s="148"/>
    </row>
    <row r="6" spans="1:14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780093</v>
      </c>
      <c r="I6" s="150"/>
      <c r="J6" s="130"/>
      <c r="K6" s="131"/>
      <c r="L6" s="131"/>
      <c r="M6" s="147"/>
      <c r="N6" s="148"/>
    </row>
    <row r="7" spans="1:14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0"/>
      <c r="K7" s="131"/>
      <c r="L7" s="131"/>
      <c r="M7" s="147"/>
      <c r="N7" s="148"/>
    </row>
    <row r="8" spans="1:14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0"/>
      <c r="K8" s="131"/>
      <c r="L8" s="131"/>
      <c r="M8" s="147"/>
      <c r="N8" s="148"/>
    </row>
    <row r="9" spans="1:14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2"/>
      <c r="K9" s="133"/>
      <c r="L9" s="133"/>
      <c r="M9" s="147"/>
      <c r="N9" s="148"/>
    </row>
    <row r="10" spans="1:14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6" t="s">
        <v>15</v>
      </c>
      <c r="K10" s="127"/>
      <c r="L10" s="127"/>
      <c r="M10" s="147"/>
      <c r="N10" s="148"/>
    </row>
    <row r="11" spans="1:14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8"/>
      <c r="K11" s="129"/>
      <c r="L11" s="129"/>
      <c r="M11" s="134" t="s">
        <v>18</v>
      </c>
      <c r="N11" s="135"/>
    </row>
    <row r="12" spans="1:14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0"/>
      <c r="K12" s="131"/>
      <c r="L12" s="131"/>
      <c r="M12" s="134"/>
      <c r="N12" s="135"/>
    </row>
    <row r="13" spans="1:14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42362</v>
      </c>
      <c r="I13" s="124"/>
      <c r="J13" s="130"/>
      <c r="K13" s="131"/>
      <c r="L13" s="131"/>
      <c r="M13" s="134"/>
      <c r="N13" s="135"/>
    </row>
    <row r="14" spans="1:14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0"/>
      <c r="K14" s="131"/>
      <c r="L14" s="131"/>
      <c r="M14" s="134"/>
      <c r="N14" s="135"/>
    </row>
    <row r="15" spans="1:14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COUNT(A32:A33)</f>
        <v>1</v>
      </c>
      <c r="I15" s="116"/>
      <c r="J15" s="130"/>
      <c r="K15" s="131"/>
      <c r="L15" s="131"/>
      <c r="M15" s="134"/>
      <c r="N15" s="135"/>
    </row>
    <row r="16" spans="1:14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2"/>
      <c r="K16" s="133"/>
      <c r="L16" s="133"/>
      <c r="M16" s="134"/>
      <c r="N16" s="135"/>
    </row>
    <row r="17" spans="1:15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0" t="s">
        <v>23</v>
      </c>
      <c r="K17" s="121"/>
      <c r="L17" s="121"/>
      <c r="M17" s="124"/>
      <c r="N17" s="125"/>
    </row>
    <row r="18" spans="1:15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2"/>
      <c r="K18" s="123"/>
      <c r="L18" s="123"/>
      <c r="M18" s="124"/>
      <c r="N18" s="125"/>
    </row>
    <row r="19" spans="1:15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4"/>
      <c r="K19" s="158" t="s">
        <v>26</v>
      </c>
      <c r="L19" s="159"/>
      <c r="M19" s="107" t="s">
        <v>27</v>
      </c>
      <c r="N19" s="109" t="s">
        <v>3</v>
      </c>
    </row>
    <row r="20" spans="1:15" ht="19.5" customHeight="1" thickBot="1">
      <c r="A20" s="97"/>
      <c r="B20" s="100"/>
      <c r="C20" s="101"/>
      <c r="D20" s="2" t="str">
        <f t="shared" ref="D20:J20" si="0">D31</f>
        <v>XS</v>
      </c>
      <c r="E20" s="2" t="str">
        <f t="shared" si="0"/>
        <v>S</v>
      </c>
      <c r="F20" s="2" t="str">
        <f t="shared" si="0"/>
        <v>M</v>
      </c>
      <c r="G20" s="2" t="str">
        <f t="shared" si="0"/>
        <v>L</v>
      </c>
      <c r="H20" s="2" t="str">
        <f t="shared" si="0"/>
        <v>XL</v>
      </c>
      <c r="I20" s="2" t="str">
        <f t="shared" si="0"/>
        <v>XXL</v>
      </c>
      <c r="J20" s="2" t="str">
        <f t="shared" si="0"/>
        <v>NO SIZE</v>
      </c>
      <c r="K20" s="33" t="s">
        <v>34</v>
      </c>
      <c r="L20" s="33" t="s">
        <v>35</v>
      </c>
      <c r="M20" s="108"/>
      <c r="N20" s="110"/>
    </row>
    <row r="21" spans="1:15" ht="19.5" customHeight="1">
      <c r="A21" s="4">
        <v>1</v>
      </c>
      <c r="B21" s="207" t="s">
        <v>114</v>
      </c>
      <c r="C21" s="208"/>
      <c r="D21" s="74">
        <f ca="1">+SUMIF($B$32:$J$33,B21,$D$32:$D$33)</f>
        <v>0</v>
      </c>
      <c r="E21" s="74">
        <f ca="1">+SUMIF($B$32:$J$33,B21,$E$32:$E$33)</f>
        <v>0</v>
      </c>
      <c r="F21" s="74">
        <f ca="1">+SUMIF($B$32:$J$33,B21,$F$32:$F$33)</f>
        <v>0</v>
      </c>
      <c r="G21" s="74">
        <f ca="1">+SUMIF($B$32:$J$33,B21,$G$32:$G$33)</f>
        <v>0</v>
      </c>
      <c r="H21" s="74">
        <f ca="1">+SUMIF($B$32:$J$33,B21,$H$32:$H$33)</f>
        <v>0</v>
      </c>
      <c r="I21" s="74">
        <f ca="1">+SUMIF($B$32:$J$33,B21,$I$32:$I$33)</f>
        <v>0</v>
      </c>
      <c r="J21" s="74">
        <f ca="1">+SUMIF($B$32:$J$33,B21,$J$32:$J$33)</f>
        <v>0</v>
      </c>
      <c r="K21" s="70">
        <f t="shared" ref="K21:K23" ca="1" si="1">SUM(D21:J21)</f>
        <v>0</v>
      </c>
      <c r="L21" s="74">
        <f ca="1">SUMIF($B$38:$K$40,B21,$K$38:$K$40)</f>
        <v>26</v>
      </c>
      <c r="M21" s="70">
        <f t="shared" ref="M21:M23" ca="1" si="2">+K21+L21</f>
        <v>26</v>
      </c>
      <c r="N21" s="209"/>
    </row>
    <row r="22" spans="1:15" ht="19.5" customHeight="1">
      <c r="A22" s="72">
        <v>3</v>
      </c>
      <c r="B22" s="212" t="s">
        <v>117</v>
      </c>
      <c r="C22" s="213"/>
      <c r="D22" s="74">
        <f ca="1">+SUMIF($B$32:$J$33,B22,$D$32:$D$33)</f>
        <v>0</v>
      </c>
      <c r="E22" s="74">
        <f ca="1">+SUMIF($B$32:$J$33,B22,$E$32:$E$33)</f>
        <v>0</v>
      </c>
      <c r="F22" s="74">
        <f ca="1">+SUMIF($B$32:$J$33,B22,$F$32:$F$33)</f>
        <v>0</v>
      </c>
      <c r="G22" s="74">
        <f ca="1">+SUMIF($B$32:$J$33,B22,$G$32:$G$33)</f>
        <v>0</v>
      </c>
      <c r="H22" s="74">
        <f ca="1">+SUMIF($B$32:$J$33,B22,$H$32:$H$33)</f>
        <v>0</v>
      </c>
      <c r="I22" s="74">
        <f ca="1">+SUMIF($B$32:$J$33,B22,$I$32:$I$33)</f>
        <v>10</v>
      </c>
      <c r="J22" s="74">
        <f ca="1">+SUMIF($B$32:$J$33,B22,$J$32:$J$33)</f>
        <v>0</v>
      </c>
      <c r="K22" s="70">
        <f t="shared" ca="1" si="1"/>
        <v>10</v>
      </c>
      <c r="L22" s="74">
        <f ca="1">SUMIF($B$38:$K$40,B22,$K$38:$K$40)</f>
        <v>44</v>
      </c>
      <c r="M22" s="9">
        <f t="shared" ca="1" si="2"/>
        <v>54</v>
      </c>
      <c r="N22" s="211"/>
    </row>
    <row r="23" spans="1:15" ht="19.5" customHeight="1">
      <c r="A23" s="72">
        <v>4</v>
      </c>
      <c r="B23" s="212" t="s">
        <v>119</v>
      </c>
      <c r="C23" s="213"/>
      <c r="D23" s="74">
        <f ca="1">+SUMIF($B$32:$J$33,B23,$D$32:$D$33)</f>
        <v>10</v>
      </c>
      <c r="E23" s="74">
        <f ca="1">+SUMIF($B$32:$J$33,B23,$E$32:$E$33)</f>
        <v>60</v>
      </c>
      <c r="F23" s="74">
        <f ca="1">+SUMIF($B$32:$J$33,B23,$F$32:$F$33)</f>
        <v>10</v>
      </c>
      <c r="G23" s="74">
        <f ca="1">+SUMIF($B$32:$J$33,B23,$G$32:$G$33)</f>
        <v>0</v>
      </c>
      <c r="H23" s="74">
        <f ca="1">+SUMIF($B$32:$J$33,B23,$H$32:$H$33)</f>
        <v>0</v>
      </c>
      <c r="I23" s="74">
        <f ca="1">+SUMIF($B$32:$J$33,B23,$I$32:$I$33)</f>
        <v>0</v>
      </c>
      <c r="J23" s="74">
        <f ca="1">+SUMIF($B$32:$J$33,B23,$J$32:$J$33)</f>
        <v>0</v>
      </c>
      <c r="K23" s="70">
        <f t="shared" ca="1" si="1"/>
        <v>80</v>
      </c>
      <c r="L23" s="74">
        <f ca="1">SUMIF($B$38:$K$40,B23,$K$38:$K$40)</f>
        <v>30</v>
      </c>
      <c r="M23" s="9">
        <f t="shared" ca="1" si="2"/>
        <v>110</v>
      </c>
      <c r="N23" s="211"/>
    </row>
    <row r="24" spans="1:15" ht="19.5" customHeight="1" thickBot="1">
      <c r="A24" s="11"/>
      <c r="B24" s="112" t="s">
        <v>37</v>
      </c>
      <c r="C24" s="113"/>
      <c r="D24" s="12">
        <f t="shared" ref="D24:M24" ca="1" si="3">SUM(D21:D23)</f>
        <v>10</v>
      </c>
      <c r="E24" s="12">
        <f t="shared" ca="1" si="3"/>
        <v>60</v>
      </c>
      <c r="F24" s="12">
        <f t="shared" ca="1" si="3"/>
        <v>10</v>
      </c>
      <c r="G24" s="12">
        <f t="shared" ca="1" si="3"/>
        <v>0</v>
      </c>
      <c r="H24" s="12">
        <f t="shared" ca="1" si="3"/>
        <v>0</v>
      </c>
      <c r="I24" s="12">
        <f t="shared" ca="1" si="3"/>
        <v>10</v>
      </c>
      <c r="J24" s="12">
        <f t="shared" ca="1" si="3"/>
        <v>0</v>
      </c>
      <c r="K24" s="12">
        <f t="shared" ca="1" si="3"/>
        <v>90</v>
      </c>
      <c r="L24" s="12">
        <f t="shared" ca="1" si="3"/>
        <v>100</v>
      </c>
      <c r="M24" s="12">
        <f t="shared" ca="1" si="3"/>
        <v>190</v>
      </c>
      <c r="N24" s="210"/>
    </row>
    <row r="25" spans="1:15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</row>
    <row r="26" spans="1:15" ht="14.25" customHeight="1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N26" s="114"/>
    </row>
    <row r="27" spans="1:15" ht="36" customHeight="1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</row>
    <row r="28" spans="1:15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16"/>
    </row>
    <row r="29" spans="1:15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6"/>
    </row>
    <row r="30" spans="1:15" ht="15" customHeight="1">
      <c r="A30" s="89" t="s">
        <v>42</v>
      </c>
      <c r="B30" s="90" t="s">
        <v>43</v>
      </c>
      <c r="C30" s="18" t="s">
        <v>44</v>
      </c>
      <c r="D30" s="91" t="s">
        <v>45</v>
      </c>
      <c r="E30" s="91"/>
      <c r="F30" s="91"/>
      <c r="G30" s="91"/>
      <c r="H30" s="91"/>
      <c r="I30" s="91"/>
      <c r="J30" s="19"/>
      <c r="K30" s="92" t="s">
        <v>46</v>
      </c>
      <c r="L30" s="94" t="s">
        <v>47</v>
      </c>
      <c r="M30" s="94" t="s">
        <v>48</v>
      </c>
      <c r="N30" s="94" t="s">
        <v>49</v>
      </c>
      <c r="O30" s="16"/>
    </row>
    <row r="31" spans="1:15" ht="15" customHeight="1">
      <c r="A31" s="89"/>
      <c r="B31" s="9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31</v>
      </c>
      <c r="H31" s="21" t="s">
        <v>32</v>
      </c>
      <c r="I31" s="21" t="s">
        <v>33</v>
      </c>
      <c r="J31" s="21" t="s">
        <v>85</v>
      </c>
      <c r="K31" s="93"/>
      <c r="L31" s="94"/>
      <c r="M31" s="94"/>
      <c r="N31" s="94"/>
      <c r="O31" s="22"/>
    </row>
    <row r="32" spans="1:15">
      <c r="A32" s="23">
        <v>1</v>
      </c>
      <c r="B32" s="42" t="s">
        <v>119</v>
      </c>
      <c r="C32" s="25" t="s">
        <v>34</v>
      </c>
      <c r="D32" s="24">
        <v>10</v>
      </c>
      <c r="E32" s="24">
        <v>60</v>
      </c>
      <c r="F32" s="24">
        <v>10</v>
      </c>
      <c r="G32" s="24"/>
      <c r="H32" s="24"/>
      <c r="I32" s="24"/>
      <c r="J32" s="24"/>
      <c r="K32" s="26">
        <f t="shared" ref="K32:K33" si="4">SUM(D32:J32)</f>
        <v>80</v>
      </c>
      <c r="L32" s="27">
        <v>42779</v>
      </c>
      <c r="M32" s="153" t="s">
        <v>51</v>
      </c>
      <c r="N32" s="153">
        <v>18.95</v>
      </c>
      <c r="O32" s="29"/>
    </row>
    <row r="33" spans="1:15" ht="14.25" thickBot="1">
      <c r="A33" s="23"/>
      <c r="B33" s="42" t="s">
        <v>117</v>
      </c>
      <c r="C33" s="25" t="s">
        <v>34</v>
      </c>
      <c r="D33" s="24"/>
      <c r="E33" s="24"/>
      <c r="F33" s="24"/>
      <c r="G33" s="24"/>
      <c r="H33" s="24"/>
      <c r="I33" s="24">
        <v>10</v>
      </c>
      <c r="J33" s="24"/>
      <c r="K33" s="26">
        <f t="shared" si="4"/>
        <v>10</v>
      </c>
      <c r="L33" s="27">
        <v>42779</v>
      </c>
      <c r="M33" s="154"/>
      <c r="N33" s="154"/>
      <c r="O33" s="29"/>
    </row>
    <row r="34" spans="1:15" ht="15" thickTop="1" thickBot="1">
      <c r="A34" s="86" t="s">
        <v>53</v>
      </c>
      <c r="B34" s="87"/>
      <c r="C34" s="30"/>
      <c r="D34" s="30">
        <f t="shared" ref="D34:K34" si="5">SUM(D32:D33)</f>
        <v>10</v>
      </c>
      <c r="E34" s="30">
        <f t="shared" si="5"/>
        <v>60</v>
      </c>
      <c r="F34" s="30">
        <f t="shared" si="5"/>
        <v>10</v>
      </c>
      <c r="G34" s="30">
        <f t="shared" si="5"/>
        <v>0</v>
      </c>
      <c r="H34" s="30">
        <f t="shared" si="5"/>
        <v>0</v>
      </c>
      <c r="I34" s="30">
        <f t="shared" si="5"/>
        <v>10</v>
      </c>
      <c r="J34" s="30">
        <f t="shared" si="5"/>
        <v>0</v>
      </c>
      <c r="K34" s="30">
        <f t="shared" si="5"/>
        <v>90</v>
      </c>
      <c r="L34" s="30"/>
      <c r="M34" s="30">
        <f>COUNTA(M32:M33)</f>
        <v>1</v>
      </c>
      <c r="N34" s="57">
        <f>COUNTA(N32:N33)</f>
        <v>1</v>
      </c>
      <c r="O34" s="29"/>
    </row>
    <row r="35" spans="1:15" ht="14.25" thickTop="1">
      <c r="O35" s="29"/>
    </row>
    <row r="36" spans="1:15" ht="15" customHeight="1">
      <c r="A36" s="89" t="s">
        <v>42</v>
      </c>
      <c r="B36" s="90" t="s">
        <v>43</v>
      </c>
      <c r="C36" s="18" t="s">
        <v>44</v>
      </c>
      <c r="D36" s="91" t="s">
        <v>45</v>
      </c>
      <c r="E36" s="91"/>
      <c r="F36" s="91"/>
      <c r="G36" s="91"/>
      <c r="H36" s="91"/>
      <c r="I36" s="91"/>
      <c r="J36" s="19"/>
      <c r="K36" s="92" t="s">
        <v>46</v>
      </c>
      <c r="L36" s="94" t="s">
        <v>47</v>
      </c>
      <c r="M36" s="94" t="s">
        <v>48</v>
      </c>
      <c r="N36" s="94" t="s">
        <v>49</v>
      </c>
      <c r="O36" s="16"/>
    </row>
    <row r="37" spans="1:15" ht="15" customHeight="1">
      <c r="A37" s="89"/>
      <c r="B37" s="90"/>
      <c r="C37" s="20" t="s">
        <v>50</v>
      </c>
      <c r="D37" s="21" t="str">
        <f t="shared" ref="D37:J37" si="6">D31</f>
        <v>XS</v>
      </c>
      <c r="E37" s="21" t="str">
        <f t="shared" si="6"/>
        <v>S</v>
      </c>
      <c r="F37" s="21" t="str">
        <f t="shared" si="6"/>
        <v>M</v>
      </c>
      <c r="G37" s="21" t="str">
        <f t="shared" si="6"/>
        <v>L</v>
      </c>
      <c r="H37" s="21" t="str">
        <f t="shared" si="6"/>
        <v>XL</v>
      </c>
      <c r="I37" s="21" t="str">
        <f t="shared" si="6"/>
        <v>XXL</v>
      </c>
      <c r="J37" s="21" t="str">
        <f t="shared" si="6"/>
        <v>NO SIZE</v>
      </c>
      <c r="K37" s="93"/>
      <c r="L37" s="94"/>
      <c r="M37" s="94"/>
      <c r="N37" s="94"/>
      <c r="O37" s="22"/>
    </row>
    <row r="38" spans="1:15" ht="13.5" customHeight="1">
      <c r="A38" s="23">
        <v>1</v>
      </c>
      <c r="B38" s="42" t="s">
        <v>117</v>
      </c>
      <c r="C38" s="25" t="s">
        <v>35</v>
      </c>
      <c r="D38" s="23"/>
      <c r="E38" s="23">
        <v>11</v>
      </c>
      <c r="F38" s="23">
        <v>7</v>
      </c>
      <c r="G38" s="23">
        <v>7</v>
      </c>
      <c r="H38" s="23">
        <v>11</v>
      </c>
      <c r="I38" s="23">
        <v>8</v>
      </c>
      <c r="J38" s="23"/>
      <c r="K38" s="26">
        <f t="shared" ref="K38:K40" si="7">SUM(D38:J38)</f>
        <v>44</v>
      </c>
      <c r="L38" s="27">
        <v>42779</v>
      </c>
      <c r="M38" s="153" t="s">
        <v>52</v>
      </c>
      <c r="N38" s="153">
        <v>11.75</v>
      </c>
      <c r="O38" s="43"/>
    </row>
    <row r="39" spans="1:15" ht="13.5" customHeight="1">
      <c r="A39" s="23"/>
      <c r="B39" s="42" t="s">
        <v>119</v>
      </c>
      <c r="C39" s="25" t="s">
        <v>35</v>
      </c>
      <c r="D39" s="23">
        <v>13</v>
      </c>
      <c r="E39" s="23"/>
      <c r="F39" s="23"/>
      <c r="G39" s="23">
        <v>7</v>
      </c>
      <c r="H39" s="23"/>
      <c r="I39" s="23">
        <v>10</v>
      </c>
      <c r="J39" s="23"/>
      <c r="K39" s="26">
        <f t="shared" si="7"/>
        <v>30</v>
      </c>
      <c r="L39" s="27">
        <v>42779</v>
      </c>
      <c r="M39" s="164"/>
      <c r="N39" s="164"/>
      <c r="O39" s="43"/>
    </row>
    <row r="40" spans="1:15" ht="13.5" customHeight="1" thickBot="1">
      <c r="A40" s="23"/>
      <c r="B40" s="42" t="s">
        <v>114</v>
      </c>
      <c r="C40" s="25" t="s">
        <v>35</v>
      </c>
      <c r="D40" s="23"/>
      <c r="E40" s="23"/>
      <c r="F40" s="23">
        <v>6</v>
      </c>
      <c r="G40" s="23">
        <v>10</v>
      </c>
      <c r="H40" s="23"/>
      <c r="I40" s="23">
        <v>10</v>
      </c>
      <c r="J40" s="23"/>
      <c r="K40" s="26">
        <f t="shared" si="7"/>
        <v>26</v>
      </c>
      <c r="L40" s="27">
        <v>42779</v>
      </c>
      <c r="M40" s="154"/>
      <c r="N40" s="154"/>
      <c r="O40" s="43"/>
    </row>
    <row r="41" spans="1:15" ht="15" thickTop="1" thickBot="1">
      <c r="A41" s="86" t="s">
        <v>54</v>
      </c>
      <c r="B41" s="87"/>
      <c r="C41" s="30"/>
      <c r="D41" s="30">
        <f t="shared" ref="D41:K41" si="8">SUM(D38:D40)</f>
        <v>13</v>
      </c>
      <c r="E41" s="30">
        <f t="shared" si="8"/>
        <v>11</v>
      </c>
      <c r="F41" s="30">
        <f t="shared" si="8"/>
        <v>13</v>
      </c>
      <c r="G41" s="30">
        <f t="shared" si="8"/>
        <v>24</v>
      </c>
      <c r="H41" s="30">
        <f t="shared" si="8"/>
        <v>11</v>
      </c>
      <c r="I41" s="30">
        <f t="shared" si="8"/>
        <v>28</v>
      </c>
      <c r="J41" s="30">
        <f t="shared" si="8"/>
        <v>0</v>
      </c>
      <c r="K41" s="30">
        <f t="shared" si="8"/>
        <v>100</v>
      </c>
      <c r="L41" s="30"/>
      <c r="M41" s="30">
        <f>COUNTA(M38:M40)</f>
        <v>1</v>
      </c>
      <c r="N41" s="30">
        <f>SUM(N38:N40)</f>
        <v>11.75</v>
      </c>
      <c r="O41" s="29"/>
    </row>
    <row r="42" spans="1:15" ht="15" thickTop="1" thickBot="1">
      <c r="G42" s="31"/>
      <c r="O42" s="29"/>
    </row>
    <row r="43" spans="1:15" ht="15" thickTop="1" thickBot="1">
      <c r="A43" s="86" t="s">
        <v>46</v>
      </c>
      <c r="B43" s="160"/>
      <c r="C43" s="87"/>
      <c r="D43" s="30">
        <f t="shared" ref="D43:K43" si="9">+D41+D34</f>
        <v>23</v>
      </c>
      <c r="E43" s="30">
        <f t="shared" si="9"/>
        <v>71</v>
      </c>
      <c r="F43" s="30">
        <f t="shared" si="9"/>
        <v>23</v>
      </c>
      <c r="G43" s="30">
        <f t="shared" si="9"/>
        <v>24</v>
      </c>
      <c r="H43" s="30">
        <f t="shared" si="9"/>
        <v>11</v>
      </c>
      <c r="I43" s="30">
        <f t="shared" si="9"/>
        <v>38</v>
      </c>
      <c r="J43" s="30">
        <f t="shared" si="9"/>
        <v>0</v>
      </c>
      <c r="K43" s="32">
        <f t="shared" si="9"/>
        <v>190</v>
      </c>
      <c r="L43" s="32"/>
      <c r="M43" s="32">
        <f>+M41+M34</f>
        <v>2</v>
      </c>
      <c r="N43" s="32">
        <f>+N41+N34</f>
        <v>12.75</v>
      </c>
      <c r="O43" s="29"/>
    </row>
    <row r="44" spans="1:15" ht="14.25" thickTop="1">
      <c r="O44" s="29"/>
    </row>
    <row r="45" spans="1:15">
      <c r="O45" s="29"/>
    </row>
    <row r="46" spans="1:15">
      <c r="O46" s="29"/>
    </row>
    <row r="47" spans="1:15" s="58" customFormat="1">
      <c r="O47" s="59"/>
    </row>
  </sheetData>
  <mergeCells count="66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0:G10"/>
    <mergeCell ref="H10:I10"/>
    <mergeCell ref="J10:L10"/>
    <mergeCell ref="F11:G12"/>
    <mergeCell ref="H11:I12"/>
    <mergeCell ref="J11:L16"/>
    <mergeCell ref="N19:N20"/>
    <mergeCell ref="M11:N16"/>
    <mergeCell ref="F13:G14"/>
    <mergeCell ref="H13:I14"/>
    <mergeCell ref="F15:G16"/>
    <mergeCell ref="H15:I16"/>
    <mergeCell ref="F17:G18"/>
    <mergeCell ref="H17:I18"/>
    <mergeCell ref="J17:L18"/>
    <mergeCell ref="M17:N18"/>
    <mergeCell ref="A19:A20"/>
    <mergeCell ref="B19:C20"/>
    <mergeCell ref="D19:J19"/>
    <mergeCell ref="K19:L19"/>
    <mergeCell ref="M19:M20"/>
    <mergeCell ref="B21:C21"/>
    <mergeCell ref="N21:N24"/>
    <mergeCell ref="B22:C22"/>
    <mergeCell ref="B23:C23"/>
    <mergeCell ref="B24:C24"/>
    <mergeCell ref="A26:N26"/>
    <mergeCell ref="A27:N27"/>
    <mergeCell ref="A28:N28"/>
    <mergeCell ref="A43:C43"/>
    <mergeCell ref="M30:M31"/>
    <mergeCell ref="N30:N31"/>
    <mergeCell ref="M32:M33"/>
    <mergeCell ref="N32:N33"/>
    <mergeCell ref="A34:B34"/>
    <mergeCell ref="A36:A37"/>
    <mergeCell ref="B36:B37"/>
    <mergeCell ref="D36:I36"/>
    <mergeCell ref="K36:K37"/>
    <mergeCell ref="L36:L37"/>
    <mergeCell ref="A30:A31"/>
    <mergeCell ref="B30:B31"/>
    <mergeCell ref="M38:M40"/>
    <mergeCell ref="N38:N40"/>
    <mergeCell ref="A41:B41"/>
    <mergeCell ref="D30:I30"/>
    <mergeCell ref="K30:K31"/>
    <mergeCell ref="L30:L31"/>
    <mergeCell ref="M36:M37"/>
    <mergeCell ref="N36:N37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3" tint="0.79998168889431442"/>
    <pageSetUpPr fitToPage="1"/>
  </sheetPr>
  <dimension ref="A1:P41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815165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113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42309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114</v>
      </c>
      <c r="C21" s="167"/>
      <c r="D21" s="74">
        <f ca="1">+SUMIF($B$31:$I$32,B21,$D$31:$D$32)</f>
        <v>5</v>
      </c>
      <c r="E21" s="74">
        <f ca="1">+SUMIF($B$31:$I$32,B21,$E$31:$E$32)</f>
        <v>9</v>
      </c>
      <c r="F21" s="74">
        <f ca="1">+SUMIF($B$31:$I$32,B21,$F$31:$F$32)</f>
        <v>6</v>
      </c>
      <c r="G21" s="74">
        <f ca="1">+SUMIF($B$31:$I$32,B21,$G$31:$G$32)</f>
        <v>7</v>
      </c>
      <c r="H21" s="74">
        <f ca="1">+SUMIF($B$31:$I$32,B21,$H$31:$H$32)</f>
        <v>8</v>
      </c>
      <c r="I21" s="74">
        <f ca="1">+SUMIF($B$31:$I$32,B21,$I$31:$I$32)</f>
        <v>0</v>
      </c>
      <c r="J21" s="70">
        <f t="shared" ref="J21:J22" ca="1" si="0">SUM(D21:I21)</f>
        <v>35</v>
      </c>
      <c r="K21" s="74">
        <f ca="1">SUMIF($B$37:$J$37,B21,$J$37:$J$37)</f>
        <v>50</v>
      </c>
      <c r="L21" s="70">
        <f t="shared" ref="L21:L22" ca="1" si="1">+J21+K21</f>
        <v>85</v>
      </c>
      <c r="M21" s="209"/>
    </row>
    <row r="22" spans="1:16" ht="19.5" customHeight="1">
      <c r="A22" s="72">
        <v>2</v>
      </c>
      <c r="B22" s="168" t="s">
        <v>115</v>
      </c>
      <c r="C22" s="169"/>
      <c r="D22" s="74">
        <f ca="1">+SUMIF($B$31:$I$32,B22,$D$31:$D$32)</f>
        <v>0</v>
      </c>
      <c r="E22" s="74">
        <f ca="1">+SUMIF($B$31:$I$32,B22,$E$31:$E$32)</f>
        <v>9</v>
      </c>
      <c r="F22" s="74">
        <f ca="1">+SUMIF($B$31:$I$32,B22,$F$31:$F$32)</f>
        <v>3</v>
      </c>
      <c r="G22" s="74">
        <f ca="1">+SUMIF($B$31:$I$32,B22,$G$31:$G$32)</f>
        <v>4</v>
      </c>
      <c r="H22" s="74">
        <f ca="1">+SUMIF($B$31:$I$32,B22,$H$31:$H$32)</f>
        <v>4</v>
      </c>
      <c r="I22" s="74">
        <f ca="1">+SUMIF($B$31:$I$32,B22,$I$31:$I$32)</f>
        <v>0</v>
      </c>
      <c r="J22" s="70">
        <f t="shared" ca="1" si="0"/>
        <v>20</v>
      </c>
      <c r="K22" s="74">
        <f ca="1">SUMIF($B$37:$J$37,B22,$J$37:$J$37)</f>
        <v>0</v>
      </c>
      <c r="L22" s="9">
        <f t="shared" ca="1" si="1"/>
        <v>20</v>
      </c>
      <c r="M22" s="209"/>
    </row>
    <row r="23" spans="1:16" ht="19.5" customHeight="1" thickBot="1">
      <c r="A23" s="11"/>
      <c r="B23" s="112" t="s">
        <v>37</v>
      </c>
      <c r="C23" s="113"/>
      <c r="D23" s="12">
        <f t="shared" ref="D23:L23" ca="1" si="2">SUM(D21:D22)</f>
        <v>5</v>
      </c>
      <c r="E23" s="12">
        <f t="shared" ca="1" si="2"/>
        <v>18</v>
      </c>
      <c r="F23" s="12">
        <f t="shared" ca="1" si="2"/>
        <v>9</v>
      </c>
      <c r="G23" s="12">
        <f t="shared" ca="1" si="2"/>
        <v>11</v>
      </c>
      <c r="H23" s="12">
        <f t="shared" ca="1" si="2"/>
        <v>12</v>
      </c>
      <c r="I23" s="12">
        <f t="shared" ca="1" si="2"/>
        <v>0</v>
      </c>
      <c r="J23" s="12">
        <f t="shared" ca="1" si="2"/>
        <v>55</v>
      </c>
      <c r="K23" s="12">
        <f t="shared" ca="1" si="2"/>
        <v>50</v>
      </c>
      <c r="L23" s="12">
        <f t="shared" ca="1" si="2"/>
        <v>105</v>
      </c>
      <c r="M23" s="210"/>
    </row>
    <row r="24" spans="1:16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6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93"/>
      <c r="K30" s="94"/>
      <c r="L30" s="94"/>
      <c r="M30" s="94"/>
      <c r="N30" s="22"/>
    </row>
    <row r="31" spans="1:16">
      <c r="A31" s="23">
        <v>1</v>
      </c>
      <c r="B31" s="24" t="s">
        <v>114</v>
      </c>
      <c r="C31" s="25" t="s">
        <v>34</v>
      </c>
      <c r="D31" s="24">
        <v>5</v>
      </c>
      <c r="E31" s="24">
        <v>9</v>
      </c>
      <c r="F31" s="24">
        <v>6</v>
      </c>
      <c r="G31" s="24">
        <v>7</v>
      </c>
      <c r="H31" s="24">
        <v>8</v>
      </c>
      <c r="I31" s="24"/>
      <c r="J31" s="26">
        <f t="shared" ref="J31:J32" si="3">SUM(D31:I31)</f>
        <v>35</v>
      </c>
      <c r="K31" s="27">
        <v>42780</v>
      </c>
      <c r="L31" s="153" t="s">
        <v>69</v>
      </c>
      <c r="M31" s="153">
        <v>15.4</v>
      </c>
      <c r="N31" s="29"/>
    </row>
    <row r="32" spans="1:16" ht="14.25" thickBot="1">
      <c r="A32" s="23"/>
      <c r="B32" s="24" t="s">
        <v>115</v>
      </c>
      <c r="C32" s="25" t="s">
        <v>34</v>
      </c>
      <c r="D32" s="24"/>
      <c r="E32" s="24">
        <v>9</v>
      </c>
      <c r="F32" s="24">
        <v>3</v>
      </c>
      <c r="G32" s="24">
        <v>4</v>
      </c>
      <c r="H32" s="24">
        <v>4</v>
      </c>
      <c r="I32" s="24"/>
      <c r="J32" s="26">
        <f t="shared" si="3"/>
        <v>20</v>
      </c>
      <c r="K32" s="27">
        <v>42780</v>
      </c>
      <c r="L32" s="154"/>
      <c r="M32" s="154"/>
      <c r="N32" s="29"/>
    </row>
    <row r="33" spans="1:16" ht="15" thickTop="1" thickBot="1">
      <c r="A33" s="86" t="s">
        <v>53</v>
      </c>
      <c r="B33" s="87"/>
      <c r="C33" s="30"/>
      <c r="D33" s="30">
        <f t="shared" ref="D33:J33" si="4">SUM(D31:D32)</f>
        <v>5</v>
      </c>
      <c r="E33" s="30">
        <f t="shared" si="4"/>
        <v>18</v>
      </c>
      <c r="F33" s="30">
        <f t="shared" si="4"/>
        <v>9</v>
      </c>
      <c r="G33" s="30">
        <f t="shared" si="4"/>
        <v>11</v>
      </c>
      <c r="H33" s="30">
        <f t="shared" si="4"/>
        <v>12</v>
      </c>
      <c r="I33" s="30">
        <f t="shared" si="4"/>
        <v>0</v>
      </c>
      <c r="J33" s="30">
        <f t="shared" si="4"/>
        <v>55</v>
      </c>
      <c r="K33" s="30"/>
      <c r="L33" s="30">
        <f>SUM(L31:L32)</f>
        <v>0</v>
      </c>
      <c r="M33" s="30">
        <f>SUM(M31:M32)</f>
        <v>15.4</v>
      </c>
      <c r="N33" s="29"/>
    </row>
    <row r="34" spans="1:16" ht="14.25" thickTop="1">
      <c r="N34" s="29"/>
      <c r="O34" s="29"/>
    </row>
    <row r="35" spans="1:16" ht="15" customHeight="1">
      <c r="A35" s="217" t="s">
        <v>42</v>
      </c>
      <c r="B35" s="219" t="s">
        <v>43</v>
      </c>
      <c r="C35" s="18" t="s">
        <v>44</v>
      </c>
      <c r="D35" s="221" t="s">
        <v>45</v>
      </c>
      <c r="E35" s="222"/>
      <c r="F35" s="222"/>
      <c r="G35" s="222"/>
      <c r="H35" s="223"/>
      <c r="I35" s="19"/>
      <c r="J35" s="92" t="s">
        <v>46</v>
      </c>
      <c r="K35" s="215" t="s">
        <v>47</v>
      </c>
      <c r="L35" s="215" t="s">
        <v>48</v>
      </c>
      <c r="M35" s="215" t="s">
        <v>49</v>
      </c>
      <c r="N35" s="16"/>
    </row>
    <row r="36" spans="1:16" ht="15" customHeight="1">
      <c r="A36" s="218"/>
      <c r="B36" s="220"/>
      <c r="C36" s="20" t="s">
        <v>50</v>
      </c>
      <c r="D36" s="21" t="str">
        <f t="shared" ref="D36:I36" si="5">D30</f>
        <v>XS</v>
      </c>
      <c r="E36" s="21" t="str">
        <f t="shared" si="5"/>
        <v>S</v>
      </c>
      <c r="F36" s="21" t="str">
        <f t="shared" si="5"/>
        <v>M</v>
      </c>
      <c r="G36" s="21" t="str">
        <f t="shared" si="5"/>
        <v>L</v>
      </c>
      <c r="H36" s="21" t="str">
        <f t="shared" si="5"/>
        <v>XL</v>
      </c>
      <c r="I36" s="21" t="str">
        <f t="shared" si="5"/>
        <v>XXL</v>
      </c>
      <c r="J36" s="214"/>
      <c r="K36" s="216"/>
      <c r="L36" s="216"/>
      <c r="M36" s="216"/>
      <c r="N36" s="22"/>
    </row>
    <row r="37" spans="1:16" ht="14.25" thickBot="1">
      <c r="A37" s="23">
        <v>1</v>
      </c>
      <c r="B37" s="24" t="s">
        <v>114</v>
      </c>
      <c r="C37" s="25" t="s">
        <v>35</v>
      </c>
      <c r="D37" s="23"/>
      <c r="E37" s="23"/>
      <c r="F37" s="23"/>
      <c r="G37" s="23">
        <v>50</v>
      </c>
      <c r="H37" s="23"/>
      <c r="I37" s="23"/>
      <c r="J37" s="26">
        <f t="shared" ref="J37" si="6">SUM(D37:I37)</f>
        <v>50</v>
      </c>
      <c r="K37" s="27">
        <v>42780</v>
      </c>
      <c r="L37" s="28" t="s">
        <v>51</v>
      </c>
      <c r="M37" s="28">
        <v>14.9</v>
      </c>
      <c r="N37" s="29"/>
    </row>
    <row r="38" spans="1:16" ht="15" thickTop="1" thickBot="1">
      <c r="A38" s="86" t="s">
        <v>54</v>
      </c>
      <c r="B38" s="87"/>
      <c r="C38" s="30"/>
      <c r="D38" s="30">
        <f t="shared" ref="D38:J38" si="7">SUM(D37:D37)</f>
        <v>0</v>
      </c>
      <c r="E38" s="30">
        <f t="shared" si="7"/>
        <v>0</v>
      </c>
      <c r="F38" s="30">
        <f t="shared" si="7"/>
        <v>0</v>
      </c>
      <c r="G38" s="30">
        <f t="shared" si="7"/>
        <v>50</v>
      </c>
      <c r="H38" s="30">
        <f t="shared" si="7"/>
        <v>0</v>
      </c>
      <c r="I38" s="30">
        <f t="shared" si="7"/>
        <v>0</v>
      </c>
      <c r="J38" s="30">
        <f t="shared" si="7"/>
        <v>50</v>
      </c>
      <c r="K38" s="30"/>
      <c r="L38" s="30">
        <f>SUM(L37:L37)</f>
        <v>0</v>
      </c>
      <c r="M38" s="30">
        <f>SUM(M37:M37)</f>
        <v>14.9</v>
      </c>
      <c r="N38" s="29"/>
    </row>
    <row r="39" spans="1:16" ht="15" thickTop="1" thickBot="1">
      <c r="F39" s="31"/>
      <c r="N39" s="29"/>
      <c r="O39" s="29"/>
    </row>
    <row r="40" spans="1:16" ht="15" thickTop="1" thickBot="1">
      <c r="A40" s="86" t="s">
        <v>46</v>
      </c>
      <c r="B40" s="160"/>
      <c r="C40" s="87"/>
      <c r="D40" s="30">
        <f t="shared" ref="D40:J40" si="8">+D38+D33</f>
        <v>5</v>
      </c>
      <c r="E40" s="30">
        <f t="shared" si="8"/>
        <v>18</v>
      </c>
      <c r="F40" s="30">
        <f t="shared" si="8"/>
        <v>9</v>
      </c>
      <c r="G40" s="30">
        <f t="shared" si="8"/>
        <v>61</v>
      </c>
      <c r="H40" s="30">
        <f t="shared" si="8"/>
        <v>12</v>
      </c>
      <c r="I40" s="30">
        <f t="shared" si="8"/>
        <v>0</v>
      </c>
      <c r="J40" s="32">
        <f t="shared" si="8"/>
        <v>105</v>
      </c>
      <c r="K40" s="32"/>
      <c r="L40" s="32">
        <f>+L38+L33</f>
        <v>0</v>
      </c>
      <c r="M40" s="32">
        <f>+M38+M33</f>
        <v>30.3</v>
      </c>
      <c r="N40" s="29"/>
    </row>
    <row r="41" spans="1:16" ht="14.25" thickTop="1">
      <c r="N41" s="29"/>
      <c r="O41" s="29"/>
      <c r="P41" s="29"/>
    </row>
  </sheetData>
  <mergeCells count="6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M21:M23"/>
    <mergeCell ref="B22:C22"/>
    <mergeCell ref="B23:C23"/>
    <mergeCell ref="A25:M25"/>
    <mergeCell ref="A26:M26"/>
    <mergeCell ref="A27:M27"/>
    <mergeCell ref="A29:A30"/>
    <mergeCell ref="B29:B30"/>
    <mergeCell ref="D29:H29"/>
    <mergeCell ref="J29:J30"/>
    <mergeCell ref="K29:K30"/>
    <mergeCell ref="L29:L30"/>
    <mergeCell ref="M29:M30"/>
    <mergeCell ref="A38:B38"/>
    <mergeCell ref="A40:C40"/>
    <mergeCell ref="L31:L32"/>
    <mergeCell ref="M31:M32"/>
    <mergeCell ref="A33:B33"/>
    <mergeCell ref="A35:A36"/>
    <mergeCell ref="B35:B36"/>
    <mergeCell ref="D35:H35"/>
    <mergeCell ref="J35:J36"/>
    <mergeCell ref="K35:K36"/>
    <mergeCell ref="L35:L36"/>
    <mergeCell ref="M35:M36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44"/>
  <sheetViews>
    <sheetView showGridLines="0" topLeftCell="A4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119858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42424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208</v>
      </c>
      <c r="C21" s="167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6" si="0">SUM(D21:I21)</f>
        <v>0</v>
      </c>
      <c r="K21" s="74">
        <f t="shared" ref="K21:K26" ca="1" si="1">SUMIF($B$36:$J$41,B21,$J$36:$J$41)</f>
        <v>52</v>
      </c>
      <c r="L21" s="70">
        <f t="shared" ref="L21:L26" ca="1" si="2">+J21+K21</f>
        <v>52</v>
      </c>
      <c r="M21" s="209"/>
    </row>
    <row r="22" spans="1:16" ht="19.5" customHeight="1">
      <c r="A22" s="72">
        <v>2</v>
      </c>
      <c r="B22" s="168" t="s">
        <v>130</v>
      </c>
      <c r="C22" s="169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t="shared" ca="1" si="1"/>
        <v>13</v>
      </c>
      <c r="L22" s="9">
        <f t="shared" ca="1" si="2"/>
        <v>13</v>
      </c>
      <c r="M22" s="209"/>
    </row>
    <row r="23" spans="1:16" ht="19.5" customHeight="1">
      <c r="A23" s="72">
        <v>4</v>
      </c>
      <c r="B23" s="168" t="s">
        <v>209</v>
      </c>
      <c r="C23" s="169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0">
        <f t="shared" si="0"/>
        <v>0</v>
      </c>
      <c r="K23" s="74">
        <f t="shared" ca="1" si="1"/>
        <v>20</v>
      </c>
      <c r="L23" s="9">
        <f t="shared" ca="1" si="2"/>
        <v>20</v>
      </c>
      <c r="M23" s="209"/>
    </row>
    <row r="24" spans="1:16" ht="19.5" customHeight="1">
      <c r="A24" s="4">
        <v>5</v>
      </c>
      <c r="B24" s="168" t="s">
        <v>131</v>
      </c>
      <c r="C24" s="169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0">
        <f t="shared" si="0"/>
        <v>0</v>
      </c>
      <c r="K24" s="74">
        <f t="shared" ca="1" si="1"/>
        <v>20</v>
      </c>
      <c r="L24" s="9">
        <f t="shared" ca="1" si="2"/>
        <v>20</v>
      </c>
      <c r="M24" s="209"/>
    </row>
    <row r="25" spans="1:16" ht="19.5" customHeight="1">
      <c r="A25" s="72">
        <v>8</v>
      </c>
      <c r="B25" s="168" t="s">
        <v>210</v>
      </c>
      <c r="C25" s="169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0">
        <f t="shared" si="0"/>
        <v>0</v>
      </c>
      <c r="K25" s="74">
        <f t="shared" ca="1" si="1"/>
        <v>40</v>
      </c>
      <c r="L25" s="9">
        <f t="shared" ca="1" si="2"/>
        <v>40</v>
      </c>
      <c r="M25" s="209"/>
    </row>
    <row r="26" spans="1:16" ht="19.5" customHeight="1">
      <c r="A26" s="4">
        <v>9</v>
      </c>
      <c r="B26" s="168" t="s">
        <v>133</v>
      </c>
      <c r="C26" s="169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0">
        <f t="shared" si="0"/>
        <v>0</v>
      </c>
      <c r="K26" s="74">
        <f t="shared" ca="1" si="1"/>
        <v>130</v>
      </c>
      <c r="L26" s="9">
        <f t="shared" ca="1" si="2"/>
        <v>130</v>
      </c>
      <c r="M26" s="209"/>
    </row>
    <row r="27" spans="1:16" ht="19.5" customHeight="1" thickBot="1">
      <c r="A27" s="11"/>
      <c r="B27" s="112" t="s">
        <v>37</v>
      </c>
      <c r="C27" s="113"/>
      <c r="D27" s="12">
        <f t="shared" ref="D27:L27" si="3">SUM(D21:D26)</f>
        <v>0</v>
      </c>
      <c r="E27" s="12">
        <f t="shared" si="3"/>
        <v>0</v>
      </c>
      <c r="F27" s="12">
        <f t="shared" si="3"/>
        <v>0</v>
      </c>
      <c r="G27" s="12">
        <f t="shared" si="3"/>
        <v>0</v>
      </c>
      <c r="H27" s="12">
        <f t="shared" si="3"/>
        <v>0</v>
      </c>
      <c r="I27" s="12">
        <f t="shared" si="3"/>
        <v>0</v>
      </c>
      <c r="J27" s="12">
        <f t="shared" si="3"/>
        <v>0</v>
      </c>
      <c r="K27" s="12">
        <f t="shared" ca="1" si="3"/>
        <v>275</v>
      </c>
      <c r="L27" s="12">
        <f t="shared" ca="1" si="3"/>
        <v>275</v>
      </c>
      <c r="M27" s="210"/>
    </row>
    <row r="28" spans="1:16" ht="14.25">
      <c r="A28" s="14"/>
      <c r="B28" s="15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</row>
    <row r="29" spans="1:16" ht="17.25">
      <c r="A29" s="114" t="s">
        <v>41</v>
      </c>
      <c r="B29" s="114"/>
      <c r="C29" s="114"/>
      <c r="D29" s="114"/>
      <c r="E29" s="114"/>
      <c r="F29" s="114"/>
      <c r="G29" s="114"/>
      <c r="H29" s="114"/>
      <c r="I29" s="114"/>
      <c r="J29" s="114"/>
      <c r="K29" s="114"/>
      <c r="L29" s="114"/>
      <c r="M29" s="114"/>
    </row>
    <row r="30" spans="1:16" ht="36.75">
      <c r="A30" s="95" t="s">
        <v>0</v>
      </c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M30" s="95"/>
    </row>
    <row r="31" spans="1:16" ht="25.5">
      <c r="A31" s="88" t="s">
        <v>1</v>
      </c>
      <c r="B31" s="88"/>
      <c r="C31" s="88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16"/>
      <c r="O31" s="16"/>
      <c r="P31" s="16"/>
    </row>
    <row r="32" spans="1:16" ht="15" customHeight="1">
      <c r="A32" s="17"/>
      <c r="B32" s="17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6"/>
      <c r="O32" s="16"/>
      <c r="P32" s="16"/>
    </row>
    <row r="33" spans="1:16">
      <c r="N33" s="29"/>
      <c r="O33" s="29"/>
    </row>
    <row r="34" spans="1:16" ht="15" customHeight="1">
      <c r="A34" s="89" t="s">
        <v>42</v>
      </c>
      <c r="B34" s="90" t="s">
        <v>43</v>
      </c>
      <c r="C34" s="18" t="s">
        <v>44</v>
      </c>
      <c r="D34" s="91" t="s">
        <v>45</v>
      </c>
      <c r="E34" s="91"/>
      <c r="F34" s="91"/>
      <c r="G34" s="91"/>
      <c r="H34" s="91"/>
      <c r="I34" s="19"/>
      <c r="J34" s="92" t="s">
        <v>46</v>
      </c>
      <c r="K34" s="94" t="s">
        <v>47</v>
      </c>
      <c r="L34" s="94" t="s">
        <v>48</v>
      </c>
      <c r="M34" s="94" t="s">
        <v>49</v>
      </c>
      <c r="N34" s="16"/>
    </row>
    <row r="35" spans="1:16" ht="15" customHeight="1">
      <c r="A35" s="89"/>
      <c r="B35" s="90"/>
      <c r="C35" s="20" t="s">
        <v>50</v>
      </c>
      <c r="D35" s="21" t="s">
        <v>28</v>
      </c>
      <c r="E35" s="21" t="s">
        <v>29</v>
      </c>
      <c r="F35" s="21" t="s">
        <v>30</v>
      </c>
      <c r="G35" s="21" t="s">
        <v>31</v>
      </c>
      <c r="H35" s="21" t="s">
        <v>32</v>
      </c>
      <c r="I35" s="21" t="s">
        <v>33</v>
      </c>
      <c r="J35" s="93"/>
      <c r="K35" s="94"/>
      <c r="L35" s="94"/>
      <c r="M35" s="94"/>
      <c r="N35" s="22"/>
    </row>
    <row r="36" spans="1:16">
      <c r="A36" s="23">
        <v>29</v>
      </c>
      <c r="B36" s="24" t="s">
        <v>133</v>
      </c>
      <c r="C36" s="25" t="s">
        <v>35</v>
      </c>
      <c r="D36" s="24">
        <v>9</v>
      </c>
      <c r="E36" s="24">
        <v>15</v>
      </c>
      <c r="F36" s="24">
        <v>16</v>
      </c>
      <c r="G36" s="24">
        <v>12</v>
      </c>
      <c r="H36" s="24">
        <v>12</v>
      </c>
      <c r="I36" s="24">
        <v>66</v>
      </c>
      <c r="J36" s="26">
        <f t="shared" ref="J36:J41" si="4">SUM(D36:I36)</f>
        <v>130</v>
      </c>
      <c r="K36" s="27">
        <v>42653</v>
      </c>
      <c r="L36" s="28" t="s">
        <v>69</v>
      </c>
      <c r="M36" s="28">
        <v>15.35</v>
      </c>
      <c r="N36" s="29"/>
    </row>
    <row r="37" spans="1:16">
      <c r="A37" s="23">
        <v>30</v>
      </c>
      <c r="B37" s="24" t="s">
        <v>130</v>
      </c>
      <c r="C37" s="25" t="s">
        <v>35</v>
      </c>
      <c r="D37" s="24"/>
      <c r="E37" s="24"/>
      <c r="F37" s="24"/>
      <c r="G37" s="24">
        <v>13</v>
      </c>
      <c r="H37" s="24"/>
      <c r="I37" s="24"/>
      <c r="J37" s="26">
        <f t="shared" si="4"/>
        <v>13</v>
      </c>
      <c r="K37" s="27">
        <v>42681</v>
      </c>
      <c r="L37" s="153" t="s">
        <v>52</v>
      </c>
      <c r="M37" s="153">
        <v>9.0500000000000007</v>
      </c>
      <c r="N37" s="29"/>
    </row>
    <row r="38" spans="1:16">
      <c r="A38" s="23"/>
      <c r="B38" s="24" t="s">
        <v>208</v>
      </c>
      <c r="C38" s="25" t="s">
        <v>35</v>
      </c>
      <c r="D38" s="24"/>
      <c r="E38" s="24"/>
      <c r="F38" s="24">
        <v>7</v>
      </c>
      <c r="G38" s="24"/>
      <c r="H38" s="24">
        <v>28</v>
      </c>
      <c r="I38" s="24">
        <v>17</v>
      </c>
      <c r="J38" s="26">
        <f t="shared" si="4"/>
        <v>52</v>
      </c>
      <c r="K38" s="27">
        <v>42681</v>
      </c>
      <c r="L38" s="154"/>
      <c r="M38" s="154"/>
      <c r="N38" s="29"/>
    </row>
    <row r="39" spans="1:16">
      <c r="A39" s="23">
        <v>31</v>
      </c>
      <c r="B39" s="24" t="s">
        <v>210</v>
      </c>
      <c r="C39" s="25" t="s">
        <v>35</v>
      </c>
      <c r="D39" s="24"/>
      <c r="E39" s="24">
        <v>4</v>
      </c>
      <c r="F39" s="24">
        <v>9</v>
      </c>
      <c r="G39" s="24">
        <v>6</v>
      </c>
      <c r="H39" s="24">
        <v>8</v>
      </c>
      <c r="I39" s="24">
        <v>13</v>
      </c>
      <c r="J39" s="26">
        <f t="shared" si="4"/>
        <v>40</v>
      </c>
      <c r="K39" s="27">
        <v>42695</v>
      </c>
      <c r="L39" s="153" t="s">
        <v>69</v>
      </c>
      <c r="M39" s="153">
        <v>11.55</v>
      </c>
      <c r="N39" s="29"/>
    </row>
    <row r="40" spans="1:16">
      <c r="A40" s="23"/>
      <c r="B40" s="24" t="s">
        <v>209</v>
      </c>
      <c r="C40" s="25" t="s">
        <v>35</v>
      </c>
      <c r="D40" s="24"/>
      <c r="E40" s="24">
        <v>5</v>
      </c>
      <c r="F40" s="24">
        <v>7</v>
      </c>
      <c r="G40" s="24"/>
      <c r="H40" s="24">
        <v>8</v>
      </c>
      <c r="I40" s="24"/>
      <c r="J40" s="26">
        <f t="shared" si="4"/>
        <v>20</v>
      </c>
      <c r="K40" s="27">
        <v>42695</v>
      </c>
      <c r="L40" s="164"/>
      <c r="M40" s="164"/>
      <c r="N40" s="29"/>
    </row>
    <row r="41" spans="1:16" ht="14.25" thickBot="1">
      <c r="A41" s="23"/>
      <c r="B41" s="24" t="s">
        <v>131</v>
      </c>
      <c r="C41" s="25" t="s">
        <v>35</v>
      </c>
      <c r="D41" s="24"/>
      <c r="E41" s="24">
        <v>8</v>
      </c>
      <c r="F41" s="24">
        <v>6</v>
      </c>
      <c r="G41" s="24">
        <v>6</v>
      </c>
      <c r="H41" s="24"/>
      <c r="I41" s="24"/>
      <c r="J41" s="26">
        <f t="shared" si="4"/>
        <v>20</v>
      </c>
      <c r="K41" s="27">
        <v>42695</v>
      </c>
      <c r="L41" s="154"/>
      <c r="M41" s="154"/>
      <c r="N41" s="29"/>
    </row>
    <row r="42" spans="1:16" ht="15" thickTop="1" thickBot="1">
      <c r="A42" s="86" t="s">
        <v>54</v>
      </c>
      <c r="B42" s="87"/>
      <c r="C42" s="30"/>
      <c r="D42" s="30">
        <f t="shared" ref="D42:J42" si="5">SUM(D36:D41)</f>
        <v>9</v>
      </c>
      <c r="E42" s="30">
        <f t="shared" si="5"/>
        <v>32</v>
      </c>
      <c r="F42" s="30">
        <f t="shared" si="5"/>
        <v>45</v>
      </c>
      <c r="G42" s="30">
        <f t="shared" si="5"/>
        <v>37</v>
      </c>
      <c r="H42" s="30">
        <f t="shared" si="5"/>
        <v>56</v>
      </c>
      <c r="I42" s="30">
        <f t="shared" si="5"/>
        <v>96</v>
      </c>
      <c r="J42" s="30">
        <f t="shared" si="5"/>
        <v>275</v>
      </c>
      <c r="K42" s="30"/>
      <c r="L42" s="30">
        <f>SUM(L36:L41)</f>
        <v>0</v>
      </c>
      <c r="M42" s="30">
        <f>SUM(M36:M41)</f>
        <v>35.950000000000003</v>
      </c>
      <c r="N42" s="29"/>
    </row>
    <row r="43" spans="1:16" ht="14.25" thickTop="1">
      <c r="F43" s="31"/>
      <c r="N43" s="29"/>
      <c r="O43" s="29"/>
    </row>
    <row r="44" spans="1:16">
      <c r="N44" s="29"/>
      <c r="O44" s="29"/>
      <c r="P44" s="29"/>
    </row>
  </sheetData>
  <mergeCells count="6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A31:M31"/>
    <mergeCell ref="B21:C21"/>
    <mergeCell ref="M21:M27"/>
    <mergeCell ref="B22:C22"/>
    <mergeCell ref="B23:C23"/>
    <mergeCell ref="B24:C24"/>
    <mergeCell ref="B25:C25"/>
    <mergeCell ref="B26:C26"/>
    <mergeCell ref="B27:C27"/>
    <mergeCell ref="A29:M29"/>
    <mergeCell ref="A30:M30"/>
    <mergeCell ref="A42:B42"/>
    <mergeCell ref="L34:L35"/>
    <mergeCell ref="M34:M35"/>
    <mergeCell ref="L37:L38"/>
    <mergeCell ref="M37:M38"/>
    <mergeCell ref="L39:L41"/>
    <mergeCell ref="M39:M41"/>
    <mergeCell ref="A34:A35"/>
    <mergeCell ref="B34:B35"/>
    <mergeCell ref="D34:H34"/>
    <mergeCell ref="J34:J35"/>
    <mergeCell ref="K34:K35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3" tint="0.79998168889431442"/>
    <pageSetUpPr fitToPage="1"/>
  </sheetPr>
  <dimension ref="A1:P60"/>
  <sheetViews>
    <sheetView showGridLines="0" topLeftCell="A7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139789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42467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3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3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3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3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3" ht="21" customHeight="1">
      <c r="A21" s="4">
        <v>1</v>
      </c>
      <c r="B21" s="166" t="s">
        <v>120</v>
      </c>
      <c r="C21" s="167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4" si="0">SUM(D21:I21)</f>
        <v>0</v>
      </c>
      <c r="K21" s="74">
        <f ca="1">SUMIF($B$38:$J$57,B21,$J$38:$J$57)</f>
        <v>279</v>
      </c>
      <c r="L21" s="70">
        <f t="shared" ref="L21:L24" ca="1" si="1">+J21+K21</f>
        <v>279</v>
      </c>
      <c r="M21" s="224"/>
    </row>
    <row r="22" spans="1:13" ht="19.5" customHeight="1">
      <c r="A22" s="72">
        <v>2</v>
      </c>
      <c r="B22" s="168" t="s">
        <v>114</v>
      </c>
      <c r="C22" s="169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ca="1">SUMIF($B$38:$J$57,B22,$J$38:$J$57)</f>
        <v>325</v>
      </c>
      <c r="L22" s="9">
        <f t="shared" ca="1" si="1"/>
        <v>325</v>
      </c>
      <c r="M22" s="225"/>
    </row>
    <row r="23" spans="1:13" ht="19.5" customHeight="1">
      <c r="A23" s="4">
        <v>3</v>
      </c>
      <c r="B23" s="168" t="s">
        <v>128</v>
      </c>
      <c r="C23" s="169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0">
        <f t="shared" si="0"/>
        <v>0</v>
      </c>
      <c r="K23" s="74">
        <f ca="1">SUMIF($B$38:$J$57,B23,$J$38:$J$57)</f>
        <v>512</v>
      </c>
      <c r="L23" s="9">
        <f t="shared" ca="1" si="1"/>
        <v>512</v>
      </c>
      <c r="M23" s="225"/>
    </row>
    <row r="24" spans="1:13" ht="19.5" customHeight="1">
      <c r="A24" s="72">
        <v>4</v>
      </c>
      <c r="B24" s="168" t="s">
        <v>129</v>
      </c>
      <c r="C24" s="169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0">
        <f t="shared" si="0"/>
        <v>0</v>
      </c>
      <c r="K24" s="74">
        <f ca="1">SUMIF($B$38:$J$57,B24,$J$38:$J$57)</f>
        <v>269</v>
      </c>
      <c r="L24" s="9">
        <f t="shared" ca="1" si="1"/>
        <v>269</v>
      </c>
      <c r="M24" s="225"/>
    </row>
    <row r="25" spans="1:13" ht="19.5" customHeight="1" thickBot="1">
      <c r="A25" s="11"/>
      <c r="B25" s="112" t="s">
        <v>37</v>
      </c>
      <c r="C25" s="113"/>
      <c r="D25" s="12">
        <f t="shared" ref="D25:L25" si="2">SUM(D21:D24)</f>
        <v>0</v>
      </c>
      <c r="E25" s="12">
        <f t="shared" si="2"/>
        <v>0</v>
      </c>
      <c r="F25" s="12">
        <f t="shared" si="2"/>
        <v>0</v>
      </c>
      <c r="G25" s="12">
        <f t="shared" si="2"/>
        <v>0</v>
      </c>
      <c r="H25" s="12">
        <f t="shared" si="2"/>
        <v>0</v>
      </c>
      <c r="I25" s="12">
        <f t="shared" si="2"/>
        <v>0</v>
      </c>
      <c r="J25" s="12">
        <f t="shared" si="2"/>
        <v>0</v>
      </c>
      <c r="K25" s="12">
        <f t="shared" ca="1" si="2"/>
        <v>1385</v>
      </c>
      <c r="L25" s="12">
        <f t="shared" ca="1" si="2"/>
        <v>1385</v>
      </c>
      <c r="M25" s="226"/>
    </row>
    <row r="26" spans="1:13" ht="19.5" hidden="1" customHeight="1">
      <c r="A26" s="80" t="s">
        <v>38</v>
      </c>
      <c r="B26" s="228"/>
      <c r="C26" s="208"/>
      <c r="D26" s="74"/>
      <c r="E26" s="74">
        <v>1</v>
      </c>
      <c r="F26" s="74"/>
      <c r="G26" s="74"/>
      <c r="H26" s="74"/>
      <c r="I26" s="74"/>
      <c r="J26" s="70">
        <f>SUM(C26:H26)</f>
        <v>1</v>
      </c>
      <c r="K26" s="74"/>
      <c r="L26" s="70">
        <f>+J26+K26</f>
        <v>1</v>
      </c>
      <c r="M26" s="7" t="s">
        <v>39</v>
      </c>
    </row>
    <row r="27" spans="1:13" ht="19.5" hidden="1" customHeight="1" thickBot="1">
      <c r="A27" s="11"/>
      <c r="B27" s="229" t="s">
        <v>40</v>
      </c>
      <c r="C27" s="229" t="e">
        <f>#REF!+C25</f>
        <v>#REF!</v>
      </c>
      <c r="D27" s="12">
        <f t="shared" ref="D27:L27" si="3">D25+D26</f>
        <v>0</v>
      </c>
      <c r="E27" s="12">
        <f t="shared" si="3"/>
        <v>1</v>
      </c>
      <c r="F27" s="12">
        <f t="shared" si="3"/>
        <v>0</v>
      </c>
      <c r="G27" s="12">
        <f t="shared" si="3"/>
        <v>0</v>
      </c>
      <c r="H27" s="12">
        <f t="shared" si="3"/>
        <v>0</v>
      </c>
      <c r="I27" s="12">
        <f t="shared" si="3"/>
        <v>0</v>
      </c>
      <c r="J27" s="12">
        <f t="shared" si="3"/>
        <v>1</v>
      </c>
      <c r="K27" s="12">
        <f t="shared" ca="1" si="3"/>
        <v>1385</v>
      </c>
      <c r="L27" s="12">
        <f t="shared" ca="1" si="3"/>
        <v>1386</v>
      </c>
      <c r="M27" s="13"/>
    </row>
    <row r="28" spans="1:13" ht="14.25" hidden="1">
      <c r="A28" s="14"/>
      <c r="B28" s="15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</row>
    <row r="29" spans="1:13" ht="14.25" hidden="1">
      <c r="A29" s="14"/>
      <c r="B29" s="15"/>
      <c r="C29" s="14"/>
      <c r="D29" s="14"/>
      <c r="E29" s="14"/>
      <c r="F29" s="14"/>
      <c r="G29" s="14"/>
      <c r="H29" s="14"/>
      <c r="I29" s="14"/>
      <c r="J29" s="14" t="e">
        <f>#REF!</f>
        <v>#REF!</v>
      </c>
      <c r="K29" s="14">
        <f>J58</f>
        <v>1385</v>
      </c>
      <c r="L29" s="14">
        <f>COUNT(A35:A57)</f>
        <v>14</v>
      </c>
      <c r="M29" s="14"/>
    </row>
    <row r="30" spans="1:13" ht="14.25">
      <c r="A30" s="14"/>
      <c r="B30" s="15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</row>
    <row r="31" spans="1:13" ht="17.25">
      <c r="A31" s="114" t="s">
        <v>41</v>
      </c>
      <c r="B31" s="114"/>
      <c r="C31" s="114"/>
      <c r="D31" s="114"/>
      <c r="E31" s="114"/>
      <c r="F31" s="114"/>
      <c r="G31" s="114"/>
      <c r="H31" s="114"/>
      <c r="I31" s="114"/>
      <c r="J31" s="114"/>
      <c r="K31" s="114"/>
      <c r="L31" s="114"/>
      <c r="M31" s="114"/>
    </row>
    <row r="32" spans="1:13" ht="36.75">
      <c r="A32" s="95" t="s">
        <v>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  <c r="L32" s="95"/>
      <c r="M32" s="95"/>
    </row>
    <row r="33" spans="1:16" ht="25.5">
      <c r="A33" s="88" t="s">
        <v>1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16"/>
      <c r="O33" s="16"/>
      <c r="P33" s="16"/>
    </row>
    <row r="34" spans="1:16" ht="15" customHeight="1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6"/>
      <c r="O34" s="16"/>
      <c r="P34" s="16"/>
    </row>
    <row r="35" spans="1:16">
      <c r="N35" s="29"/>
      <c r="O35" s="29"/>
    </row>
    <row r="36" spans="1:16" ht="15" customHeight="1">
      <c r="A36" s="89" t="s">
        <v>42</v>
      </c>
      <c r="B36" s="90" t="s">
        <v>43</v>
      </c>
      <c r="C36" s="18" t="s">
        <v>44</v>
      </c>
      <c r="D36" s="91" t="s">
        <v>45</v>
      </c>
      <c r="E36" s="91"/>
      <c r="F36" s="91"/>
      <c r="G36" s="91"/>
      <c r="H36" s="91"/>
      <c r="I36" s="19"/>
      <c r="J36" s="92" t="s">
        <v>46</v>
      </c>
      <c r="K36" s="94" t="s">
        <v>47</v>
      </c>
      <c r="L36" s="94" t="s">
        <v>48</v>
      </c>
      <c r="M36" s="94" t="s">
        <v>49</v>
      </c>
      <c r="N36" s="16"/>
    </row>
    <row r="37" spans="1:16" ht="15" customHeight="1">
      <c r="A37" s="89"/>
      <c r="B37" s="90"/>
      <c r="C37" s="20" t="s">
        <v>50</v>
      </c>
      <c r="D37" s="21" t="s">
        <v>28</v>
      </c>
      <c r="E37" s="21" t="s">
        <v>29</v>
      </c>
      <c r="F37" s="21" t="s">
        <v>30</v>
      </c>
      <c r="G37" s="21" t="s">
        <v>31</v>
      </c>
      <c r="H37" s="21" t="s">
        <v>32</v>
      </c>
      <c r="I37" s="21" t="s">
        <v>33</v>
      </c>
      <c r="J37" s="93"/>
      <c r="K37" s="94"/>
      <c r="L37" s="94"/>
      <c r="M37" s="94"/>
      <c r="N37" s="22"/>
    </row>
    <row r="38" spans="1:16">
      <c r="A38" s="23">
        <v>1</v>
      </c>
      <c r="B38" s="24" t="s">
        <v>128</v>
      </c>
      <c r="C38" s="25" t="s">
        <v>35</v>
      </c>
      <c r="D38" s="24"/>
      <c r="E38" s="24"/>
      <c r="F38" s="24"/>
      <c r="G38" s="24">
        <v>44</v>
      </c>
      <c r="H38" s="24">
        <v>33</v>
      </c>
      <c r="I38" s="24">
        <v>23</v>
      </c>
      <c r="J38" s="26">
        <f t="shared" ref="J38:J57" si="4">SUM(D38:I38)</f>
        <v>100</v>
      </c>
      <c r="K38" s="27">
        <v>42653</v>
      </c>
      <c r="L38" s="28" t="s">
        <v>69</v>
      </c>
      <c r="M38" s="28">
        <v>24.7</v>
      </c>
      <c r="N38" s="29"/>
    </row>
    <row r="39" spans="1:16">
      <c r="A39" s="23">
        <v>2</v>
      </c>
      <c r="B39" s="24" t="s">
        <v>114</v>
      </c>
      <c r="C39" s="25" t="s">
        <v>35</v>
      </c>
      <c r="D39" s="24"/>
      <c r="E39" s="24"/>
      <c r="F39" s="24">
        <v>46</v>
      </c>
      <c r="G39" s="24"/>
      <c r="H39" s="24"/>
      <c r="I39" s="24"/>
      <c r="J39" s="26">
        <f t="shared" si="4"/>
        <v>46</v>
      </c>
      <c r="K39" s="27">
        <v>42653</v>
      </c>
      <c r="L39" s="153" t="s">
        <v>69</v>
      </c>
      <c r="M39" s="153">
        <v>24.6</v>
      </c>
      <c r="N39" s="29"/>
    </row>
    <row r="40" spans="1:16">
      <c r="A40" s="23"/>
      <c r="B40" s="24" t="s">
        <v>128</v>
      </c>
      <c r="C40" s="25" t="s">
        <v>35</v>
      </c>
      <c r="D40" s="24">
        <v>9</v>
      </c>
      <c r="E40" s="24">
        <v>31</v>
      </c>
      <c r="F40" s="24">
        <v>34</v>
      </c>
      <c r="G40" s="24"/>
      <c r="H40" s="24"/>
      <c r="I40" s="24"/>
      <c r="J40" s="26">
        <f t="shared" si="4"/>
        <v>74</v>
      </c>
      <c r="K40" s="27">
        <v>42653</v>
      </c>
      <c r="L40" s="154"/>
      <c r="M40" s="154"/>
      <c r="N40" s="29"/>
    </row>
    <row r="41" spans="1:16">
      <c r="A41" s="23">
        <v>3</v>
      </c>
      <c r="B41" s="24" t="s">
        <v>114</v>
      </c>
      <c r="C41" s="25" t="s">
        <v>35</v>
      </c>
      <c r="D41" s="24">
        <v>8</v>
      </c>
      <c r="E41" s="24">
        <v>20</v>
      </c>
      <c r="F41" s="24">
        <v>6</v>
      </c>
      <c r="G41" s="24">
        <v>13</v>
      </c>
      <c r="H41" s="24">
        <v>13</v>
      </c>
      <c r="I41" s="24">
        <v>9</v>
      </c>
      <c r="J41" s="26">
        <f t="shared" si="4"/>
        <v>69</v>
      </c>
      <c r="K41" s="27">
        <v>42653</v>
      </c>
      <c r="L41" s="153" t="s">
        <v>69</v>
      </c>
      <c r="M41" s="153">
        <v>22.7</v>
      </c>
      <c r="N41" s="29"/>
    </row>
    <row r="42" spans="1:16">
      <c r="A42" s="23"/>
      <c r="B42" s="24" t="s">
        <v>120</v>
      </c>
      <c r="C42" s="25" t="s">
        <v>35</v>
      </c>
      <c r="D42" s="24"/>
      <c r="E42" s="24">
        <v>8</v>
      </c>
      <c r="F42" s="24"/>
      <c r="G42" s="24">
        <v>10</v>
      </c>
      <c r="H42" s="24">
        <v>4</v>
      </c>
      <c r="I42" s="24"/>
      <c r="J42" s="26">
        <f t="shared" si="4"/>
        <v>22</v>
      </c>
      <c r="K42" s="27">
        <v>42653</v>
      </c>
      <c r="L42" s="164"/>
      <c r="M42" s="164"/>
      <c r="N42" s="29"/>
    </row>
    <row r="43" spans="1:16">
      <c r="A43" s="23"/>
      <c r="B43" s="24" t="s">
        <v>129</v>
      </c>
      <c r="C43" s="25" t="s">
        <v>35</v>
      </c>
      <c r="D43" s="24">
        <v>9</v>
      </c>
      <c r="E43" s="24"/>
      <c r="F43" s="24"/>
      <c r="G43" s="24"/>
      <c r="H43" s="24"/>
      <c r="I43" s="24"/>
      <c r="J43" s="26">
        <f t="shared" si="4"/>
        <v>9</v>
      </c>
      <c r="K43" s="27">
        <v>42653</v>
      </c>
      <c r="L43" s="154"/>
      <c r="M43" s="154"/>
      <c r="N43" s="29"/>
    </row>
    <row r="44" spans="1:16">
      <c r="A44" s="23">
        <v>4</v>
      </c>
      <c r="B44" s="24" t="s">
        <v>129</v>
      </c>
      <c r="C44" s="25" t="s">
        <v>35</v>
      </c>
      <c r="D44" s="24"/>
      <c r="E44" s="24">
        <v>12</v>
      </c>
      <c r="F44" s="24">
        <v>16</v>
      </c>
      <c r="G44" s="24">
        <v>13</v>
      </c>
      <c r="H44" s="24">
        <v>15</v>
      </c>
      <c r="I44" s="24">
        <v>14</v>
      </c>
      <c r="J44" s="26">
        <f t="shared" si="4"/>
        <v>70</v>
      </c>
      <c r="K44" s="27">
        <v>42653</v>
      </c>
      <c r="L44" s="28" t="s">
        <v>69</v>
      </c>
      <c r="M44" s="28">
        <v>16.3</v>
      </c>
      <c r="N44" s="29"/>
    </row>
    <row r="45" spans="1:16">
      <c r="A45" s="23">
        <v>5</v>
      </c>
      <c r="B45" s="24" t="s">
        <v>128</v>
      </c>
      <c r="C45" s="25" t="s">
        <v>35</v>
      </c>
      <c r="D45" s="24">
        <v>14</v>
      </c>
      <c r="E45" s="24">
        <v>16</v>
      </c>
      <c r="F45" s="24">
        <v>30</v>
      </c>
      <c r="G45" s="24">
        <v>28</v>
      </c>
      <c r="H45" s="24">
        <v>12</v>
      </c>
      <c r="I45" s="24"/>
      <c r="J45" s="26">
        <f t="shared" si="4"/>
        <v>100</v>
      </c>
      <c r="K45" s="27">
        <v>42696</v>
      </c>
      <c r="L45" s="28" t="s">
        <v>69</v>
      </c>
      <c r="M45" s="28">
        <v>21.45</v>
      </c>
      <c r="N45" s="29"/>
    </row>
    <row r="46" spans="1:16">
      <c r="A46" s="23">
        <v>6</v>
      </c>
      <c r="B46" s="24" t="s">
        <v>128</v>
      </c>
      <c r="C46" s="25" t="s">
        <v>35</v>
      </c>
      <c r="D46" s="24">
        <v>10</v>
      </c>
      <c r="E46" s="24">
        <v>17</v>
      </c>
      <c r="F46" s="24">
        <v>43</v>
      </c>
      <c r="G46" s="24">
        <v>30</v>
      </c>
      <c r="H46" s="24"/>
      <c r="I46" s="24"/>
      <c r="J46" s="26">
        <f t="shared" si="4"/>
        <v>100</v>
      </c>
      <c r="K46" s="27">
        <v>42697</v>
      </c>
      <c r="L46" s="28" t="s">
        <v>69</v>
      </c>
      <c r="M46" s="28">
        <v>21.05</v>
      </c>
      <c r="N46" s="29"/>
    </row>
    <row r="47" spans="1:16">
      <c r="A47" s="23">
        <v>7</v>
      </c>
      <c r="B47" s="24" t="s">
        <v>128</v>
      </c>
      <c r="C47" s="25" t="s">
        <v>35</v>
      </c>
      <c r="D47" s="24"/>
      <c r="E47" s="24"/>
      <c r="F47" s="24"/>
      <c r="G47" s="24">
        <v>23</v>
      </c>
      <c r="H47" s="24">
        <v>47</v>
      </c>
      <c r="I47" s="24">
        <v>30</v>
      </c>
      <c r="J47" s="26">
        <f t="shared" si="4"/>
        <v>100</v>
      </c>
      <c r="K47" s="27">
        <v>42697</v>
      </c>
      <c r="L47" s="28" t="s">
        <v>69</v>
      </c>
      <c r="M47" s="28">
        <v>25.15</v>
      </c>
      <c r="N47" s="29"/>
    </row>
    <row r="48" spans="1:16">
      <c r="A48" s="23">
        <v>8</v>
      </c>
      <c r="B48" s="24" t="s">
        <v>128</v>
      </c>
      <c r="C48" s="25" t="s">
        <v>35</v>
      </c>
      <c r="D48" s="24">
        <v>5</v>
      </c>
      <c r="E48" s="24">
        <v>18</v>
      </c>
      <c r="F48" s="24">
        <v>15</v>
      </c>
      <c r="G48" s="24"/>
      <c r="H48" s="24"/>
      <c r="I48" s="24"/>
      <c r="J48" s="26">
        <f t="shared" si="4"/>
        <v>38</v>
      </c>
      <c r="K48" s="27">
        <v>42698</v>
      </c>
      <c r="L48" s="153" t="s">
        <v>69</v>
      </c>
      <c r="M48" s="153">
        <v>24.75</v>
      </c>
      <c r="N48" s="29"/>
    </row>
    <row r="49" spans="1:16">
      <c r="A49" s="23"/>
      <c r="B49" s="24" t="s">
        <v>120</v>
      </c>
      <c r="C49" s="25" t="s">
        <v>35</v>
      </c>
      <c r="D49" s="24">
        <v>16</v>
      </c>
      <c r="E49" s="24">
        <v>43</v>
      </c>
      <c r="F49" s="24">
        <v>23</v>
      </c>
      <c r="G49" s="24"/>
      <c r="H49" s="24"/>
      <c r="I49" s="24"/>
      <c r="J49" s="26">
        <f t="shared" si="4"/>
        <v>82</v>
      </c>
      <c r="K49" s="27">
        <v>42698</v>
      </c>
      <c r="L49" s="154"/>
      <c r="M49" s="154"/>
      <c r="N49" s="29"/>
    </row>
    <row r="50" spans="1:16">
      <c r="A50" s="23">
        <v>9</v>
      </c>
      <c r="B50" s="24" t="s">
        <v>120</v>
      </c>
      <c r="C50" s="25" t="s">
        <v>35</v>
      </c>
      <c r="D50" s="24"/>
      <c r="E50" s="24"/>
      <c r="F50" s="24">
        <v>24</v>
      </c>
      <c r="G50" s="24">
        <v>46</v>
      </c>
      <c r="H50" s="24">
        <v>35</v>
      </c>
      <c r="I50" s="24"/>
      <c r="J50" s="26">
        <f t="shared" si="4"/>
        <v>105</v>
      </c>
      <c r="K50" s="27">
        <v>42698</v>
      </c>
      <c r="L50" s="28" t="s">
        <v>69</v>
      </c>
      <c r="M50" s="28">
        <v>25.75</v>
      </c>
      <c r="N50" s="29"/>
    </row>
    <row r="51" spans="1:16">
      <c r="A51" s="23">
        <v>10</v>
      </c>
      <c r="B51" s="24" t="s">
        <v>129</v>
      </c>
      <c r="C51" s="25" t="s">
        <v>35</v>
      </c>
      <c r="D51" s="24">
        <v>15</v>
      </c>
      <c r="E51" s="24">
        <v>21</v>
      </c>
      <c r="F51" s="24">
        <v>44</v>
      </c>
      <c r="G51" s="24">
        <v>40</v>
      </c>
      <c r="H51" s="24"/>
      <c r="I51" s="24"/>
      <c r="J51" s="26">
        <f t="shared" si="4"/>
        <v>120</v>
      </c>
      <c r="K51" s="27">
        <v>42699</v>
      </c>
      <c r="L51" s="28" t="s">
        <v>69</v>
      </c>
      <c r="M51" s="28">
        <v>25.15</v>
      </c>
      <c r="N51" s="29"/>
    </row>
    <row r="52" spans="1:16">
      <c r="A52" s="23">
        <v>11</v>
      </c>
      <c r="B52" s="24" t="s">
        <v>114</v>
      </c>
      <c r="C52" s="25" t="s">
        <v>35</v>
      </c>
      <c r="D52" s="24">
        <v>17</v>
      </c>
      <c r="E52" s="24">
        <v>28</v>
      </c>
      <c r="F52" s="24">
        <v>65</v>
      </c>
      <c r="G52" s="24"/>
      <c r="H52" s="24"/>
      <c r="I52" s="24"/>
      <c r="J52" s="26">
        <f t="shared" si="4"/>
        <v>110</v>
      </c>
      <c r="K52" s="27">
        <v>42699</v>
      </c>
      <c r="L52" s="28" t="s">
        <v>69</v>
      </c>
      <c r="M52" s="28">
        <v>23.6</v>
      </c>
      <c r="N52" s="29"/>
    </row>
    <row r="53" spans="1:16">
      <c r="A53" s="23">
        <v>12</v>
      </c>
      <c r="B53" s="24" t="s">
        <v>114</v>
      </c>
      <c r="C53" s="25" t="s">
        <v>35</v>
      </c>
      <c r="D53" s="24"/>
      <c r="E53" s="24"/>
      <c r="F53" s="24"/>
      <c r="G53" s="24">
        <v>36</v>
      </c>
      <c r="H53" s="24">
        <v>45</v>
      </c>
      <c r="I53" s="24">
        <v>19</v>
      </c>
      <c r="J53" s="26">
        <f t="shared" si="4"/>
        <v>100</v>
      </c>
      <c r="K53" s="27">
        <v>42699</v>
      </c>
      <c r="L53" s="28" t="s">
        <v>69</v>
      </c>
      <c r="M53" s="28">
        <v>25.65</v>
      </c>
      <c r="N53" s="29"/>
    </row>
    <row r="54" spans="1:16">
      <c r="A54" s="23">
        <v>13</v>
      </c>
      <c r="B54" s="24" t="s">
        <v>120</v>
      </c>
      <c r="C54" s="25" t="s">
        <v>35</v>
      </c>
      <c r="D54" s="24"/>
      <c r="E54" s="24"/>
      <c r="F54" s="24"/>
      <c r="G54" s="24"/>
      <c r="H54" s="24"/>
      <c r="I54" s="24">
        <v>23</v>
      </c>
      <c r="J54" s="26">
        <f t="shared" si="4"/>
        <v>23</v>
      </c>
      <c r="K54" s="27">
        <v>42699</v>
      </c>
      <c r="L54" s="153" t="s">
        <v>69</v>
      </c>
      <c r="M54" s="153">
        <v>22.75</v>
      </c>
      <c r="N54" s="29"/>
    </row>
    <row r="55" spans="1:16">
      <c r="A55" s="23"/>
      <c r="B55" s="24" t="s">
        <v>129</v>
      </c>
      <c r="C55" s="25" t="s">
        <v>35</v>
      </c>
      <c r="D55" s="24"/>
      <c r="E55" s="24"/>
      <c r="F55" s="24"/>
      <c r="G55" s="24">
        <v>17</v>
      </c>
      <c r="H55" s="24">
        <v>27</v>
      </c>
      <c r="I55" s="24">
        <v>18</v>
      </c>
      <c r="J55" s="26">
        <f t="shared" si="4"/>
        <v>62</v>
      </c>
      <c r="K55" s="27">
        <v>42699</v>
      </c>
      <c r="L55" s="154"/>
      <c r="M55" s="154"/>
      <c r="N55" s="29"/>
    </row>
    <row r="56" spans="1:16">
      <c r="A56" s="23">
        <v>14</v>
      </c>
      <c r="B56" s="24" t="s">
        <v>120</v>
      </c>
      <c r="C56" s="25" t="s">
        <v>35</v>
      </c>
      <c r="D56" s="24">
        <v>10</v>
      </c>
      <c r="E56" s="24">
        <v>12</v>
      </c>
      <c r="F56" s="24">
        <v>9</v>
      </c>
      <c r="G56" s="24">
        <v>7</v>
      </c>
      <c r="H56" s="24">
        <v>9</v>
      </c>
      <c r="I56" s="24"/>
      <c r="J56" s="26">
        <f t="shared" si="4"/>
        <v>47</v>
      </c>
      <c r="K56" s="27">
        <v>42783</v>
      </c>
      <c r="L56" s="153" t="s">
        <v>52</v>
      </c>
      <c r="M56" s="153">
        <v>12.85</v>
      </c>
      <c r="N56" s="29"/>
    </row>
    <row r="57" spans="1:16" ht="14.25" thickBot="1">
      <c r="A57" s="23"/>
      <c r="B57" s="24" t="s">
        <v>129</v>
      </c>
      <c r="C57" s="25" t="s">
        <v>35</v>
      </c>
      <c r="D57" s="24"/>
      <c r="E57" s="24"/>
      <c r="F57" s="24"/>
      <c r="G57" s="24">
        <v>8</v>
      </c>
      <c r="H57" s="24"/>
      <c r="I57" s="24"/>
      <c r="J57" s="26">
        <f t="shared" si="4"/>
        <v>8</v>
      </c>
      <c r="K57" s="27">
        <v>42783</v>
      </c>
      <c r="L57" s="154"/>
      <c r="M57" s="154"/>
      <c r="N57" s="29"/>
    </row>
    <row r="58" spans="1:16" ht="15" thickTop="1" thickBot="1">
      <c r="A58" s="86" t="s">
        <v>54</v>
      </c>
      <c r="B58" s="87"/>
      <c r="C58" s="30"/>
      <c r="D58" s="30">
        <f t="shared" ref="D58:J58" si="5">SUM(D38:D57)</f>
        <v>113</v>
      </c>
      <c r="E58" s="30">
        <f t="shared" si="5"/>
        <v>226</v>
      </c>
      <c r="F58" s="30">
        <f t="shared" si="5"/>
        <v>355</v>
      </c>
      <c r="G58" s="30">
        <f t="shared" si="5"/>
        <v>315</v>
      </c>
      <c r="H58" s="30">
        <f t="shared" si="5"/>
        <v>240</v>
      </c>
      <c r="I58" s="30">
        <f t="shared" si="5"/>
        <v>136</v>
      </c>
      <c r="J58" s="30">
        <f t="shared" si="5"/>
        <v>1385</v>
      </c>
      <c r="K58" s="30"/>
      <c r="L58" s="30"/>
      <c r="M58" s="30">
        <f>SUM(M38:M57)</f>
        <v>316.45000000000005</v>
      </c>
      <c r="N58" s="29"/>
    </row>
    <row r="59" spans="1:16" ht="14.25" thickTop="1">
      <c r="F59" s="31"/>
      <c r="N59" s="29"/>
      <c r="O59" s="29"/>
    </row>
    <row r="60" spans="1:16">
      <c r="N60" s="29"/>
      <c r="O60" s="29"/>
      <c r="P60" s="29"/>
    </row>
  </sheetData>
  <mergeCells count="66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M21:M25"/>
    <mergeCell ref="B22:C22"/>
    <mergeCell ref="B23:C23"/>
    <mergeCell ref="B24:C24"/>
    <mergeCell ref="B25:C25"/>
    <mergeCell ref="B26:C26"/>
    <mergeCell ref="B27:C27"/>
    <mergeCell ref="A31:M31"/>
    <mergeCell ref="A32:M32"/>
    <mergeCell ref="A33:M33"/>
    <mergeCell ref="A36:A37"/>
    <mergeCell ref="B36:B37"/>
    <mergeCell ref="D36:H36"/>
    <mergeCell ref="J36:J37"/>
    <mergeCell ref="K36:K37"/>
    <mergeCell ref="L36:L37"/>
    <mergeCell ref="M36:M37"/>
    <mergeCell ref="L39:L40"/>
    <mergeCell ref="M39:M40"/>
    <mergeCell ref="L41:L43"/>
    <mergeCell ref="M41:M43"/>
    <mergeCell ref="A58:B58"/>
    <mergeCell ref="L48:L49"/>
    <mergeCell ref="M48:M49"/>
    <mergeCell ref="L54:L55"/>
    <mergeCell ref="M54:M55"/>
    <mergeCell ref="L56:L57"/>
    <mergeCell ref="M56:M57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rowBreaks count="1" manualBreakCount="1">
    <brk id="27" max="14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3" tint="0.79998168889431442"/>
    <pageSetUpPr fitToPage="1"/>
  </sheetPr>
  <dimension ref="A1:Q98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25.140625" style="1" bestFit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7" width="11.140625" style="1" customWidth="1"/>
    <col min="18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4" t="s">
        <v>4</v>
      </c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7</v>
      </c>
      <c r="I4" s="116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151509</v>
      </c>
      <c r="I6" s="15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1"/>
      <c r="K7" s="131"/>
      <c r="L7" s="147"/>
      <c r="M7" s="148"/>
    </row>
    <row r="8" spans="1:13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7" t="s">
        <v>15</v>
      </c>
      <c r="K10" s="127"/>
      <c r="L10" s="147"/>
      <c r="M10" s="148"/>
    </row>
    <row r="11" spans="1:13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42507</v>
      </c>
      <c r="I13" s="124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COUNT(#REF!)</f>
        <v>0</v>
      </c>
      <c r="I15" s="116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1" t="s">
        <v>23</v>
      </c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5" t="s">
        <v>26</v>
      </c>
      <c r="K19" s="106"/>
      <c r="L19" s="107" t="s">
        <v>27</v>
      </c>
      <c r="M19" s="109" t="s">
        <v>3</v>
      </c>
    </row>
    <row r="20" spans="1:17" ht="19.5" customHeight="1" thickBot="1">
      <c r="A20" s="97"/>
      <c r="B20" s="100"/>
      <c r="C20" s="101"/>
      <c r="D20" s="41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</row>
    <row r="21" spans="1:17" ht="19.5" customHeight="1">
      <c r="A21" s="4">
        <v>1</v>
      </c>
      <c r="B21" s="230" t="s">
        <v>130</v>
      </c>
      <c r="C21" s="23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7" si="0">SUM(D21:I21)</f>
        <v>0</v>
      </c>
      <c r="K21" s="74">
        <f t="shared" ref="K21:K27" ca="1" si="1">SUMIF($B$37:$J$62,B21,$J$37:$J$62)</f>
        <v>81</v>
      </c>
      <c r="L21" s="70">
        <f t="shared" ref="L21:L27" ca="1" si="2">+J21+K21</f>
        <v>81</v>
      </c>
      <c r="M21" s="7"/>
    </row>
    <row r="22" spans="1:17" ht="19.5" customHeight="1">
      <c r="A22" s="4">
        <v>2</v>
      </c>
      <c r="B22" s="155" t="s">
        <v>131</v>
      </c>
      <c r="C22" s="155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t="shared" ca="1" si="1"/>
        <v>184</v>
      </c>
      <c r="L22" s="70">
        <f t="shared" ca="1" si="2"/>
        <v>184</v>
      </c>
      <c r="M22" s="7"/>
    </row>
    <row r="23" spans="1:17" ht="19.5" customHeight="1">
      <c r="A23" s="4">
        <v>3</v>
      </c>
      <c r="B23" s="155" t="s">
        <v>132</v>
      </c>
      <c r="C23" s="155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0">
        <f t="shared" si="0"/>
        <v>0</v>
      </c>
      <c r="K23" s="74">
        <f t="shared" ca="1" si="1"/>
        <v>634</v>
      </c>
      <c r="L23" s="70">
        <f t="shared" ca="1" si="2"/>
        <v>634</v>
      </c>
      <c r="M23" s="7"/>
    </row>
    <row r="24" spans="1:17" ht="19.5" customHeight="1">
      <c r="A24" s="4">
        <v>5</v>
      </c>
      <c r="B24" s="155" t="s">
        <v>133</v>
      </c>
      <c r="C24" s="155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0">
        <f t="shared" si="0"/>
        <v>0</v>
      </c>
      <c r="K24" s="74">
        <f t="shared" ca="1" si="1"/>
        <v>168</v>
      </c>
      <c r="L24" s="70">
        <f t="shared" ca="1" si="2"/>
        <v>168</v>
      </c>
      <c r="M24" s="7"/>
    </row>
    <row r="25" spans="1:17" ht="19.5" customHeight="1">
      <c r="A25" s="4">
        <v>6</v>
      </c>
      <c r="B25" s="155" t="s">
        <v>126</v>
      </c>
      <c r="C25" s="155"/>
      <c r="D25" s="74">
        <v>0</v>
      </c>
      <c r="E25" s="74">
        <v>0</v>
      </c>
      <c r="F25" s="74">
        <v>0</v>
      </c>
      <c r="G25" s="74">
        <v>0</v>
      </c>
      <c r="H25" s="74">
        <v>0</v>
      </c>
      <c r="I25" s="74">
        <v>0</v>
      </c>
      <c r="J25" s="70">
        <f t="shared" si="0"/>
        <v>0</v>
      </c>
      <c r="K25" s="74">
        <f t="shared" ca="1" si="1"/>
        <v>340</v>
      </c>
      <c r="L25" s="70">
        <f t="shared" ca="1" si="2"/>
        <v>340</v>
      </c>
      <c r="M25" s="7"/>
    </row>
    <row r="26" spans="1:17" ht="19.5" customHeight="1">
      <c r="A26" s="4">
        <v>7</v>
      </c>
      <c r="B26" s="155" t="s">
        <v>134</v>
      </c>
      <c r="C26" s="155"/>
      <c r="D26" s="74">
        <v>0</v>
      </c>
      <c r="E26" s="74">
        <v>0</v>
      </c>
      <c r="F26" s="74">
        <v>0</v>
      </c>
      <c r="G26" s="74">
        <v>0</v>
      </c>
      <c r="H26" s="74">
        <v>0</v>
      </c>
      <c r="I26" s="74">
        <v>0</v>
      </c>
      <c r="J26" s="70">
        <f t="shared" si="0"/>
        <v>0</v>
      </c>
      <c r="K26" s="74">
        <f t="shared" ca="1" si="1"/>
        <v>176</v>
      </c>
      <c r="L26" s="70">
        <f t="shared" ca="1" si="2"/>
        <v>176</v>
      </c>
      <c r="M26" s="7"/>
    </row>
    <row r="27" spans="1:17" ht="19.5" customHeight="1" thickBot="1">
      <c r="A27" s="75">
        <v>8</v>
      </c>
      <c r="B27" s="232" t="s">
        <v>135</v>
      </c>
      <c r="C27" s="232"/>
      <c r="D27" s="76">
        <v>0</v>
      </c>
      <c r="E27" s="76">
        <v>0</v>
      </c>
      <c r="F27" s="76">
        <v>0</v>
      </c>
      <c r="G27" s="76">
        <v>0</v>
      </c>
      <c r="H27" s="76">
        <v>0</v>
      </c>
      <c r="I27" s="76">
        <v>0</v>
      </c>
      <c r="J27" s="69">
        <f t="shared" si="0"/>
        <v>0</v>
      </c>
      <c r="K27" s="76">
        <f t="shared" ca="1" si="1"/>
        <v>777</v>
      </c>
      <c r="L27" s="69">
        <f t="shared" ca="1" si="2"/>
        <v>777</v>
      </c>
      <c r="M27" s="7"/>
    </row>
    <row r="28" spans="1:17" ht="19.5" customHeight="1" thickBot="1">
      <c r="A28" s="77"/>
      <c r="B28" s="233" t="s">
        <v>37</v>
      </c>
      <c r="C28" s="234"/>
      <c r="D28" s="78">
        <f t="shared" ref="D28:L28" si="3">SUM(D21:D27)</f>
        <v>0</v>
      </c>
      <c r="E28" s="78">
        <f t="shared" si="3"/>
        <v>0</v>
      </c>
      <c r="F28" s="78">
        <f t="shared" si="3"/>
        <v>0</v>
      </c>
      <c r="G28" s="78">
        <f t="shared" si="3"/>
        <v>0</v>
      </c>
      <c r="H28" s="78">
        <f t="shared" si="3"/>
        <v>0</v>
      </c>
      <c r="I28" s="78">
        <f t="shared" si="3"/>
        <v>0</v>
      </c>
      <c r="J28" s="78">
        <f t="shared" si="3"/>
        <v>0</v>
      </c>
      <c r="K28" s="78">
        <f t="shared" ca="1" si="3"/>
        <v>2360</v>
      </c>
      <c r="L28" s="78">
        <f t="shared" ca="1" si="3"/>
        <v>2360</v>
      </c>
      <c r="M28" s="79"/>
    </row>
    <row r="29" spans="1:17" ht="14.25">
      <c r="A29" s="14"/>
      <c r="B29" s="15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</row>
    <row r="30" spans="1:17" ht="14.25" customHeight="1">
      <c r="A30" s="114" t="s">
        <v>41</v>
      </c>
      <c r="B30" s="114"/>
      <c r="C30" s="114"/>
      <c r="D30" s="114"/>
      <c r="E30" s="114"/>
      <c r="F30" s="114"/>
      <c r="G30" s="114"/>
      <c r="H30" s="114"/>
      <c r="I30" s="114"/>
      <c r="J30" s="114"/>
      <c r="K30" s="114"/>
      <c r="L30" s="114"/>
      <c r="M30" s="114"/>
    </row>
    <row r="31" spans="1:17" ht="36" customHeight="1">
      <c r="A31" s="95" t="s">
        <v>0</v>
      </c>
      <c r="B31" s="95"/>
      <c r="C31" s="95"/>
      <c r="D31" s="95"/>
      <c r="E31" s="95"/>
      <c r="F31" s="95"/>
      <c r="G31" s="95"/>
      <c r="H31" s="95"/>
      <c r="I31" s="95"/>
      <c r="J31" s="95"/>
      <c r="K31" s="95"/>
      <c r="L31" s="95"/>
      <c r="M31" s="95"/>
    </row>
    <row r="32" spans="1:17" ht="25.5">
      <c r="A32" s="88" t="s">
        <v>1</v>
      </c>
      <c r="B32" s="88"/>
      <c r="C32" s="88"/>
      <c r="D32" s="88"/>
      <c r="E32" s="88"/>
      <c r="F32" s="88"/>
      <c r="G32" s="88"/>
      <c r="H32" s="88"/>
      <c r="I32" s="88"/>
      <c r="J32" s="88"/>
      <c r="K32" s="88"/>
      <c r="L32" s="88"/>
      <c r="M32" s="88"/>
      <c r="N32" s="16"/>
      <c r="O32" s="16"/>
      <c r="P32" s="16"/>
      <c r="Q32" s="16"/>
    </row>
    <row r="33" spans="1:17" ht="15" customHeight="1">
      <c r="A33" s="17"/>
      <c r="B33" s="17"/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6"/>
      <c r="O33" s="16"/>
      <c r="P33" s="16"/>
      <c r="Q33" s="16"/>
    </row>
    <row r="34" spans="1:17">
      <c r="N34" s="29"/>
      <c r="O34" s="29"/>
      <c r="P34" s="29"/>
    </row>
    <row r="35" spans="1:17" ht="15" customHeight="1">
      <c r="A35" s="89" t="s">
        <v>42</v>
      </c>
      <c r="B35" s="90" t="s">
        <v>43</v>
      </c>
      <c r="C35" s="18" t="s">
        <v>44</v>
      </c>
      <c r="D35" s="91" t="s">
        <v>45</v>
      </c>
      <c r="E35" s="91"/>
      <c r="F35" s="91"/>
      <c r="G35" s="91"/>
      <c r="H35" s="91"/>
      <c r="I35" s="91"/>
      <c r="J35" s="92" t="s">
        <v>46</v>
      </c>
      <c r="K35" s="94" t="s">
        <v>47</v>
      </c>
      <c r="L35" s="94" t="s">
        <v>48</v>
      </c>
      <c r="M35" s="94" t="s">
        <v>49</v>
      </c>
      <c r="N35" s="16"/>
    </row>
    <row r="36" spans="1:17" ht="15" customHeight="1">
      <c r="A36" s="89"/>
      <c r="B36" s="90"/>
      <c r="C36" s="20" t="s">
        <v>50</v>
      </c>
      <c r="D36" s="21" t="s">
        <v>28</v>
      </c>
      <c r="E36" s="21" t="s">
        <v>29</v>
      </c>
      <c r="F36" s="21" t="s">
        <v>30</v>
      </c>
      <c r="G36" s="21" t="s">
        <v>31</v>
      </c>
      <c r="H36" s="21" t="s">
        <v>32</v>
      </c>
      <c r="I36" s="21" t="s">
        <v>33</v>
      </c>
      <c r="J36" s="93"/>
      <c r="K36" s="94"/>
      <c r="L36" s="94"/>
      <c r="M36" s="94"/>
      <c r="N36" s="22"/>
    </row>
    <row r="37" spans="1:17" ht="13.5" customHeight="1">
      <c r="A37" s="23">
        <v>26</v>
      </c>
      <c r="B37" s="42" t="s">
        <v>132</v>
      </c>
      <c r="C37" s="25" t="s">
        <v>35</v>
      </c>
      <c r="D37" s="23"/>
      <c r="E37" s="23"/>
      <c r="F37" s="23"/>
      <c r="G37" s="23">
        <v>48</v>
      </c>
      <c r="H37" s="23">
        <v>48</v>
      </c>
      <c r="I37" s="23">
        <v>24</v>
      </c>
      <c r="J37" s="26">
        <f t="shared" ref="J37:J62" si="4">SUM(D37:I37)</f>
        <v>120</v>
      </c>
      <c r="K37" s="27">
        <v>42503</v>
      </c>
      <c r="L37" s="28" t="s">
        <v>69</v>
      </c>
      <c r="M37" s="28">
        <v>16.5</v>
      </c>
      <c r="N37" s="43"/>
    </row>
    <row r="38" spans="1:17" ht="13.5" customHeight="1">
      <c r="A38" s="23">
        <v>27</v>
      </c>
      <c r="B38" s="42" t="s">
        <v>135</v>
      </c>
      <c r="C38" s="25" t="s">
        <v>35</v>
      </c>
      <c r="D38" s="23"/>
      <c r="E38" s="23">
        <v>12</v>
      </c>
      <c r="F38" s="23">
        <v>123</v>
      </c>
      <c r="G38" s="23"/>
      <c r="H38" s="23"/>
      <c r="I38" s="23"/>
      <c r="J38" s="26">
        <f t="shared" si="4"/>
        <v>135</v>
      </c>
      <c r="K38" s="27">
        <v>42503</v>
      </c>
      <c r="L38" s="28" t="s">
        <v>69</v>
      </c>
      <c r="M38" s="28">
        <v>15.3</v>
      </c>
      <c r="N38" s="43"/>
    </row>
    <row r="39" spans="1:17" ht="13.5" customHeight="1">
      <c r="A39" s="23">
        <v>28</v>
      </c>
      <c r="B39" s="42" t="s">
        <v>135</v>
      </c>
      <c r="C39" s="25" t="s">
        <v>35</v>
      </c>
      <c r="D39" s="23"/>
      <c r="E39" s="23"/>
      <c r="F39" s="23"/>
      <c r="G39" s="23"/>
      <c r="H39" s="23">
        <v>110</v>
      </c>
      <c r="I39" s="23"/>
      <c r="J39" s="26">
        <f t="shared" si="4"/>
        <v>110</v>
      </c>
      <c r="K39" s="27">
        <v>42507</v>
      </c>
      <c r="L39" s="28" t="s">
        <v>69</v>
      </c>
      <c r="M39" s="28">
        <v>15.05</v>
      </c>
      <c r="N39" s="43"/>
    </row>
    <row r="40" spans="1:17" ht="13.5" customHeight="1">
      <c r="A40" s="23">
        <v>29</v>
      </c>
      <c r="B40" s="42" t="s">
        <v>135</v>
      </c>
      <c r="C40" s="25" t="s">
        <v>35</v>
      </c>
      <c r="D40" s="23"/>
      <c r="E40" s="23"/>
      <c r="F40" s="23">
        <v>30</v>
      </c>
      <c r="G40" s="23"/>
      <c r="H40" s="23"/>
      <c r="I40" s="23">
        <v>80</v>
      </c>
      <c r="J40" s="26">
        <f t="shared" si="4"/>
        <v>110</v>
      </c>
      <c r="K40" s="27">
        <v>42507</v>
      </c>
      <c r="L40" s="28" t="s">
        <v>69</v>
      </c>
      <c r="M40" s="28">
        <v>15.75</v>
      </c>
      <c r="N40" s="43"/>
    </row>
    <row r="41" spans="1:17" ht="13.5" customHeight="1">
      <c r="A41" s="23">
        <v>30</v>
      </c>
      <c r="B41" s="42" t="s">
        <v>135</v>
      </c>
      <c r="C41" s="25" t="s">
        <v>35</v>
      </c>
      <c r="D41" s="23"/>
      <c r="E41" s="23"/>
      <c r="F41" s="23"/>
      <c r="G41" s="23">
        <v>50</v>
      </c>
      <c r="H41" s="23">
        <v>60</v>
      </c>
      <c r="I41" s="23"/>
      <c r="J41" s="26">
        <f t="shared" si="4"/>
        <v>110</v>
      </c>
      <c r="K41" s="27">
        <v>42507</v>
      </c>
      <c r="L41" s="28" t="s">
        <v>69</v>
      </c>
      <c r="M41" s="28">
        <v>14.65</v>
      </c>
      <c r="N41" s="43"/>
    </row>
    <row r="42" spans="1:17" ht="13.5" customHeight="1">
      <c r="A42" s="23">
        <v>31</v>
      </c>
      <c r="B42" s="42" t="s">
        <v>135</v>
      </c>
      <c r="C42" s="25" t="s">
        <v>35</v>
      </c>
      <c r="D42" s="23">
        <v>24</v>
      </c>
      <c r="E42" s="23">
        <v>40</v>
      </c>
      <c r="F42" s="23">
        <v>11</v>
      </c>
      <c r="G42" s="23">
        <v>21</v>
      </c>
      <c r="H42" s="23"/>
      <c r="I42" s="23"/>
      <c r="J42" s="26">
        <f t="shared" si="4"/>
        <v>96</v>
      </c>
      <c r="K42" s="27">
        <v>42507</v>
      </c>
      <c r="L42" s="153" t="s">
        <v>69</v>
      </c>
      <c r="M42" s="153">
        <v>14.75</v>
      </c>
      <c r="N42" s="43"/>
    </row>
    <row r="43" spans="1:17" ht="13.5" customHeight="1">
      <c r="A43" s="23"/>
      <c r="B43" s="42" t="s">
        <v>132</v>
      </c>
      <c r="C43" s="25" t="s">
        <v>35</v>
      </c>
      <c r="D43" s="23">
        <v>10</v>
      </c>
      <c r="E43" s="23"/>
      <c r="F43" s="23">
        <v>9</v>
      </c>
      <c r="G43" s="23">
        <v>15</v>
      </c>
      <c r="H43" s="23"/>
      <c r="I43" s="23"/>
      <c r="J43" s="26">
        <f t="shared" si="4"/>
        <v>34</v>
      </c>
      <c r="K43" s="27">
        <v>42507</v>
      </c>
      <c r="L43" s="154"/>
      <c r="M43" s="154"/>
      <c r="N43" s="43"/>
    </row>
    <row r="44" spans="1:17" ht="13.5" customHeight="1">
      <c r="A44" s="23">
        <v>32</v>
      </c>
      <c r="B44" s="42" t="s">
        <v>132</v>
      </c>
      <c r="C44" s="25" t="s">
        <v>35</v>
      </c>
      <c r="D44" s="23">
        <v>29</v>
      </c>
      <c r="E44" s="23">
        <v>40</v>
      </c>
      <c r="F44" s="23">
        <v>16</v>
      </c>
      <c r="G44" s="23">
        <v>22</v>
      </c>
      <c r="H44" s="23">
        <v>23</v>
      </c>
      <c r="I44" s="23"/>
      <c r="J44" s="26">
        <f t="shared" si="4"/>
        <v>130</v>
      </c>
      <c r="K44" s="27">
        <v>42507</v>
      </c>
      <c r="L44" s="28" t="s">
        <v>69</v>
      </c>
      <c r="M44" s="28">
        <v>15.1</v>
      </c>
      <c r="N44" s="43"/>
    </row>
    <row r="45" spans="1:17" ht="13.5" customHeight="1">
      <c r="A45" s="23">
        <v>33</v>
      </c>
      <c r="B45" s="42" t="s">
        <v>132</v>
      </c>
      <c r="C45" s="25" t="s">
        <v>35</v>
      </c>
      <c r="D45" s="23"/>
      <c r="E45" s="23">
        <v>12</v>
      </c>
      <c r="F45" s="23">
        <v>67</v>
      </c>
      <c r="G45" s="23">
        <v>41</v>
      </c>
      <c r="H45" s="23"/>
      <c r="I45" s="23"/>
      <c r="J45" s="26">
        <f t="shared" si="4"/>
        <v>120</v>
      </c>
      <c r="K45" s="27">
        <v>42507</v>
      </c>
      <c r="L45" s="28" t="s">
        <v>69</v>
      </c>
      <c r="M45" s="28">
        <v>14.7</v>
      </c>
      <c r="N45" s="43"/>
    </row>
    <row r="46" spans="1:17" ht="13.5" customHeight="1">
      <c r="A46" s="23">
        <v>34</v>
      </c>
      <c r="B46" s="42" t="s">
        <v>132</v>
      </c>
      <c r="C46" s="25" t="s">
        <v>35</v>
      </c>
      <c r="D46" s="23"/>
      <c r="E46" s="23"/>
      <c r="F46" s="23"/>
      <c r="G46" s="23">
        <v>42</v>
      </c>
      <c r="H46" s="23">
        <v>78</v>
      </c>
      <c r="I46" s="23"/>
      <c r="J46" s="26">
        <f t="shared" si="4"/>
        <v>120</v>
      </c>
      <c r="K46" s="27">
        <v>42507</v>
      </c>
      <c r="L46" s="28" t="s">
        <v>69</v>
      </c>
      <c r="M46" s="28">
        <v>16.5</v>
      </c>
      <c r="N46" s="43"/>
    </row>
    <row r="47" spans="1:17" ht="13.5" customHeight="1">
      <c r="A47" s="23">
        <v>35</v>
      </c>
      <c r="B47" s="42" t="s">
        <v>132</v>
      </c>
      <c r="C47" s="25" t="s">
        <v>35</v>
      </c>
      <c r="D47" s="23"/>
      <c r="E47" s="23"/>
      <c r="F47" s="23"/>
      <c r="G47" s="23"/>
      <c r="H47" s="23">
        <v>23</v>
      </c>
      <c r="I47" s="23">
        <v>87</v>
      </c>
      <c r="J47" s="26">
        <f t="shared" si="4"/>
        <v>110</v>
      </c>
      <c r="K47" s="27">
        <v>42507</v>
      </c>
      <c r="L47" s="28" t="s">
        <v>69</v>
      </c>
      <c r="M47" s="28">
        <v>17</v>
      </c>
      <c r="N47" s="43"/>
    </row>
    <row r="48" spans="1:17" ht="13.5" customHeight="1">
      <c r="A48" s="23">
        <v>36</v>
      </c>
      <c r="B48" s="42" t="s">
        <v>126</v>
      </c>
      <c r="C48" s="25" t="s">
        <v>35</v>
      </c>
      <c r="D48" s="23">
        <v>24</v>
      </c>
      <c r="E48" s="23">
        <v>39</v>
      </c>
      <c r="F48" s="23">
        <v>57</v>
      </c>
      <c r="G48" s="23"/>
      <c r="H48" s="23"/>
      <c r="I48" s="23"/>
      <c r="J48" s="26">
        <f t="shared" si="4"/>
        <v>120</v>
      </c>
      <c r="K48" s="27">
        <v>42508</v>
      </c>
      <c r="L48" s="28" t="s">
        <v>69</v>
      </c>
      <c r="M48" s="28">
        <v>14.1</v>
      </c>
      <c r="N48" s="43"/>
    </row>
    <row r="49" spans="1:16" ht="13.5" customHeight="1">
      <c r="A49" s="23">
        <v>37</v>
      </c>
      <c r="B49" s="42" t="s">
        <v>126</v>
      </c>
      <c r="C49" s="25" t="s">
        <v>35</v>
      </c>
      <c r="D49" s="23"/>
      <c r="E49" s="23"/>
      <c r="F49" s="23">
        <v>7</v>
      </c>
      <c r="G49" s="23">
        <v>62</v>
      </c>
      <c r="H49" s="23">
        <v>41</v>
      </c>
      <c r="I49" s="23"/>
      <c r="J49" s="26">
        <f t="shared" si="4"/>
        <v>110</v>
      </c>
      <c r="K49" s="27">
        <v>42508</v>
      </c>
      <c r="L49" s="28" t="s">
        <v>69</v>
      </c>
      <c r="M49" s="28">
        <v>14.8</v>
      </c>
      <c r="N49" s="43"/>
    </row>
    <row r="50" spans="1:16" ht="13.5" customHeight="1">
      <c r="A50" s="23">
        <v>38</v>
      </c>
      <c r="B50" s="42" t="s">
        <v>126</v>
      </c>
      <c r="C50" s="25" t="s">
        <v>35</v>
      </c>
      <c r="D50" s="23"/>
      <c r="E50" s="23"/>
      <c r="F50" s="23"/>
      <c r="G50" s="23"/>
      <c r="H50" s="23">
        <v>35</v>
      </c>
      <c r="I50" s="23">
        <v>75</v>
      </c>
      <c r="J50" s="26">
        <f t="shared" si="4"/>
        <v>110</v>
      </c>
      <c r="K50" s="27">
        <v>42508</v>
      </c>
      <c r="L50" s="28" t="s">
        <v>69</v>
      </c>
      <c r="M50" s="28">
        <v>17.2</v>
      </c>
      <c r="N50" s="43"/>
    </row>
    <row r="51" spans="1:16" ht="13.5" customHeight="1">
      <c r="A51" s="23">
        <v>39</v>
      </c>
      <c r="B51" s="42" t="s">
        <v>135</v>
      </c>
      <c r="C51" s="25" t="s">
        <v>35</v>
      </c>
      <c r="D51" s="23"/>
      <c r="E51" s="23"/>
      <c r="F51" s="23"/>
      <c r="G51" s="23"/>
      <c r="H51" s="23">
        <v>19</v>
      </c>
      <c r="I51" s="23">
        <v>91</v>
      </c>
      <c r="J51" s="26">
        <f t="shared" si="4"/>
        <v>110</v>
      </c>
      <c r="K51" s="27">
        <v>42508</v>
      </c>
      <c r="L51" s="28" t="s">
        <v>69</v>
      </c>
      <c r="M51" s="28">
        <v>16.25</v>
      </c>
      <c r="N51" s="43"/>
    </row>
    <row r="52" spans="1:16" ht="13.5" customHeight="1">
      <c r="A52" s="23">
        <v>40</v>
      </c>
      <c r="B52" s="42" t="s">
        <v>135</v>
      </c>
      <c r="C52" s="25" t="s">
        <v>35</v>
      </c>
      <c r="D52" s="23">
        <v>3</v>
      </c>
      <c r="E52" s="23">
        <v>6</v>
      </c>
      <c r="F52" s="23">
        <v>27</v>
      </c>
      <c r="G52" s="23">
        <v>12</v>
      </c>
      <c r="H52" s="23">
        <v>4</v>
      </c>
      <c r="I52" s="23"/>
      <c r="J52" s="26">
        <f t="shared" si="4"/>
        <v>52</v>
      </c>
      <c r="K52" s="27">
        <v>42508</v>
      </c>
      <c r="L52" s="153" t="s">
        <v>69</v>
      </c>
      <c r="M52" s="153">
        <v>13.95</v>
      </c>
      <c r="N52" s="43"/>
    </row>
    <row r="53" spans="1:16" ht="13.5" customHeight="1">
      <c r="A53" s="23"/>
      <c r="B53" s="42" t="s">
        <v>133</v>
      </c>
      <c r="C53" s="25" t="s">
        <v>35</v>
      </c>
      <c r="D53" s="23"/>
      <c r="E53" s="23">
        <v>7</v>
      </c>
      <c r="F53" s="23">
        <v>10</v>
      </c>
      <c r="G53" s="23">
        <v>7</v>
      </c>
      <c r="H53" s="23">
        <v>13</v>
      </c>
      <c r="I53" s="23">
        <v>21</v>
      </c>
      <c r="J53" s="26">
        <f t="shared" si="4"/>
        <v>58</v>
      </c>
      <c r="K53" s="27">
        <v>42508</v>
      </c>
      <c r="L53" s="154"/>
      <c r="M53" s="154"/>
      <c r="N53" s="43"/>
    </row>
    <row r="54" spans="1:16" ht="13.5" customHeight="1">
      <c r="A54" s="23">
        <v>41</v>
      </c>
      <c r="B54" s="42" t="s">
        <v>133</v>
      </c>
      <c r="C54" s="25" t="s">
        <v>35</v>
      </c>
      <c r="D54" s="23">
        <v>9</v>
      </c>
      <c r="E54" s="23"/>
      <c r="F54" s="23">
        <v>19</v>
      </c>
      <c r="G54" s="23">
        <v>19</v>
      </c>
      <c r="H54" s="23">
        <v>33</v>
      </c>
      <c r="I54" s="23">
        <v>30</v>
      </c>
      <c r="J54" s="26">
        <f t="shared" si="4"/>
        <v>110</v>
      </c>
      <c r="K54" s="27">
        <v>42509</v>
      </c>
      <c r="L54" s="28" t="s">
        <v>69</v>
      </c>
      <c r="M54" s="28">
        <v>14.7</v>
      </c>
      <c r="N54" s="43"/>
    </row>
    <row r="55" spans="1:16" ht="13.5" customHeight="1">
      <c r="A55" s="23">
        <v>42</v>
      </c>
      <c r="B55" s="42" t="s">
        <v>130</v>
      </c>
      <c r="C55" s="25" t="s">
        <v>35</v>
      </c>
      <c r="D55" s="23">
        <v>12</v>
      </c>
      <c r="E55" s="23"/>
      <c r="F55" s="23">
        <v>4</v>
      </c>
      <c r="G55" s="23">
        <v>5</v>
      </c>
      <c r="H55" s="23">
        <v>5</v>
      </c>
      <c r="I55" s="23">
        <v>10</v>
      </c>
      <c r="J55" s="26">
        <f t="shared" si="4"/>
        <v>36</v>
      </c>
      <c r="K55" s="27">
        <v>42584</v>
      </c>
      <c r="L55" s="153" t="s">
        <v>51</v>
      </c>
      <c r="M55" s="153">
        <v>11.65</v>
      </c>
      <c r="N55" s="43"/>
    </row>
    <row r="56" spans="1:16" ht="13.5" customHeight="1">
      <c r="A56" s="23"/>
      <c r="B56" s="42" t="s">
        <v>135</v>
      </c>
      <c r="C56" s="25" t="s">
        <v>35</v>
      </c>
      <c r="D56" s="23">
        <v>36</v>
      </c>
      <c r="E56" s="23"/>
      <c r="F56" s="23"/>
      <c r="G56" s="23">
        <v>11</v>
      </c>
      <c r="H56" s="23">
        <v>7</v>
      </c>
      <c r="I56" s="23"/>
      <c r="J56" s="26">
        <f t="shared" si="4"/>
        <v>54</v>
      </c>
      <c r="K56" s="27">
        <v>42584</v>
      </c>
      <c r="L56" s="154"/>
      <c r="M56" s="154"/>
      <c r="N56" s="43"/>
    </row>
    <row r="57" spans="1:16" ht="13.5" customHeight="1">
      <c r="A57" s="23">
        <v>43</v>
      </c>
      <c r="B57" s="42" t="s">
        <v>134</v>
      </c>
      <c r="C57" s="25" t="s">
        <v>35</v>
      </c>
      <c r="D57" s="23">
        <v>7</v>
      </c>
      <c r="E57" s="23"/>
      <c r="F57" s="23"/>
      <c r="G57" s="23">
        <v>36</v>
      </c>
      <c r="H57" s="23">
        <v>35</v>
      </c>
      <c r="I57" s="23">
        <v>22</v>
      </c>
      <c r="J57" s="26">
        <f t="shared" si="4"/>
        <v>100</v>
      </c>
      <c r="K57" s="27">
        <v>42601</v>
      </c>
      <c r="L57" s="28" t="s">
        <v>69</v>
      </c>
      <c r="M57" s="28">
        <v>15.75</v>
      </c>
      <c r="N57" s="43"/>
    </row>
    <row r="58" spans="1:16" ht="13.5" customHeight="1">
      <c r="A58" s="23">
        <v>44</v>
      </c>
      <c r="B58" s="42" t="s">
        <v>134</v>
      </c>
      <c r="C58" s="25" t="s">
        <v>35</v>
      </c>
      <c r="D58" s="23">
        <v>8</v>
      </c>
      <c r="E58" s="23">
        <v>28</v>
      </c>
      <c r="F58" s="23">
        <v>40</v>
      </c>
      <c r="G58" s="23"/>
      <c r="H58" s="23"/>
      <c r="I58" s="23"/>
      <c r="J58" s="26">
        <f t="shared" si="4"/>
        <v>76</v>
      </c>
      <c r="K58" s="27">
        <v>42601</v>
      </c>
      <c r="L58" s="153" t="s">
        <v>69</v>
      </c>
      <c r="M58" s="153">
        <v>15.5</v>
      </c>
      <c r="N58" s="43"/>
    </row>
    <row r="59" spans="1:16" ht="13.5" customHeight="1">
      <c r="A59" s="23"/>
      <c r="B59" s="42" t="s">
        <v>131</v>
      </c>
      <c r="C59" s="25" t="s">
        <v>35</v>
      </c>
      <c r="D59" s="23">
        <v>14</v>
      </c>
      <c r="E59" s="23">
        <v>12</v>
      </c>
      <c r="F59" s="23">
        <v>18</v>
      </c>
      <c r="G59" s="23"/>
      <c r="H59" s="23"/>
      <c r="I59" s="23"/>
      <c r="J59" s="26">
        <f t="shared" si="4"/>
        <v>44</v>
      </c>
      <c r="K59" s="27">
        <v>42601</v>
      </c>
      <c r="L59" s="154"/>
      <c r="M59" s="154"/>
      <c r="N59" s="43"/>
    </row>
    <row r="60" spans="1:16" ht="13.5" customHeight="1">
      <c r="A60" s="23">
        <v>45</v>
      </c>
      <c r="B60" s="42" t="s">
        <v>131</v>
      </c>
      <c r="C60" s="25" t="s">
        <v>35</v>
      </c>
      <c r="D60" s="23"/>
      <c r="E60" s="23">
        <v>6</v>
      </c>
      <c r="F60" s="23">
        <v>16</v>
      </c>
      <c r="G60" s="23">
        <v>27</v>
      </c>
      <c r="H60" s="23">
        <v>29</v>
      </c>
      <c r="I60" s="23">
        <v>27</v>
      </c>
      <c r="J60" s="26">
        <f t="shared" si="4"/>
        <v>105</v>
      </c>
      <c r="K60" s="27">
        <v>42604</v>
      </c>
      <c r="L60" s="28" t="s">
        <v>69</v>
      </c>
      <c r="M60" s="28">
        <v>15.5</v>
      </c>
      <c r="N60" s="43"/>
    </row>
    <row r="61" spans="1:16" ht="13.5" customHeight="1">
      <c r="A61" s="23">
        <v>46</v>
      </c>
      <c r="B61" s="42" t="s">
        <v>130</v>
      </c>
      <c r="C61" s="25" t="s">
        <v>35</v>
      </c>
      <c r="D61" s="23">
        <v>4</v>
      </c>
      <c r="E61" s="23">
        <v>9</v>
      </c>
      <c r="F61" s="23">
        <v>11</v>
      </c>
      <c r="G61" s="23">
        <v>12</v>
      </c>
      <c r="H61" s="23">
        <v>5</v>
      </c>
      <c r="I61" s="23">
        <v>4</v>
      </c>
      <c r="J61" s="26">
        <f t="shared" si="4"/>
        <v>45</v>
      </c>
      <c r="K61" s="27">
        <v>42779</v>
      </c>
      <c r="L61" s="153" t="s">
        <v>52</v>
      </c>
      <c r="M61" s="153">
        <v>11.75</v>
      </c>
      <c r="N61" s="43"/>
    </row>
    <row r="62" spans="1:16" ht="13.5" customHeight="1" thickBot="1">
      <c r="A62" s="23"/>
      <c r="B62" s="42" t="s">
        <v>131</v>
      </c>
      <c r="C62" s="25" t="s">
        <v>35</v>
      </c>
      <c r="D62" s="23"/>
      <c r="E62" s="23">
        <v>5</v>
      </c>
      <c r="F62" s="23">
        <v>7</v>
      </c>
      <c r="G62" s="23">
        <v>9</v>
      </c>
      <c r="H62" s="23">
        <v>4</v>
      </c>
      <c r="I62" s="23">
        <v>10</v>
      </c>
      <c r="J62" s="26">
        <f t="shared" si="4"/>
        <v>35</v>
      </c>
      <c r="K62" s="27">
        <v>42779</v>
      </c>
      <c r="L62" s="154"/>
      <c r="M62" s="154"/>
      <c r="N62" s="43"/>
    </row>
    <row r="63" spans="1:16" ht="15" thickTop="1" thickBot="1">
      <c r="A63" s="86" t="s">
        <v>54</v>
      </c>
      <c r="B63" s="87"/>
      <c r="C63" s="30"/>
      <c r="D63" s="30">
        <f t="shared" ref="D63:J63" si="5">SUM(D37:D62)</f>
        <v>180</v>
      </c>
      <c r="E63" s="30">
        <f t="shared" si="5"/>
        <v>216</v>
      </c>
      <c r="F63" s="30">
        <f t="shared" si="5"/>
        <v>472</v>
      </c>
      <c r="G63" s="30">
        <f t="shared" si="5"/>
        <v>439</v>
      </c>
      <c r="H63" s="30">
        <f t="shared" si="5"/>
        <v>572</v>
      </c>
      <c r="I63" s="30">
        <f t="shared" si="5"/>
        <v>481</v>
      </c>
      <c r="J63" s="30">
        <f t="shared" si="5"/>
        <v>2360</v>
      </c>
      <c r="K63" s="30"/>
      <c r="L63" s="30">
        <f>SUM(L37:L62)</f>
        <v>0</v>
      </c>
      <c r="M63" s="30">
        <f>SUM(M37:M62)</f>
        <v>316.45</v>
      </c>
      <c r="N63" s="29"/>
    </row>
    <row r="64" spans="1:16" ht="14.25" thickTop="1">
      <c r="G64" s="31"/>
      <c r="N64" s="29"/>
      <c r="O64" s="29"/>
      <c r="P64" s="29"/>
    </row>
    <row r="65" spans="14:17">
      <c r="N65" s="29"/>
      <c r="O65" s="29"/>
      <c r="P65" s="29"/>
      <c r="Q65" s="29"/>
    </row>
    <row r="66" spans="14:17">
      <c r="N66" s="29"/>
      <c r="O66" s="29"/>
      <c r="P66" s="29"/>
      <c r="Q66" s="29"/>
    </row>
    <row r="67" spans="14:17">
      <c r="N67" s="29"/>
      <c r="O67" s="29"/>
      <c r="P67" s="29"/>
      <c r="Q67" s="29"/>
    </row>
    <row r="68" spans="14:17">
      <c r="N68" s="29"/>
      <c r="O68" s="29"/>
      <c r="P68" s="29"/>
      <c r="Q68" s="29"/>
    </row>
    <row r="71" spans="14:17" ht="25.5">
      <c r="N71" s="35"/>
      <c r="O71" s="35"/>
      <c r="P71" s="35"/>
      <c r="Q71" s="35"/>
    </row>
    <row r="72" spans="14:17" ht="24" customHeight="1">
      <c r="N72" s="36"/>
      <c r="O72" s="36"/>
      <c r="P72" s="36"/>
      <c r="Q72" s="36"/>
    </row>
    <row r="73" spans="14:17" ht="15.75" customHeight="1"/>
    <row r="74" spans="14:17" ht="15" customHeight="1"/>
    <row r="75" spans="14:17" ht="15" customHeight="1"/>
    <row r="76" spans="14:17" ht="15" customHeight="1"/>
    <row r="77" spans="14:17" ht="15" customHeight="1"/>
    <row r="80" spans="14:17" ht="15" customHeight="1"/>
    <row r="81" spans="15:15" ht="15" customHeight="1"/>
    <row r="82" spans="15:15" ht="15" customHeight="1"/>
    <row r="83" spans="15:15" ht="15" customHeight="1"/>
    <row r="84" spans="15:15" ht="15" customHeight="1"/>
    <row r="85" spans="15:15" ht="15" customHeight="1"/>
    <row r="86" spans="15:15" ht="15" customHeight="1"/>
    <row r="87" spans="15:15" ht="15.75" customHeight="1"/>
    <row r="94" spans="15:15">
      <c r="O94" s="1" t="s">
        <v>70</v>
      </c>
    </row>
    <row r="98" spans="15:15">
      <c r="O98" s="37"/>
    </row>
  </sheetData>
  <mergeCells count="66">
    <mergeCell ref="A1:M1"/>
    <mergeCell ref="A2:M2"/>
    <mergeCell ref="A3:E18"/>
    <mergeCell ref="F3:G3"/>
    <mergeCell ref="H3:I3"/>
    <mergeCell ref="J3:K3"/>
    <mergeCell ref="L3:M10"/>
    <mergeCell ref="F4:G5"/>
    <mergeCell ref="H4:I5"/>
    <mergeCell ref="J4:K9"/>
    <mergeCell ref="F6:G7"/>
    <mergeCell ref="H6:I7"/>
    <mergeCell ref="F8:G8"/>
    <mergeCell ref="H8:I8"/>
    <mergeCell ref="F9:G9"/>
    <mergeCell ref="H9:I9"/>
    <mergeCell ref="F10:G10"/>
    <mergeCell ref="H10:I10"/>
    <mergeCell ref="J10:K10"/>
    <mergeCell ref="F11:G12"/>
    <mergeCell ref="H11:I12"/>
    <mergeCell ref="J11:K16"/>
    <mergeCell ref="M19:M20"/>
    <mergeCell ref="L11:M16"/>
    <mergeCell ref="F13:G14"/>
    <mergeCell ref="H13:I14"/>
    <mergeCell ref="F15:G16"/>
    <mergeCell ref="H15:I16"/>
    <mergeCell ref="F17:G18"/>
    <mergeCell ref="H17:I18"/>
    <mergeCell ref="J17:K18"/>
    <mergeCell ref="L17:M18"/>
    <mergeCell ref="A19:A20"/>
    <mergeCell ref="B19:C20"/>
    <mergeCell ref="D19:I19"/>
    <mergeCell ref="J19:K19"/>
    <mergeCell ref="L19:L20"/>
    <mergeCell ref="A30:M30"/>
    <mergeCell ref="B21:C21"/>
    <mergeCell ref="B22:C22"/>
    <mergeCell ref="B23:C23"/>
    <mergeCell ref="B24:C24"/>
    <mergeCell ref="B25:C25"/>
    <mergeCell ref="B26:C26"/>
    <mergeCell ref="B27:C27"/>
    <mergeCell ref="B28:C28"/>
    <mergeCell ref="K35:K36"/>
    <mergeCell ref="A31:M31"/>
    <mergeCell ref="A32:M32"/>
    <mergeCell ref="A35:A36"/>
    <mergeCell ref="B35:B36"/>
    <mergeCell ref="D35:I35"/>
    <mergeCell ref="J35:J36"/>
    <mergeCell ref="L35:L36"/>
    <mergeCell ref="M35:M36"/>
    <mergeCell ref="L42:L43"/>
    <mergeCell ref="M42:M43"/>
    <mergeCell ref="L52:L53"/>
    <mergeCell ref="M52:M53"/>
    <mergeCell ref="A63:B63"/>
    <mergeCell ref="L55:L56"/>
    <mergeCell ref="M55:M56"/>
    <mergeCell ref="L58:L59"/>
    <mergeCell ref="M58:M59"/>
    <mergeCell ref="L61:L62"/>
    <mergeCell ref="M61:M6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56"/>
  <sheetViews>
    <sheetView showGridLines="0" topLeftCell="A7" zoomScaleNormal="100" zoomScaleSheetLayoutView="85" workbookViewId="0">
      <selection activeCell="D31" sqref="D31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275884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113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42561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66" t="s">
        <v>136</v>
      </c>
      <c r="C21" s="167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4" si="0">SUM(D21:I21)</f>
        <v>0</v>
      </c>
      <c r="K21" s="74">
        <f ca="1">SUMIF($B$34:$J$53,B21,$J$34:$J$53)</f>
        <v>598</v>
      </c>
      <c r="L21" s="70">
        <f t="shared" ref="L21:L24" ca="1" si="1">+J21+K21</f>
        <v>598</v>
      </c>
      <c r="M21" s="209"/>
    </row>
    <row r="22" spans="1:16" ht="19.5" customHeight="1">
      <c r="A22" s="72">
        <v>2</v>
      </c>
      <c r="B22" s="168" t="s">
        <v>151</v>
      </c>
      <c r="C22" s="169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ca="1">SUMIF($B$34:$J$53,B22,$J$34:$J$53)</f>
        <v>704</v>
      </c>
      <c r="L22" s="9">
        <f t="shared" ca="1" si="1"/>
        <v>704</v>
      </c>
      <c r="M22" s="209"/>
    </row>
    <row r="23" spans="1:16" ht="19.5" customHeight="1">
      <c r="A23" s="4">
        <v>3</v>
      </c>
      <c r="B23" s="168" t="s">
        <v>152</v>
      </c>
      <c r="C23" s="169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0">
        <f t="shared" si="0"/>
        <v>0</v>
      </c>
      <c r="K23" s="74">
        <f ca="1">SUMIF($B$34:$J$53,B23,$J$34:$J$53)</f>
        <v>504</v>
      </c>
      <c r="L23" s="9">
        <f t="shared" ca="1" si="1"/>
        <v>504</v>
      </c>
      <c r="M23" s="209"/>
    </row>
    <row r="24" spans="1:16" ht="19.5" customHeight="1">
      <c r="A24" s="72">
        <v>4</v>
      </c>
      <c r="B24" s="168" t="s">
        <v>153</v>
      </c>
      <c r="C24" s="169"/>
      <c r="D24" s="74">
        <v>0</v>
      </c>
      <c r="E24" s="74">
        <v>0</v>
      </c>
      <c r="F24" s="74">
        <v>0</v>
      </c>
      <c r="G24" s="74">
        <v>0</v>
      </c>
      <c r="H24" s="74">
        <v>0</v>
      </c>
      <c r="I24" s="74">
        <v>0</v>
      </c>
      <c r="J24" s="70">
        <f t="shared" si="0"/>
        <v>0</v>
      </c>
      <c r="K24" s="74">
        <f ca="1">SUMIF($B$34:$J$53,B24,$J$34:$J$53)</f>
        <v>659</v>
      </c>
      <c r="L24" s="9">
        <f t="shared" ca="1" si="1"/>
        <v>659</v>
      </c>
      <c r="M24" s="209"/>
    </row>
    <row r="25" spans="1:16" ht="19.5" customHeight="1" thickBot="1">
      <c r="A25" s="11"/>
      <c r="B25" s="112" t="s">
        <v>37</v>
      </c>
      <c r="C25" s="113"/>
      <c r="D25" s="12">
        <f t="shared" ref="D25:L25" si="2">SUM(D21:D24)</f>
        <v>0</v>
      </c>
      <c r="E25" s="12">
        <f t="shared" si="2"/>
        <v>0</v>
      </c>
      <c r="F25" s="12">
        <f t="shared" si="2"/>
        <v>0</v>
      </c>
      <c r="G25" s="12">
        <f t="shared" si="2"/>
        <v>0</v>
      </c>
      <c r="H25" s="12">
        <f t="shared" si="2"/>
        <v>0</v>
      </c>
      <c r="I25" s="12">
        <f t="shared" si="2"/>
        <v>0</v>
      </c>
      <c r="J25" s="12">
        <f t="shared" si="2"/>
        <v>0</v>
      </c>
      <c r="K25" s="12">
        <f t="shared" ca="1" si="2"/>
        <v>2465</v>
      </c>
      <c r="L25" s="12">
        <f t="shared" ca="1" si="2"/>
        <v>2465</v>
      </c>
      <c r="M25" s="210"/>
    </row>
    <row r="26" spans="1:16" ht="14.25">
      <c r="A26" s="14"/>
      <c r="B26" s="15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</row>
    <row r="27" spans="1:16" ht="17.25">
      <c r="A27" s="114" t="s">
        <v>41</v>
      </c>
      <c r="B27" s="114"/>
      <c r="C27" s="114"/>
      <c r="D27" s="114"/>
      <c r="E27" s="114"/>
      <c r="F27" s="114"/>
      <c r="G27" s="114"/>
      <c r="H27" s="114"/>
      <c r="I27" s="114"/>
      <c r="J27" s="114"/>
      <c r="K27" s="114"/>
      <c r="L27" s="114"/>
      <c r="M27" s="114"/>
    </row>
    <row r="28" spans="1:16" ht="36.75">
      <c r="A28" s="95" t="s">
        <v>0</v>
      </c>
      <c r="B28" s="95"/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</row>
    <row r="29" spans="1:16" ht="25.5">
      <c r="A29" s="88" t="s">
        <v>1</v>
      </c>
      <c r="B29" s="88"/>
      <c r="C29" s="88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16"/>
      <c r="O29" s="16"/>
      <c r="P29" s="16"/>
    </row>
    <row r="30" spans="1:16" ht="15" customHeight="1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6"/>
      <c r="O30" s="16"/>
      <c r="P30" s="16"/>
    </row>
    <row r="31" spans="1:16">
      <c r="N31" s="29"/>
      <c r="O31" s="29"/>
    </row>
    <row r="32" spans="1:16" ht="15" customHeight="1">
      <c r="A32" s="89" t="s">
        <v>42</v>
      </c>
      <c r="B32" s="90" t="s">
        <v>43</v>
      </c>
      <c r="C32" s="18" t="s">
        <v>44</v>
      </c>
      <c r="D32" s="91" t="s">
        <v>45</v>
      </c>
      <c r="E32" s="91"/>
      <c r="F32" s="91"/>
      <c r="G32" s="91"/>
      <c r="H32" s="91"/>
      <c r="I32" s="19"/>
      <c r="J32" s="92" t="s">
        <v>46</v>
      </c>
      <c r="K32" s="94" t="s">
        <v>47</v>
      </c>
      <c r="L32" s="94" t="s">
        <v>48</v>
      </c>
      <c r="M32" s="94" t="s">
        <v>49</v>
      </c>
      <c r="N32" s="16"/>
    </row>
    <row r="33" spans="1:14" ht="15" customHeight="1">
      <c r="A33" s="89"/>
      <c r="B33" s="90"/>
      <c r="C33" s="20" t="s">
        <v>50</v>
      </c>
      <c r="D33" s="21" t="s">
        <v>28</v>
      </c>
      <c r="E33" s="21" t="s">
        <v>29</v>
      </c>
      <c r="F33" s="21" t="s">
        <v>30</v>
      </c>
      <c r="G33" s="21" t="s">
        <v>31</v>
      </c>
      <c r="H33" s="21" t="s">
        <v>32</v>
      </c>
      <c r="I33" s="21" t="s">
        <v>33</v>
      </c>
      <c r="J33" s="93"/>
      <c r="K33" s="94"/>
      <c r="L33" s="94"/>
      <c r="M33" s="94"/>
      <c r="N33" s="22"/>
    </row>
    <row r="34" spans="1:14">
      <c r="A34" s="23">
        <v>16</v>
      </c>
      <c r="B34" s="24" t="s">
        <v>153</v>
      </c>
      <c r="C34" s="25" t="s">
        <v>35</v>
      </c>
      <c r="D34" s="24">
        <v>25</v>
      </c>
      <c r="E34" s="24">
        <v>20</v>
      </c>
      <c r="F34" s="24"/>
      <c r="G34" s="24"/>
      <c r="H34" s="24">
        <v>50</v>
      </c>
      <c r="I34" s="24">
        <v>40</v>
      </c>
      <c r="J34" s="26">
        <f t="shared" ref="J34:J53" si="3">SUM(D34:I34)</f>
        <v>135</v>
      </c>
      <c r="K34" s="27">
        <v>42697</v>
      </c>
      <c r="L34" s="153" t="s">
        <v>69</v>
      </c>
      <c r="M34" s="153"/>
      <c r="N34" s="29"/>
    </row>
    <row r="35" spans="1:14">
      <c r="A35" s="23"/>
      <c r="B35" s="24" t="s">
        <v>136</v>
      </c>
      <c r="C35" s="25" t="s">
        <v>35</v>
      </c>
      <c r="D35" s="24">
        <v>15</v>
      </c>
      <c r="E35" s="24"/>
      <c r="F35" s="24"/>
      <c r="G35" s="24"/>
      <c r="H35" s="24"/>
      <c r="I35" s="24"/>
      <c r="J35" s="26">
        <f t="shared" si="3"/>
        <v>15</v>
      </c>
      <c r="K35" s="27">
        <v>42697</v>
      </c>
      <c r="L35" s="154"/>
      <c r="M35" s="154"/>
      <c r="N35" s="29"/>
    </row>
    <row r="36" spans="1:14">
      <c r="A36" s="23">
        <v>17</v>
      </c>
      <c r="B36" s="24" t="s">
        <v>153</v>
      </c>
      <c r="C36" s="25" t="s">
        <v>35</v>
      </c>
      <c r="D36" s="24">
        <v>13</v>
      </c>
      <c r="E36" s="24">
        <v>35</v>
      </c>
      <c r="F36" s="24">
        <v>41</v>
      </c>
      <c r="G36" s="24">
        <v>28</v>
      </c>
      <c r="H36" s="24">
        <v>31</v>
      </c>
      <c r="I36" s="24">
        <v>17</v>
      </c>
      <c r="J36" s="26">
        <f t="shared" si="3"/>
        <v>165</v>
      </c>
      <c r="K36" s="27">
        <v>42698</v>
      </c>
      <c r="L36" s="28" t="s">
        <v>69</v>
      </c>
      <c r="M36" s="28">
        <v>22.7</v>
      </c>
      <c r="N36" s="29"/>
    </row>
    <row r="37" spans="1:14">
      <c r="A37" s="23">
        <v>18</v>
      </c>
      <c r="B37" s="24" t="s">
        <v>151</v>
      </c>
      <c r="C37" s="25" t="s">
        <v>35</v>
      </c>
      <c r="D37" s="24"/>
      <c r="E37" s="24">
        <v>21</v>
      </c>
      <c r="F37" s="24">
        <v>47</v>
      </c>
      <c r="G37" s="24">
        <v>33</v>
      </c>
      <c r="H37" s="24">
        <v>32</v>
      </c>
      <c r="I37" s="24">
        <v>27</v>
      </c>
      <c r="J37" s="26">
        <f t="shared" si="3"/>
        <v>160</v>
      </c>
      <c r="K37" s="27">
        <v>42698</v>
      </c>
      <c r="L37" s="28" t="s">
        <v>69</v>
      </c>
      <c r="M37" s="28">
        <v>22.45</v>
      </c>
      <c r="N37" s="29"/>
    </row>
    <row r="38" spans="1:14">
      <c r="A38" s="23">
        <v>19</v>
      </c>
      <c r="B38" s="24" t="s">
        <v>151</v>
      </c>
      <c r="C38" s="25" t="s">
        <v>35</v>
      </c>
      <c r="D38" s="24">
        <v>30</v>
      </c>
      <c r="E38" s="24">
        <v>39</v>
      </c>
      <c r="F38" s="24">
        <v>63</v>
      </c>
      <c r="G38" s="24">
        <v>10</v>
      </c>
      <c r="H38" s="24"/>
      <c r="I38" s="24"/>
      <c r="J38" s="26">
        <f t="shared" si="3"/>
        <v>142</v>
      </c>
      <c r="K38" s="27">
        <v>42699</v>
      </c>
      <c r="L38" s="153" t="s">
        <v>69</v>
      </c>
      <c r="M38" s="153">
        <v>22.8</v>
      </c>
      <c r="N38" s="29"/>
    </row>
    <row r="39" spans="1:14">
      <c r="A39" s="23"/>
      <c r="B39" s="24" t="s">
        <v>136</v>
      </c>
      <c r="C39" s="25" t="s">
        <v>35</v>
      </c>
      <c r="D39" s="24">
        <v>33</v>
      </c>
      <c r="E39" s="24">
        <v>10</v>
      </c>
      <c r="F39" s="24"/>
      <c r="G39" s="24"/>
      <c r="H39" s="24"/>
      <c r="I39" s="24"/>
      <c r="J39" s="26">
        <f t="shared" si="3"/>
        <v>43</v>
      </c>
      <c r="K39" s="27">
        <v>42699</v>
      </c>
      <c r="L39" s="154"/>
      <c r="M39" s="154"/>
      <c r="N39" s="29"/>
    </row>
    <row r="40" spans="1:14">
      <c r="A40" s="23">
        <v>20</v>
      </c>
      <c r="B40" s="24" t="s">
        <v>152</v>
      </c>
      <c r="C40" s="25" t="s">
        <v>35</v>
      </c>
      <c r="D40" s="24"/>
      <c r="E40" s="24">
        <v>33</v>
      </c>
      <c r="F40" s="24">
        <v>102</v>
      </c>
      <c r="G40" s="24">
        <v>40</v>
      </c>
      <c r="H40" s="24"/>
      <c r="I40" s="24"/>
      <c r="J40" s="26">
        <f t="shared" si="3"/>
        <v>175</v>
      </c>
      <c r="K40" s="27">
        <v>42699</v>
      </c>
      <c r="L40" s="28" t="s">
        <v>69</v>
      </c>
      <c r="M40" s="28">
        <v>23.25</v>
      </c>
      <c r="N40" s="29"/>
    </row>
    <row r="41" spans="1:14">
      <c r="A41" s="23">
        <v>21</v>
      </c>
      <c r="B41" s="24" t="s">
        <v>152</v>
      </c>
      <c r="C41" s="25" t="s">
        <v>35</v>
      </c>
      <c r="D41" s="24"/>
      <c r="E41" s="24"/>
      <c r="F41" s="24"/>
      <c r="G41" s="24">
        <v>30</v>
      </c>
      <c r="H41" s="24">
        <v>81</v>
      </c>
      <c r="I41" s="24">
        <v>49</v>
      </c>
      <c r="J41" s="26">
        <f t="shared" si="3"/>
        <v>160</v>
      </c>
      <c r="K41" s="27">
        <v>42699</v>
      </c>
      <c r="L41" s="28" t="s">
        <v>69</v>
      </c>
      <c r="M41" s="28">
        <v>25.5</v>
      </c>
      <c r="N41" s="29"/>
    </row>
    <row r="42" spans="1:14">
      <c r="A42" s="23">
        <v>22</v>
      </c>
      <c r="B42" s="24" t="s">
        <v>151</v>
      </c>
      <c r="C42" s="25" t="s">
        <v>35</v>
      </c>
      <c r="D42" s="24">
        <v>73</v>
      </c>
      <c r="E42" s="24">
        <v>56</v>
      </c>
      <c r="F42" s="24">
        <v>31</v>
      </c>
      <c r="G42" s="24"/>
      <c r="H42" s="24"/>
      <c r="I42" s="24"/>
      <c r="J42" s="26">
        <f t="shared" si="3"/>
        <v>160</v>
      </c>
      <c r="K42" s="27">
        <v>42702</v>
      </c>
      <c r="L42" s="28" t="s">
        <v>69</v>
      </c>
      <c r="M42" s="28">
        <v>23.8</v>
      </c>
      <c r="N42" s="29"/>
    </row>
    <row r="43" spans="1:14">
      <c r="A43" s="23">
        <v>23</v>
      </c>
      <c r="B43" s="24" t="s">
        <v>136</v>
      </c>
      <c r="C43" s="25" t="s">
        <v>35</v>
      </c>
      <c r="D43" s="24"/>
      <c r="E43" s="24"/>
      <c r="F43" s="24">
        <v>50</v>
      </c>
      <c r="G43" s="24">
        <v>80</v>
      </c>
      <c r="H43" s="24">
        <v>20</v>
      </c>
      <c r="I43" s="24"/>
      <c r="J43" s="26">
        <f t="shared" si="3"/>
        <v>150</v>
      </c>
      <c r="K43" s="27">
        <v>42725</v>
      </c>
      <c r="L43" s="28" t="s">
        <v>69</v>
      </c>
      <c r="M43" s="28">
        <v>21.3</v>
      </c>
      <c r="N43" s="29"/>
    </row>
    <row r="44" spans="1:14">
      <c r="A44" s="23">
        <v>24</v>
      </c>
      <c r="B44" s="24" t="s">
        <v>136</v>
      </c>
      <c r="C44" s="25" t="s">
        <v>35</v>
      </c>
      <c r="D44" s="24"/>
      <c r="E44" s="24">
        <v>40</v>
      </c>
      <c r="F44" s="24">
        <v>120</v>
      </c>
      <c r="G44" s="24"/>
      <c r="H44" s="24"/>
      <c r="I44" s="24"/>
      <c r="J44" s="26">
        <f t="shared" si="3"/>
        <v>160</v>
      </c>
      <c r="K44" s="27">
        <v>42725</v>
      </c>
      <c r="L44" s="28" t="s">
        <v>69</v>
      </c>
      <c r="M44" s="28">
        <v>21.2</v>
      </c>
      <c r="N44" s="29"/>
    </row>
    <row r="45" spans="1:14">
      <c r="A45" s="23">
        <v>25</v>
      </c>
      <c r="B45" s="24" t="s">
        <v>136</v>
      </c>
      <c r="C45" s="25" t="s">
        <v>35</v>
      </c>
      <c r="D45" s="24"/>
      <c r="E45" s="24"/>
      <c r="F45" s="24"/>
      <c r="G45" s="24"/>
      <c r="H45" s="24">
        <v>60</v>
      </c>
      <c r="I45" s="24">
        <v>70</v>
      </c>
      <c r="J45" s="26">
        <f t="shared" si="3"/>
        <v>130</v>
      </c>
      <c r="K45" s="27">
        <v>42726</v>
      </c>
      <c r="L45" s="28" t="s">
        <v>69</v>
      </c>
      <c r="M45" s="28">
        <v>21.6</v>
      </c>
      <c r="N45" s="29"/>
    </row>
    <row r="46" spans="1:14">
      <c r="A46" s="23">
        <v>26</v>
      </c>
      <c r="B46" s="24" t="s">
        <v>153</v>
      </c>
      <c r="C46" s="25" t="s">
        <v>35</v>
      </c>
      <c r="D46" s="24">
        <v>50</v>
      </c>
      <c r="E46" s="24">
        <v>50</v>
      </c>
      <c r="F46" s="24">
        <v>80</v>
      </c>
      <c r="G46" s="24"/>
      <c r="H46" s="24"/>
      <c r="I46" s="24"/>
      <c r="J46" s="26">
        <f t="shared" si="3"/>
        <v>180</v>
      </c>
      <c r="K46" s="27">
        <v>42726</v>
      </c>
      <c r="L46" s="28" t="s">
        <v>69</v>
      </c>
      <c r="M46" s="28">
        <v>22.8</v>
      </c>
      <c r="N46" s="29"/>
    </row>
    <row r="47" spans="1:14">
      <c r="A47" s="23">
        <v>27</v>
      </c>
      <c r="B47" s="24" t="s">
        <v>153</v>
      </c>
      <c r="C47" s="25" t="s">
        <v>35</v>
      </c>
      <c r="D47" s="24"/>
      <c r="E47" s="24"/>
      <c r="F47" s="24"/>
      <c r="G47" s="24">
        <v>70</v>
      </c>
      <c r="H47" s="24">
        <v>60</v>
      </c>
      <c r="I47" s="24">
        <v>30</v>
      </c>
      <c r="J47" s="26">
        <f t="shared" si="3"/>
        <v>160</v>
      </c>
      <c r="K47" s="27">
        <v>42726</v>
      </c>
      <c r="L47" s="28" t="s">
        <v>69</v>
      </c>
      <c r="M47" s="28">
        <v>24.15</v>
      </c>
      <c r="N47" s="29"/>
    </row>
    <row r="48" spans="1:14">
      <c r="A48" s="23">
        <v>28</v>
      </c>
      <c r="B48" s="24" t="s">
        <v>152</v>
      </c>
      <c r="C48" s="25" t="s">
        <v>35</v>
      </c>
      <c r="D48" s="24"/>
      <c r="E48" s="24"/>
      <c r="F48" s="24">
        <v>30</v>
      </c>
      <c r="G48" s="24">
        <v>40</v>
      </c>
      <c r="H48" s="24">
        <v>20</v>
      </c>
      <c r="I48" s="24">
        <v>20</v>
      </c>
      <c r="J48" s="26">
        <f t="shared" si="3"/>
        <v>110</v>
      </c>
      <c r="K48" s="27">
        <v>42727</v>
      </c>
      <c r="L48" s="28" t="s">
        <v>52</v>
      </c>
      <c r="M48" s="28">
        <v>16.649999999999999</v>
      </c>
      <c r="N48" s="29"/>
    </row>
    <row r="49" spans="1:16">
      <c r="A49" s="23">
        <v>29</v>
      </c>
      <c r="B49" s="24" t="s">
        <v>151</v>
      </c>
      <c r="C49" s="25" t="s">
        <v>35</v>
      </c>
      <c r="D49" s="24"/>
      <c r="E49" s="24">
        <v>50</v>
      </c>
      <c r="F49" s="24"/>
      <c r="G49" s="24">
        <v>40</v>
      </c>
      <c r="H49" s="24">
        <v>50</v>
      </c>
      <c r="I49" s="24">
        <v>20</v>
      </c>
      <c r="J49" s="26">
        <f t="shared" si="3"/>
        <v>160</v>
      </c>
      <c r="K49" s="27">
        <v>42727</v>
      </c>
      <c r="L49" s="28" t="s">
        <v>69</v>
      </c>
      <c r="M49" s="28">
        <v>22.65</v>
      </c>
      <c r="N49" s="29"/>
    </row>
    <row r="50" spans="1:16">
      <c r="A50" s="23">
        <v>30</v>
      </c>
      <c r="B50" s="24" t="s">
        <v>136</v>
      </c>
      <c r="C50" s="25" t="s">
        <v>35</v>
      </c>
      <c r="D50" s="24">
        <v>8</v>
      </c>
      <c r="E50" s="24">
        <v>22</v>
      </c>
      <c r="F50" s="24">
        <v>27</v>
      </c>
      <c r="G50" s="24">
        <v>19</v>
      </c>
      <c r="H50" s="24">
        <v>20</v>
      </c>
      <c r="I50" s="24">
        <v>4</v>
      </c>
      <c r="J50" s="26">
        <f t="shared" si="3"/>
        <v>100</v>
      </c>
      <c r="K50" s="27">
        <v>42775</v>
      </c>
      <c r="L50" s="28" t="s">
        <v>52</v>
      </c>
      <c r="M50" s="28">
        <v>14.6</v>
      </c>
      <c r="N50" s="29"/>
    </row>
    <row r="51" spans="1:16">
      <c r="A51" s="23">
        <v>31</v>
      </c>
      <c r="B51" s="24" t="s">
        <v>151</v>
      </c>
      <c r="C51" s="25" t="s">
        <v>35</v>
      </c>
      <c r="D51" s="24">
        <v>4</v>
      </c>
      <c r="E51" s="24">
        <v>15</v>
      </c>
      <c r="F51" s="24">
        <v>20</v>
      </c>
      <c r="G51" s="24">
        <v>12</v>
      </c>
      <c r="H51" s="24">
        <v>17</v>
      </c>
      <c r="I51" s="24">
        <v>14</v>
      </c>
      <c r="J51" s="26">
        <f t="shared" si="3"/>
        <v>82</v>
      </c>
      <c r="K51" s="27">
        <v>42775</v>
      </c>
      <c r="L51" s="153" t="s">
        <v>69</v>
      </c>
      <c r="M51" s="153">
        <v>22.3</v>
      </c>
      <c r="N51" s="29"/>
    </row>
    <row r="52" spans="1:16">
      <c r="A52" s="23"/>
      <c r="B52" s="24" t="s">
        <v>152</v>
      </c>
      <c r="C52" s="25" t="s">
        <v>35</v>
      </c>
      <c r="D52" s="24">
        <v>11</v>
      </c>
      <c r="E52" s="24">
        <v>15</v>
      </c>
      <c r="F52" s="24">
        <v>17</v>
      </c>
      <c r="G52" s="24">
        <v>12</v>
      </c>
      <c r="H52" s="24">
        <v>4</v>
      </c>
      <c r="I52" s="24"/>
      <c r="J52" s="26">
        <f t="shared" si="3"/>
        <v>59</v>
      </c>
      <c r="K52" s="27">
        <v>42775</v>
      </c>
      <c r="L52" s="164"/>
      <c r="M52" s="164"/>
      <c r="N52" s="29"/>
    </row>
    <row r="53" spans="1:16" ht="14.25" thickBot="1">
      <c r="A53" s="23"/>
      <c r="B53" s="24" t="s">
        <v>153</v>
      </c>
      <c r="C53" s="25" t="s">
        <v>35</v>
      </c>
      <c r="D53" s="24"/>
      <c r="E53" s="24">
        <v>4</v>
      </c>
      <c r="F53" s="24">
        <v>5</v>
      </c>
      <c r="G53" s="24">
        <v>6</v>
      </c>
      <c r="H53" s="24">
        <v>4</v>
      </c>
      <c r="I53" s="24"/>
      <c r="J53" s="26">
        <f t="shared" si="3"/>
        <v>19</v>
      </c>
      <c r="K53" s="27">
        <v>42775</v>
      </c>
      <c r="L53" s="154"/>
      <c r="M53" s="154"/>
      <c r="N53" s="29"/>
    </row>
    <row r="54" spans="1:16" ht="15" thickTop="1" thickBot="1">
      <c r="A54" s="86" t="s">
        <v>54</v>
      </c>
      <c r="B54" s="87"/>
      <c r="C54" s="30"/>
      <c r="D54" s="30">
        <f t="shared" ref="D54:J54" si="4">SUM(D34:D53)</f>
        <v>262</v>
      </c>
      <c r="E54" s="30">
        <f t="shared" si="4"/>
        <v>410</v>
      </c>
      <c r="F54" s="30">
        <f t="shared" si="4"/>
        <v>633</v>
      </c>
      <c r="G54" s="30">
        <f t="shared" si="4"/>
        <v>420</v>
      </c>
      <c r="H54" s="30">
        <f t="shared" si="4"/>
        <v>449</v>
      </c>
      <c r="I54" s="30">
        <f t="shared" si="4"/>
        <v>291</v>
      </c>
      <c r="J54" s="30">
        <f t="shared" si="4"/>
        <v>2465</v>
      </c>
      <c r="K54" s="30"/>
      <c r="L54" s="30">
        <f>SUM(L34:L53)</f>
        <v>0</v>
      </c>
      <c r="M54" s="30">
        <f>SUM(M34:M53)</f>
        <v>327.75</v>
      </c>
      <c r="N54" s="29"/>
    </row>
    <row r="55" spans="1:16" ht="14.25" thickTop="1">
      <c r="F55" s="31"/>
      <c r="N55" s="29"/>
      <c r="O55" s="29"/>
    </row>
    <row r="56" spans="1:16">
      <c r="N56" s="29"/>
      <c r="O56" s="29"/>
      <c r="P56" s="29"/>
    </row>
  </sheetData>
  <mergeCells count="60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L19:L20"/>
    <mergeCell ref="B21:C21"/>
    <mergeCell ref="M21:M25"/>
    <mergeCell ref="B22:C22"/>
    <mergeCell ref="B23:C23"/>
    <mergeCell ref="B24:C24"/>
    <mergeCell ref="B25:C25"/>
    <mergeCell ref="A27:M27"/>
    <mergeCell ref="A28:M28"/>
    <mergeCell ref="A29:M29"/>
    <mergeCell ref="A32:A33"/>
    <mergeCell ref="B32:B33"/>
    <mergeCell ref="D32:H32"/>
    <mergeCell ref="J32:J33"/>
    <mergeCell ref="K32:K33"/>
    <mergeCell ref="L32:L33"/>
    <mergeCell ref="M32:M33"/>
    <mergeCell ref="A54:B54"/>
    <mergeCell ref="L34:L35"/>
    <mergeCell ref="M34:M35"/>
    <mergeCell ref="L38:L39"/>
    <mergeCell ref="M38:M39"/>
    <mergeCell ref="L51:L53"/>
    <mergeCell ref="M51:M53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Q81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337588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63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42657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7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7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05" t="s">
        <v>26</v>
      </c>
      <c r="K19" s="106"/>
      <c r="L19" s="107" t="s">
        <v>27</v>
      </c>
      <c r="M19" s="109" t="s">
        <v>3</v>
      </c>
      <c r="Q19"/>
    </row>
    <row r="20" spans="1:17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71" t="s">
        <v>34</v>
      </c>
      <c r="K20" s="71" t="s">
        <v>35</v>
      </c>
      <c r="L20" s="108"/>
      <c r="M20" s="110"/>
      <c r="Q20"/>
    </row>
    <row r="21" spans="1:17" ht="21" customHeight="1">
      <c r="A21" s="4">
        <v>1</v>
      </c>
      <c r="B21" s="111" t="s">
        <v>114</v>
      </c>
      <c r="C21" s="11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3" si="0">SUM(D21:I21)</f>
        <v>0</v>
      </c>
      <c r="K21" s="74">
        <f ca="1">SUMIF($B$33:$J$78,B21,$J$33:$J$78)</f>
        <v>695</v>
      </c>
      <c r="L21" s="70">
        <f t="shared" ref="L21:L23" ca="1" si="1">+J21+K21</f>
        <v>695</v>
      </c>
      <c r="M21" s="7"/>
      <c r="Q21"/>
    </row>
    <row r="22" spans="1:17" ht="21" customHeight="1">
      <c r="A22" s="4">
        <v>2</v>
      </c>
      <c r="B22" s="155" t="s">
        <v>168</v>
      </c>
      <c r="C22" s="155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ca="1">SUMIF($B$33:$J$78,B22,$J$33:$J$78)</f>
        <v>375</v>
      </c>
      <c r="L22" s="70">
        <f t="shared" ca="1" si="1"/>
        <v>375</v>
      </c>
      <c r="M22" s="7"/>
    </row>
    <row r="23" spans="1:17" ht="21" customHeight="1">
      <c r="A23" s="4">
        <v>3</v>
      </c>
      <c r="B23" s="155" t="s">
        <v>169</v>
      </c>
      <c r="C23" s="155"/>
      <c r="D23" s="74">
        <v>0</v>
      </c>
      <c r="E23" s="74">
        <v>0</v>
      </c>
      <c r="F23" s="74">
        <v>0</v>
      </c>
      <c r="G23" s="74">
        <v>0</v>
      </c>
      <c r="H23" s="74">
        <v>0</v>
      </c>
      <c r="I23" s="74">
        <v>0</v>
      </c>
      <c r="J23" s="70">
        <f t="shared" si="0"/>
        <v>0</v>
      </c>
      <c r="K23" s="74">
        <f ca="1">SUMIF($B$33:$J$78,B23,$J$33:$J$78)</f>
        <v>450</v>
      </c>
      <c r="L23" s="70">
        <f t="shared" ca="1" si="1"/>
        <v>450</v>
      </c>
      <c r="M23" s="7"/>
    </row>
    <row r="24" spans="1:17" ht="19.5" customHeight="1" thickBot="1">
      <c r="A24" s="11"/>
      <c r="B24" s="112" t="s">
        <v>37</v>
      </c>
      <c r="C24" s="113"/>
      <c r="D24" s="12">
        <f t="shared" ref="D24:L24" si="2">SUM(D21:D23)</f>
        <v>0</v>
      </c>
      <c r="E24" s="12">
        <f t="shared" si="2"/>
        <v>0</v>
      </c>
      <c r="F24" s="12">
        <f t="shared" si="2"/>
        <v>0</v>
      </c>
      <c r="G24" s="12">
        <f t="shared" si="2"/>
        <v>0</v>
      </c>
      <c r="H24" s="12">
        <f t="shared" si="2"/>
        <v>0</v>
      </c>
      <c r="I24" s="12">
        <f t="shared" si="2"/>
        <v>0</v>
      </c>
      <c r="J24" s="12">
        <f t="shared" si="2"/>
        <v>0</v>
      </c>
      <c r="K24" s="12">
        <f t="shared" ca="1" si="2"/>
        <v>1520</v>
      </c>
      <c r="L24" s="12">
        <f t="shared" ca="1" si="2"/>
        <v>1520</v>
      </c>
      <c r="M24" s="81"/>
    </row>
    <row r="25" spans="1:17" ht="1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P25"/>
    </row>
    <row r="26" spans="1:17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  <c r="P26"/>
    </row>
    <row r="27" spans="1:17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7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</row>
    <row r="29" spans="1:17" ht="15" customHeight="1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</row>
    <row r="30" spans="1:17">
      <c r="N30" s="29"/>
      <c r="O30" s="29"/>
    </row>
    <row r="31" spans="1:17" ht="15" customHeight="1">
      <c r="A31" s="89" t="s">
        <v>42</v>
      </c>
      <c r="B31" s="90" t="s">
        <v>43</v>
      </c>
      <c r="C31" s="18" t="s">
        <v>44</v>
      </c>
      <c r="D31" s="91" t="s">
        <v>45</v>
      </c>
      <c r="E31" s="91"/>
      <c r="F31" s="91"/>
      <c r="G31" s="91"/>
      <c r="H31" s="91"/>
      <c r="I31" s="19"/>
      <c r="J31" s="92" t="s">
        <v>46</v>
      </c>
      <c r="K31" s="94" t="s">
        <v>47</v>
      </c>
      <c r="L31" s="94" t="s">
        <v>48</v>
      </c>
      <c r="M31" s="94" t="s">
        <v>49</v>
      </c>
      <c r="N31" s="16"/>
    </row>
    <row r="32" spans="1:17" ht="15" customHeight="1">
      <c r="A32" s="89"/>
      <c r="B32" s="90"/>
      <c r="C32" s="20" t="s">
        <v>50</v>
      </c>
      <c r="D32" s="21" t="s">
        <v>28</v>
      </c>
      <c r="E32" s="21" t="s">
        <v>29</v>
      </c>
      <c r="F32" s="21" t="s">
        <v>30</v>
      </c>
      <c r="G32" s="21" t="s">
        <v>31</v>
      </c>
      <c r="H32" s="21" t="s">
        <v>32</v>
      </c>
      <c r="I32" s="21" t="s">
        <v>33</v>
      </c>
      <c r="J32" s="93"/>
      <c r="K32" s="94"/>
      <c r="L32" s="94"/>
      <c r="M32" s="94"/>
      <c r="N32" s="22"/>
    </row>
    <row r="33" spans="1:14">
      <c r="A33" s="23">
        <v>1</v>
      </c>
      <c r="B33" s="24" t="s">
        <v>114</v>
      </c>
      <c r="C33" s="25" t="s">
        <v>35</v>
      </c>
      <c r="D33" s="24">
        <v>15</v>
      </c>
      <c r="E33" s="24">
        <v>20</v>
      </c>
      <c r="F33" s="24"/>
      <c r="G33" s="24"/>
      <c r="H33" s="24"/>
      <c r="I33" s="24"/>
      <c r="J33" s="26">
        <f t="shared" ref="J33:J78" si="3">SUM(D33:I33)</f>
        <v>35</v>
      </c>
      <c r="K33" s="27">
        <v>42786</v>
      </c>
      <c r="L33" s="28" t="s">
        <v>69</v>
      </c>
      <c r="M33" s="28">
        <v>18.55</v>
      </c>
      <c r="N33" s="29"/>
    </row>
    <row r="34" spans="1:14">
      <c r="A34" s="23">
        <v>2</v>
      </c>
      <c r="B34" s="24" t="s">
        <v>114</v>
      </c>
      <c r="C34" s="25" t="s">
        <v>35</v>
      </c>
      <c r="D34" s="24"/>
      <c r="E34" s="24"/>
      <c r="F34" s="24"/>
      <c r="G34" s="24"/>
      <c r="H34" s="24">
        <v>30</v>
      </c>
      <c r="I34" s="24"/>
      <c r="J34" s="26">
        <f t="shared" si="3"/>
        <v>30</v>
      </c>
      <c r="K34" s="27">
        <v>42786</v>
      </c>
      <c r="L34" s="28" t="s">
        <v>69</v>
      </c>
      <c r="M34" s="28">
        <v>19.8</v>
      </c>
      <c r="N34" s="29"/>
    </row>
    <row r="35" spans="1:14">
      <c r="A35" s="23">
        <v>3</v>
      </c>
      <c r="B35" s="24" t="s">
        <v>114</v>
      </c>
      <c r="C35" s="25" t="s">
        <v>35</v>
      </c>
      <c r="D35" s="24">
        <v>5</v>
      </c>
      <c r="E35" s="24"/>
      <c r="F35" s="24">
        <v>30</v>
      </c>
      <c r="G35" s="24"/>
      <c r="H35" s="24"/>
      <c r="I35" s="24"/>
      <c r="J35" s="26">
        <f t="shared" si="3"/>
        <v>35</v>
      </c>
      <c r="K35" s="27">
        <v>42786</v>
      </c>
      <c r="L35" s="28" t="s">
        <v>69</v>
      </c>
      <c r="M35" s="28">
        <v>19.350000000000001</v>
      </c>
      <c r="N35" s="29"/>
    </row>
    <row r="36" spans="1:14">
      <c r="A36" s="23">
        <v>4</v>
      </c>
      <c r="B36" s="24" t="s">
        <v>114</v>
      </c>
      <c r="C36" s="25" t="s">
        <v>35</v>
      </c>
      <c r="D36" s="24"/>
      <c r="E36" s="24"/>
      <c r="F36" s="24">
        <v>5</v>
      </c>
      <c r="G36" s="24">
        <v>10</v>
      </c>
      <c r="H36" s="24"/>
      <c r="I36" s="24">
        <v>15</v>
      </c>
      <c r="J36" s="26">
        <f t="shared" si="3"/>
        <v>30</v>
      </c>
      <c r="K36" s="27">
        <v>42786</v>
      </c>
      <c r="L36" s="28" t="s">
        <v>69</v>
      </c>
      <c r="M36" s="28">
        <v>19.399999999999999</v>
      </c>
      <c r="N36" s="29"/>
    </row>
    <row r="37" spans="1:14">
      <c r="A37" s="23">
        <v>5</v>
      </c>
      <c r="B37" s="24" t="s">
        <v>114</v>
      </c>
      <c r="C37" s="25" t="s">
        <v>35</v>
      </c>
      <c r="D37" s="24"/>
      <c r="E37" s="24"/>
      <c r="F37" s="24"/>
      <c r="G37" s="24"/>
      <c r="H37" s="24">
        <v>10</v>
      </c>
      <c r="I37" s="24">
        <v>20</v>
      </c>
      <c r="J37" s="26">
        <f t="shared" si="3"/>
        <v>30</v>
      </c>
      <c r="K37" s="27">
        <v>42786</v>
      </c>
      <c r="L37" s="28" t="s">
        <v>69</v>
      </c>
      <c r="M37" s="28">
        <v>21.15</v>
      </c>
      <c r="N37" s="29"/>
    </row>
    <row r="38" spans="1:14">
      <c r="A38" s="23">
        <v>6</v>
      </c>
      <c r="B38" s="24" t="s">
        <v>168</v>
      </c>
      <c r="C38" s="25" t="s">
        <v>35</v>
      </c>
      <c r="D38" s="24">
        <v>13</v>
      </c>
      <c r="E38" s="24">
        <v>13</v>
      </c>
      <c r="F38" s="24"/>
      <c r="G38" s="24">
        <v>4</v>
      </c>
      <c r="H38" s="24"/>
      <c r="I38" s="24"/>
      <c r="J38" s="26">
        <f t="shared" si="3"/>
        <v>30</v>
      </c>
      <c r="K38" s="27">
        <v>42787</v>
      </c>
      <c r="L38" s="28" t="s">
        <v>69</v>
      </c>
      <c r="M38" s="28">
        <v>20</v>
      </c>
      <c r="N38" s="29"/>
    </row>
    <row r="39" spans="1:14">
      <c r="A39" s="23">
        <v>7</v>
      </c>
      <c r="B39" s="24" t="s">
        <v>168</v>
      </c>
      <c r="C39" s="25" t="s">
        <v>35</v>
      </c>
      <c r="D39" s="24"/>
      <c r="E39" s="24"/>
      <c r="F39" s="24">
        <v>18</v>
      </c>
      <c r="G39" s="24">
        <v>4</v>
      </c>
      <c r="H39" s="24">
        <v>9</v>
      </c>
      <c r="I39" s="24">
        <v>4</v>
      </c>
      <c r="J39" s="26">
        <f t="shared" si="3"/>
        <v>35</v>
      </c>
      <c r="K39" s="27">
        <v>42787</v>
      </c>
      <c r="L39" s="28" t="s">
        <v>69</v>
      </c>
      <c r="M39" s="28">
        <v>21.45</v>
      </c>
      <c r="N39" s="29"/>
    </row>
    <row r="40" spans="1:14">
      <c r="A40" s="23">
        <v>8</v>
      </c>
      <c r="B40" s="24" t="s">
        <v>169</v>
      </c>
      <c r="C40" s="25" t="s">
        <v>35</v>
      </c>
      <c r="D40" s="24"/>
      <c r="E40" s="24"/>
      <c r="F40" s="24">
        <v>30</v>
      </c>
      <c r="G40" s="24"/>
      <c r="H40" s="24"/>
      <c r="I40" s="24"/>
      <c r="J40" s="26">
        <f t="shared" si="3"/>
        <v>30</v>
      </c>
      <c r="K40" s="27">
        <v>42787</v>
      </c>
      <c r="L40" s="28" t="s">
        <v>69</v>
      </c>
      <c r="M40" s="28">
        <v>17.149999999999999</v>
      </c>
      <c r="N40" s="29"/>
    </row>
    <row r="41" spans="1:14">
      <c r="A41" s="23">
        <v>9</v>
      </c>
      <c r="B41" s="24" t="s">
        <v>169</v>
      </c>
      <c r="C41" s="25" t="s">
        <v>35</v>
      </c>
      <c r="D41" s="24"/>
      <c r="E41" s="24"/>
      <c r="F41" s="24"/>
      <c r="G41" s="24"/>
      <c r="H41" s="24">
        <v>25</v>
      </c>
      <c r="I41" s="24"/>
      <c r="J41" s="26">
        <f t="shared" si="3"/>
        <v>25</v>
      </c>
      <c r="K41" s="27">
        <v>42787</v>
      </c>
      <c r="L41" s="28" t="s">
        <v>69</v>
      </c>
      <c r="M41" s="28">
        <v>16.75</v>
      </c>
      <c r="N41" s="29"/>
    </row>
    <row r="42" spans="1:14">
      <c r="A42" s="23">
        <v>10</v>
      </c>
      <c r="B42" s="24" t="s">
        <v>169</v>
      </c>
      <c r="C42" s="25" t="s">
        <v>35</v>
      </c>
      <c r="D42" s="24"/>
      <c r="E42" s="24"/>
      <c r="F42" s="24"/>
      <c r="G42" s="24">
        <v>25</v>
      </c>
      <c r="H42" s="24"/>
      <c r="I42" s="24"/>
      <c r="J42" s="26">
        <f t="shared" si="3"/>
        <v>25</v>
      </c>
      <c r="K42" s="27">
        <v>42787</v>
      </c>
      <c r="L42" s="28" t="s">
        <v>69</v>
      </c>
      <c r="M42" s="28">
        <v>15.45</v>
      </c>
      <c r="N42" s="29"/>
    </row>
    <row r="43" spans="1:14">
      <c r="A43" s="23">
        <v>11</v>
      </c>
      <c r="B43" s="24" t="s">
        <v>169</v>
      </c>
      <c r="C43" s="25" t="s">
        <v>35</v>
      </c>
      <c r="D43" s="24"/>
      <c r="E43" s="24">
        <v>6</v>
      </c>
      <c r="F43" s="24"/>
      <c r="G43" s="24">
        <v>7</v>
      </c>
      <c r="H43" s="24"/>
      <c r="I43" s="24">
        <v>12</v>
      </c>
      <c r="J43" s="26">
        <f t="shared" si="3"/>
        <v>25</v>
      </c>
      <c r="K43" s="27">
        <v>42787</v>
      </c>
      <c r="L43" s="28" t="s">
        <v>69</v>
      </c>
      <c r="M43" s="28">
        <v>15.85</v>
      </c>
      <c r="N43" s="29"/>
    </row>
    <row r="44" spans="1:14">
      <c r="A44" s="23">
        <v>12</v>
      </c>
      <c r="B44" s="24" t="s">
        <v>169</v>
      </c>
      <c r="C44" s="25" t="s">
        <v>35</v>
      </c>
      <c r="D44" s="24"/>
      <c r="E44" s="24"/>
      <c r="F44" s="24"/>
      <c r="G44" s="24"/>
      <c r="H44" s="24"/>
      <c r="I44" s="24">
        <v>20</v>
      </c>
      <c r="J44" s="26">
        <f t="shared" si="3"/>
        <v>20</v>
      </c>
      <c r="K44" s="27">
        <v>42787</v>
      </c>
      <c r="L44" s="28" t="s">
        <v>69</v>
      </c>
      <c r="M44" s="28">
        <v>15.9</v>
      </c>
      <c r="N44" s="29"/>
    </row>
    <row r="45" spans="1:14">
      <c r="A45" s="23">
        <v>13</v>
      </c>
      <c r="B45" s="24" t="s">
        <v>169</v>
      </c>
      <c r="C45" s="25" t="s">
        <v>35</v>
      </c>
      <c r="D45" s="24"/>
      <c r="E45" s="24">
        <v>30</v>
      </c>
      <c r="F45" s="24"/>
      <c r="G45" s="24"/>
      <c r="H45" s="24"/>
      <c r="I45" s="24"/>
      <c r="J45" s="26">
        <f t="shared" si="3"/>
        <v>30</v>
      </c>
      <c r="K45" s="27">
        <v>42787</v>
      </c>
      <c r="L45" s="28" t="s">
        <v>69</v>
      </c>
      <c r="M45" s="28">
        <v>16.25</v>
      </c>
      <c r="N45" s="29"/>
    </row>
    <row r="46" spans="1:14">
      <c r="A46" s="23">
        <v>14</v>
      </c>
      <c r="B46" s="24" t="s">
        <v>169</v>
      </c>
      <c r="C46" s="25" t="s">
        <v>35</v>
      </c>
      <c r="D46" s="24">
        <v>27</v>
      </c>
      <c r="E46" s="24"/>
      <c r="F46" s="24">
        <v>3</v>
      </c>
      <c r="G46" s="24"/>
      <c r="H46" s="24"/>
      <c r="I46" s="24"/>
      <c r="J46" s="26">
        <f t="shared" si="3"/>
        <v>30</v>
      </c>
      <c r="K46" s="27">
        <v>42787</v>
      </c>
      <c r="L46" s="28" t="s">
        <v>69</v>
      </c>
      <c r="M46" s="28">
        <v>15.6</v>
      </c>
      <c r="N46" s="29"/>
    </row>
    <row r="47" spans="1:14">
      <c r="A47" s="23">
        <v>15</v>
      </c>
      <c r="B47" s="24" t="s">
        <v>169</v>
      </c>
      <c r="C47" s="25" t="s">
        <v>35</v>
      </c>
      <c r="D47" s="24"/>
      <c r="E47" s="24">
        <v>4</v>
      </c>
      <c r="F47" s="24">
        <v>26</v>
      </c>
      <c r="G47" s="24"/>
      <c r="H47" s="24"/>
      <c r="I47" s="24"/>
      <c r="J47" s="26">
        <f t="shared" si="3"/>
        <v>30</v>
      </c>
      <c r="K47" s="27">
        <v>42787</v>
      </c>
      <c r="L47" s="28" t="s">
        <v>69</v>
      </c>
      <c r="M47" s="28">
        <v>17.05</v>
      </c>
      <c r="N47" s="29"/>
    </row>
    <row r="48" spans="1:14">
      <c r="A48" s="23">
        <v>16</v>
      </c>
      <c r="B48" s="24" t="s">
        <v>169</v>
      </c>
      <c r="C48" s="25" t="s">
        <v>35</v>
      </c>
      <c r="D48" s="24"/>
      <c r="E48" s="24"/>
      <c r="F48" s="24"/>
      <c r="G48" s="24">
        <v>11</v>
      </c>
      <c r="H48" s="24">
        <v>13</v>
      </c>
      <c r="I48" s="24">
        <v>6</v>
      </c>
      <c r="J48" s="26">
        <f t="shared" si="3"/>
        <v>30</v>
      </c>
      <c r="K48" s="27">
        <v>42787</v>
      </c>
      <c r="L48" s="28" t="s">
        <v>69</v>
      </c>
      <c r="M48" s="28">
        <v>20.100000000000001</v>
      </c>
      <c r="N48" s="29"/>
    </row>
    <row r="49" spans="1:14">
      <c r="A49" s="23">
        <v>17</v>
      </c>
      <c r="B49" s="24" t="s">
        <v>114</v>
      </c>
      <c r="C49" s="25" t="s">
        <v>35</v>
      </c>
      <c r="D49" s="24"/>
      <c r="E49" s="24">
        <v>17</v>
      </c>
      <c r="F49" s="24">
        <v>14</v>
      </c>
      <c r="G49" s="24">
        <v>4</v>
      </c>
      <c r="H49" s="24"/>
      <c r="I49" s="24"/>
      <c r="J49" s="26">
        <f t="shared" si="3"/>
        <v>35</v>
      </c>
      <c r="K49" s="27">
        <v>42787</v>
      </c>
      <c r="L49" s="28" t="s">
        <v>69</v>
      </c>
      <c r="M49" s="28">
        <v>19.45</v>
      </c>
      <c r="N49" s="29"/>
    </row>
    <row r="50" spans="1:14">
      <c r="A50" s="23">
        <v>18</v>
      </c>
      <c r="B50" s="24" t="s">
        <v>168</v>
      </c>
      <c r="C50" s="25" t="s">
        <v>35</v>
      </c>
      <c r="D50" s="24">
        <v>10</v>
      </c>
      <c r="E50" s="24">
        <v>30</v>
      </c>
      <c r="F50" s="24"/>
      <c r="G50" s="24"/>
      <c r="H50" s="24"/>
      <c r="I50" s="24"/>
      <c r="J50" s="26">
        <f t="shared" si="3"/>
        <v>40</v>
      </c>
      <c r="K50" s="27">
        <v>42787</v>
      </c>
      <c r="L50" s="28" t="s">
        <v>69</v>
      </c>
      <c r="M50" s="28">
        <v>21.05</v>
      </c>
      <c r="N50" s="29"/>
    </row>
    <row r="51" spans="1:14">
      <c r="A51" s="23">
        <v>19</v>
      </c>
      <c r="B51" s="24" t="s">
        <v>168</v>
      </c>
      <c r="C51" s="25" t="s">
        <v>35</v>
      </c>
      <c r="D51" s="24"/>
      <c r="E51" s="24"/>
      <c r="F51" s="24">
        <v>40</v>
      </c>
      <c r="G51" s="24"/>
      <c r="H51" s="24"/>
      <c r="I51" s="24"/>
      <c r="J51" s="26">
        <f t="shared" si="3"/>
        <v>40</v>
      </c>
      <c r="K51" s="27">
        <v>42787</v>
      </c>
      <c r="L51" s="28" t="s">
        <v>69</v>
      </c>
      <c r="M51" s="28">
        <v>22.4</v>
      </c>
      <c r="N51" s="29"/>
    </row>
    <row r="52" spans="1:14">
      <c r="A52" s="23">
        <v>20</v>
      </c>
      <c r="B52" s="24" t="s">
        <v>168</v>
      </c>
      <c r="C52" s="25" t="s">
        <v>35</v>
      </c>
      <c r="D52" s="24"/>
      <c r="E52" s="24"/>
      <c r="F52" s="24"/>
      <c r="G52" s="24">
        <v>35</v>
      </c>
      <c r="H52" s="24"/>
      <c r="I52" s="24"/>
      <c r="J52" s="26">
        <f t="shared" si="3"/>
        <v>35</v>
      </c>
      <c r="K52" s="27">
        <v>42787</v>
      </c>
      <c r="L52" s="28" t="s">
        <v>69</v>
      </c>
      <c r="M52" s="28">
        <v>20.9</v>
      </c>
      <c r="N52" s="29"/>
    </row>
    <row r="53" spans="1:14">
      <c r="A53" s="23">
        <v>21</v>
      </c>
      <c r="B53" s="24" t="s">
        <v>168</v>
      </c>
      <c r="C53" s="25" t="s">
        <v>35</v>
      </c>
      <c r="D53" s="24"/>
      <c r="E53" s="24"/>
      <c r="F53" s="24"/>
      <c r="G53" s="24"/>
      <c r="H53" s="24">
        <v>30</v>
      </c>
      <c r="I53" s="24"/>
      <c r="J53" s="26">
        <f t="shared" si="3"/>
        <v>30</v>
      </c>
      <c r="K53" s="27">
        <v>42787</v>
      </c>
      <c r="L53" s="28" t="s">
        <v>69</v>
      </c>
      <c r="M53" s="28">
        <v>19.8</v>
      </c>
      <c r="N53" s="29"/>
    </row>
    <row r="54" spans="1:14">
      <c r="A54" s="23">
        <v>22</v>
      </c>
      <c r="B54" s="24" t="s">
        <v>168</v>
      </c>
      <c r="C54" s="25" t="s">
        <v>35</v>
      </c>
      <c r="D54" s="24"/>
      <c r="E54" s="24"/>
      <c r="F54" s="24"/>
      <c r="G54" s="24"/>
      <c r="H54" s="24"/>
      <c r="I54" s="24">
        <v>25</v>
      </c>
      <c r="J54" s="26">
        <f t="shared" si="3"/>
        <v>25</v>
      </c>
      <c r="K54" s="27">
        <v>42787</v>
      </c>
      <c r="L54" s="28" t="s">
        <v>69</v>
      </c>
      <c r="M54" s="28">
        <v>21.1</v>
      </c>
      <c r="N54" s="29"/>
    </row>
    <row r="55" spans="1:14">
      <c r="A55" s="23">
        <v>23</v>
      </c>
      <c r="B55" s="24" t="s">
        <v>114</v>
      </c>
      <c r="C55" s="25" t="s">
        <v>35</v>
      </c>
      <c r="D55" s="24"/>
      <c r="E55" s="24"/>
      <c r="F55" s="24">
        <v>5</v>
      </c>
      <c r="G55" s="24">
        <v>30</v>
      </c>
      <c r="H55" s="24"/>
      <c r="I55" s="24"/>
      <c r="J55" s="26">
        <f t="shared" si="3"/>
        <v>35</v>
      </c>
      <c r="K55" s="27">
        <v>42787</v>
      </c>
      <c r="L55" s="28" t="s">
        <v>69</v>
      </c>
      <c r="M55" s="28">
        <v>22.65</v>
      </c>
      <c r="N55" s="29"/>
    </row>
    <row r="56" spans="1:14">
      <c r="A56" s="23">
        <v>24</v>
      </c>
      <c r="B56" s="24" t="s">
        <v>114</v>
      </c>
      <c r="C56" s="25" t="s">
        <v>35</v>
      </c>
      <c r="D56" s="24">
        <v>15</v>
      </c>
      <c r="E56" s="24">
        <v>20</v>
      </c>
      <c r="F56" s="24">
        <v>10</v>
      </c>
      <c r="G56" s="24"/>
      <c r="H56" s="24"/>
      <c r="I56" s="24"/>
      <c r="J56" s="26">
        <f t="shared" si="3"/>
        <v>45</v>
      </c>
      <c r="K56" s="27">
        <v>42787</v>
      </c>
      <c r="L56" s="28" t="s">
        <v>69</v>
      </c>
      <c r="M56" s="28">
        <v>23.4</v>
      </c>
      <c r="N56" s="29"/>
    </row>
    <row r="57" spans="1:14">
      <c r="A57" s="23">
        <v>25</v>
      </c>
      <c r="B57" s="24" t="s">
        <v>168</v>
      </c>
      <c r="C57" s="25" t="s">
        <v>35</v>
      </c>
      <c r="D57" s="24">
        <v>4</v>
      </c>
      <c r="E57" s="24">
        <v>6</v>
      </c>
      <c r="F57" s="24">
        <v>17</v>
      </c>
      <c r="G57" s="24">
        <v>4</v>
      </c>
      <c r="H57" s="24">
        <v>4</v>
      </c>
      <c r="I57" s="24"/>
      <c r="J57" s="26">
        <f t="shared" si="3"/>
        <v>35</v>
      </c>
      <c r="K57" s="27">
        <v>42788</v>
      </c>
      <c r="L57" s="28" t="s">
        <v>69</v>
      </c>
      <c r="M57" s="28">
        <v>20.5</v>
      </c>
      <c r="N57" s="29"/>
    </row>
    <row r="58" spans="1:14">
      <c r="A58" s="23">
        <v>26</v>
      </c>
      <c r="B58" s="24" t="s">
        <v>169</v>
      </c>
      <c r="C58" s="25" t="s">
        <v>35</v>
      </c>
      <c r="D58" s="24">
        <v>10</v>
      </c>
      <c r="E58" s="24">
        <v>25</v>
      </c>
      <c r="F58" s="24"/>
      <c r="G58" s="24"/>
      <c r="H58" s="24"/>
      <c r="I58" s="24"/>
      <c r="J58" s="26">
        <f t="shared" si="3"/>
        <v>35</v>
      </c>
      <c r="K58" s="27">
        <v>42796</v>
      </c>
      <c r="L58" s="28" t="s">
        <v>69</v>
      </c>
      <c r="M58" s="28">
        <v>20.25</v>
      </c>
      <c r="N58" s="29"/>
    </row>
    <row r="59" spans="1:14">
      <c r="A59" s="23">
        <v>27</v>
      </c>
      <c r="B59" s="24" t="s">
        <v>169</v>
      </c>
      <c r="C59" s="25" t="s">
        <v>35</v>
      </c>
      <c r="D59" s="24"/>
      <c r="E59" s="24"/>
      <c r="F59" s="24">
        <v>22</v>
      </c>
      <c r="G59" s="24">
        <v>13</v>
      </c>
      <c r="H59" s="24"/>
      <c r="I59" s="24"/>
      <c r="J59" s="26">
        <f t="shared" si="3"/>
        <v>35</v>
      </c>
      <c r="K59" s="27">
        <v>42796</v>
      </c>
      <c r="L59" s="28" t="s">
        <v>69</v>
      </c>
      <c r="M59" s="28">
        <v>20.399999999999999</v>
      </c>
      <c r="N59" s="29"/>
    </row>
    <row r="60" spans="1:14">
      <c r="A60" s="23">
        <v>28</v>
      </c>
      <c r="B60" s="24" t="s">
        <v>169</v>
      </c>
      <c r="C60" s="25" t="s">
        <v>35</v>
      </c>
      <c r="D60" s="24"/>
      <c r="E60" s="24"/>
      <c r="F60" s="24"/>
      <c r="G60" s="24">
        <v>11</v>
      </c>
      <c r="H60" s="24">
        <v>11</v>
      </c>
      <c r="I60" s="24">
        <v>8</v>
      </c>
      <c r="J60" s="26">
        <f t="shared" si="3"/>
        <v>30</v>
      </c>
      <c r="K60" s="27">
        <v>42796</v>
      </c>
      <c r="L60" s="28" t="s">
        <v>69</v>
      </c>
      <c r="M60" s="28">
        <v>20.05</v>
      </c>
      <c r="N60" s="29"/>
    </row>
    <row r="61" spans="1:14">
      <c r="A61" s="23">
        <v>29</v>
      </c>
      <c r="B61" s="24" t="s">
        <v>114</v>
      </c>
      <c r="C61" s="25" t="s">
        <v>35</v>
      </c>
      <c r="D61" s="24"/>
      <c r="E61" s="24"/>
      <c r="F61" s="24"/>
      <c r="G61" s="24"/>
      <c r="H61" s="24">
        <v>15</v>
      </c>
      <c r="I61" s="24">
        <v>15</v>
      </c>
      <c r="J61" s="26">
        <f t="shared" si="3"/>
        <v>30</v>
      </c>
      <c r="K61" s="27">
        <v>42796</v>
      </c>
      <c r="L61" s="28" t="s">
        <v>69</v>
      </c>
      <c r="M61" s="28">
        <v>21.05</v>
      </c>
      <c r="N61" s="29"/>
    </row>
    <row r="62" spans="1:14">
      <c r="A62" s="23">
        <v>30</v>
      </c>
      <c r="B62" s="24" t="s">
        <v>114</v>
      </c>
      <c r="C62" s="25" t="s">
        <v>35</v>
      </c>
      <c r="D62" s="24"/>
      <c r="E62" s="24"/>
      <c r="F62" s="24">
        <v>20</v>
      </c>
      <c r="G62" s="24">
        <v>15</v>
      </c>
      <c r="H62" s="24"/>
      <c r="I62" s="24"/>
      <c r="J62" s="26">
        <f t="shared" si="3"/>
        <v>35</v>
      </c>
      <c r="K62" s="27">
        <v>42796</v>
      </c>
      <c r="L62" s="28" t="s">
        <v>69</v>
      </c>
      <c r="M62" s="28">
        <v>22.1</v>
      </c>
      <c r="N62" s="29"/>
    </row>
    <row r="63" spans="1:14">
      <c r="A63" s="23">
        <v>31</v>
      </c>
      <c r="B63" s="24" t="s">
        <v>114</v>
      </c>
      <c r="C63" s="25" t="s">
        <v>35</v>
      </c>
      <c r="D63" s="24"/>
      <c r="E63" s="24"/>
      <c r="F63" s="24"/>
      <c r="G63" s="24">
        <v>35</v>
      </c>
      <c r="H63" s="24"/>
      <c r="I63" s="24"/>
      <c r="J63" s="26">
        <f t="shared" si="3"/>
        <v>35</v>
      </c>
      <c r="K63" s="27">
        <v>42796</v>
      </c>
      <c r="L63" s="28" t="s">
        <v>69</v>
      </c>
      <c r="M63" s="28">
        <v>20.05</v>
      </c>
      <c r="N63" s="29"/>
    </row>
    <row r="64" spans="1:14">
      <c r="A64" s="23">
        <v>32</v>
      </c>
      <c r="B64" s="24" t="s">
        <v>114</v>
      </c>
      <c r="C64" s="25" t="s">
        <v>35</v>
      </c>
      <c r="D64" s="24"/>
      <c r="E64" s="24">
        <v>10</v>
      </c>
      <c r="F64" s="24">
        <v>30</v>
      </c>
      <c r="G64" s="24"/>
      <c r="H64" s="24"/>
      <c r="I64" s="24"/>
      <c r="J64" s="26">
        <f t="shared" si="3"/>
        <v>40</v>
      </c>
      <c r="K64" s="27">
        <v>42796</v>
      </c>
      <c r="L64" s="28" t="s">
        <v>69</v>
      </c>
      <c r="M64" s="28">
        <v>22.05</v>
      </c>
      <c r="N64" s="29"/>
    </row>
    <row r="65" spans="1:15">
      <c r="A65" s="23">
        <v>33</v>
      </c>
      <c r="B65" s="24" t="s">
        <v>114</v>
      </c>
      <c r="C65" s="25" t="s">
        <v>35</v>
      </c>
      <c r="D65" s="24">
        <v>20</v>
      </c>
      <c r="E65" s="24">
        <v>20</v>
      </c>
      <c r="F65" s="24"/>
      <c r="G65" s="24"/>
      <c r="H65" s="24"/>
      <c r="I65" s="24"/>
      <c r="J65" s="26">
        <f t="shared" si="3"/>
        <v>40</v>
      </c>
      <c r="K65" s="27">
        <v>42796</v>
      </c>
      <c r="L65" s="28" t="s">
        <v>69</v>
      </c>
      <c r="M65" s="28">
        <v>20.75</v>
      </c>
      <c r="N65" s="29"/>
    </row>
    <row r="66" spans="1:15">
      <c r="A66" s="23">
        <v>34</v>
      </c>
      <c r="B66" s="24" t="s">
        <v>114</v>
      </c>
      <c r="C66" s="25" t="s">
        <v>35</v>
      </c>
      <c r="D66" s="24"/>
      <c r="E66" s="24"/>
      <c r="F66" s="24"/>
      <c r="G66" s="24">
        <v>35</v>
      </c>
      <c r="H66" s="24"/>
      <c r="I66" s="24"/>
      <c r="J66" s="26">
        <f t="shared" si="3"/>
        <v>35</v>
      </c>
      <c r="K66" s="27">
        <v>42796</v>
      </c>
      <c r="L66" s="28" t="s">
        <v>69</v>
      </c>
      <c r="M66" s="28">
        <v>20.100000000000001</v>
      </c>
      <c r="N66" s="29"/>
    </row>
    <row r="67" spans="1:15">
      <c r="A67" s="23">
        <v>35</v>
      </c>
      <c r="B67" s="24" t="s">
        <v>114</v>
      </c>
      <c r="C67" s="25" t="s">
        <v>35</v>
      </c>
      <c r="D67" s="24">
        <v>10</v>
      </c>
      <c r="E67" s="24">
        <v>30</v>
      </c>
      <c r="F67" s="24"/>
      <c r="G67" s="24"/>
      <c r="H67" s="24"/>
      <c r="I67" s="24"/>
      <c r="J67" s="26">
        <f t="shared" si="3"/>
        <v>40</v>
      </c>
      <c r="K67" s="27">
        <v>42796</v>
      </c>
      <c r="L67" s="28" t="s">
        <v>69</v>
      </c>
      <c r="M67" s="28">
        <v>20.2</v>
      </c>
      <c r="N67" s="29"/>
    </row>
    <row r="68" spans="1:15">
      <c r="A68" s="23">
        <v>36</v>
      </c>
      <c r="B68" s="24" t="s">
        <v>114</v>
      </c>
      <c r="C68" s="25" t="s">
        <v>35</v>
      </c>
      <c r="D68" s="24"/>
      <c r="E68" s="24"/>
      <c r="F68" s="24"/>
      <c r="G68" s="24">
        <v>10</v>
      </c>
      <c r="H68" s="24">
        <v>15</v>
      </c>
      <c r="I68" s="24">
        <v>10</v>
      </c>
      <c r="J68" s="26">
        <f t="shared" si="3"/>
        <v>35</v>
      </c>
      <c r="K68" s="27">
        <v>42796</v>
      </c>
      <c r="L68" s="28" t="s">
        <v>69</v>
      </c>
      <c r="M68" s="28">
        <v>21.75</v>
      </c>
      <c r="N68" s="29"/>
    </row>
    <row r="69" spans="1:15">
      <c r="A69" s="23">
        <v>37</v>
      </c>
      <c r="B69" s="24" t="s">
        <v>168</v>
      </c>
      <c r="C69" s="25" t="s">
        <v>35</v>
      </c>
      <c r="D69" s="24"/>
      <c r="E69" s="24">
        <v>25</v>
      </c>
      <c r="F69" s="24">
        <v>15</v>
      </c>
      <c r="G69" s="24"/>
      <c r="H69" s="24"/>
      <c r="I69" s="24"/>
      <c r="J69" s="26">
        <f t="shared" si="3"/>
        <v>40</v>
      </c>
      <c r="K69" s="27">
        <v>42801</v>
      </c>
      <c r="L69" s="28" t="s">
        <v>69</v>
      </c>
      <c r="M69" s="28">
        <v>21.65</v>
      </c>
      <c r="N69" s="29"/>
    </row>
    <row r="70" spans="1:15">
      <c r="A70" s="23">
        <v>38</v>
      </c>
      <c r="B70" s="24" t="s">
        <v>168</v>
      </c>
      <c r="C70" s="25" t="s">
        <v>35</v>
      </c>
      <c r="D70" s="24"/>
      <c r="E70" s="24"/>
      <c r="F70" s="24">
        <v>15</v>
      </c>
      <c r="G70" s="24">
        <v>20</v>
      </c>
      <c r="H70" s="24"/>
      <c r="I70" s="24"/>
      <c r="J70" s="26">
        <f t="shared" si="3"/>
        <v>35</v>
      </c>
      <c r="K70" s="27">
        <v>42801</v>
      </c>
      <c r="L70" s="28" t="s">
        <v>69</v>
      </c>
      <c r="M70" s="28">
        <v>21</v>
      </c>
      <c r="N70" s="29"/>
    </row>
    <row r="71" spans="1:15">
      <c r="A71" s="23">
        <v>39</v>
      </c>
      <c r="B71" s="24" t="s">
        <v>168</v>
      </c>
      <c r="C71" s="25" t="s">
        <v>35</v>
      </c>
      <c r="D71" s="24"/>
      <c r="E71" s="24"/>
      <c r="F71" s="24"/>
      <c r="G71" s="24"/>
      <c r="H71" s="24">
        <v>20</v>
      </c>
      <c r="I71" s="24">
        <v>10</v>
      </c>
      <c r="J71" s="26">
        <f t="shared" si="3"/>
        <v>30</v>
      </c>
      <c r="K71" s="27">
        <v>42801</v>
      </c>
      <c r="L71" s="28" t="s">
        <v>69</v>
      </c>
      <c r="M71" s="28">
        <v>20.8</v>
      </c>
      <c r="N71" s="29"/>
    </row>
    <row r="72" spans="1:15">
      <c r="A72" s="23">
        <v>40</v>
      </c>
      <c r="B72" s="24" t="s">
        <v>114</v>
      </c>
      <c r="C72" s="25" t="s">
        <v>35</v>
      </c>
      <c r="D72" s="24"/>
      <c r="E72" s="24"/>
      <c r="F72" s="24">
        <v>20</v>
      </c>
      <c r="G72" s="24">
        <v>20</v>
      </c>
      <c r="H72" s="24"/>
      <c r="I72" s="24"/>
      <c r="J72" s="26">
        <f t="shared" si="3"/>
        <v>40</v>
      </c>
      <c r="K72" s="27">
        <v>42801</v>
      </c>
      <c r="L72" s="28" t="s">
        <v>69</v>
      </c>
      <c r="M72" s="28">
        <v>23.45</v>
      </c>
      <c r="N72" s="29"/>
    </row>
    <row r="73" spans="1:15">
      <c r="A73" s="23">
        <v>41</v>
      </c>
      <c r="B73" s="24" t="s">
        <v>114</v>
      </c>
      <c r="C73" s="25" t="s">
        <v>35</v>
      </c>
      <c r="D73" s="24">
        <v>20</v>
      </c>
      <c r="E73" s="24">
        <v>15</v>
      </c>
      <c r="F73" s="24">
        <v>5</v>
      </c>
      <c r="G73" s="24"/>
      <c r="H73" s="24"/>
      <c r="I73" s="24"/>
      <c r="J73" s="26">
        <f t="shared" si="3"/>
        <v>40</v>
      </c>
      <c r="K73" s="27">
        <v>42801</v>
      </c>
      <c r="L73" s="28" t="s">
        <v>69</v>
      </c>
      <c r="M73" s="28">
        <v>20.9</v>
      </c>
      <c r="N73" s="29"/>
    </row>
    <row r="74" spans="1:15">
      <c r="A74" s="23">
        <v>42</v>
      </c>
      <c r="B74" s="24" t="s">
        <v>114</v>
      </c>
      <c r="C74" s="25" t="s">
        <v>35</v>
      </c>
      <c r="D74" s="24"/>
      <c r="E74" s="24"/>
      <c r="F74" s="24"/>
      <c r="G74" s="24"/>
      <c r="H74" s="24">
        <v>20</v>
      </c>
      <c r="I74" s="24">
        <v>10</v>
      </c>
      <c r="J74" s="26">
        <f t="shared" si="3"/>
        <v>30</v>
      </c>
      <c r="K74" s="27">
        <v>42801</v>
      </c>
      <c r="L74" s="28" t="s">
        <v>69</v>
      </c>
      <c r="M74" s="28">
        <v>21.15</v>
      </c>
      <c r="N74" s="29"/>
    </row>
    <row r="75" spans="1:15">
      <c r="A75" s="23">
        <v>43</v>
      </c>
      <c r="B75" s="24" t="s">
        <v>114</v>
      </c>
      <c r="C75" s="25" t="s">
        <v>35</v>
      </c>
      <c r="D75" s="24"/>
      <c r="E75" s="24"/>
      <c r="F75" s="24"/>
      <c r="G75" s="24"/>
      <c r="H75" s="24"/>
      <c r="I75" s="24">
        <v>20</v>
      </c>
      <c r="J75" s="26">
        <f t="shared" si="3"/>
        <v>20</v>
      </c>
      <c r="K75" s="27">
        <v>42801</v>
      </c>
      <c r="L75" s="28" t="s">
        <v>69</v>
      </c>
      <c r="M75" s="28">
        <v>19.25</v>
      </c>
      <c r="N75" s="29"/>
    </row>
    <row r="76" spans="1:15">
      <c r="A76" s="23">
        <v>44</v>
      </c>
      <c r="B76" s="24" t="s">
        <v>169</v>
      </c>
      <c r="C76" s="25" t="s">
        <v>35</v>
      </c>
      <c r="D76" s="24"/>
      <c r="E76" s="24"/>
      <c r="F76" s="24"/>
      <c r="G76" s="24">
        <v>10</v>
      </c>
      <c r="H76" s="24">
        <v>20</v>
      </c>
      <c r="I76" s="24"/>
      <c r="J76" s="26">
        <f t="shared" si="3"/>
        <v>30</v>
      </c>
      <c r="K76" s="27">
        <v>42801</v>
      </c>
      <c r="L76" s="28" t="s">
        <v>69</v>
      </c>
      <c r="M76" s="28">
        <v>19.7</v>
      </c>
      <c r="N76" s="29"/>
    </row>
    <row r="77" spans="1:15">
      <c r="A77" s="23">
        <v>45</v>
      </c>
      <c r="B77" s="24" t="s">
        <v>169</v>
      </c>
      <c r="C77" s="25" t="s">
        <v>35</v>
      </c>
      <c r="D77" s="24">
        <v>25</v>
      </c>
      <c r="E77" s="24">
        <v>15</v>
      </c>
      <c r="F77" s="24"/>
      <c r="G77" s="24"/>
      <c r="H77" s="24"/>
      <c r="I77" s="24"/>
      <c r="J77" s="26">
        <f t="shared" si="3"/>
        <v>40</v>
      </c>
      <c r="K77" s="27">
        <v>42801</v>
      </c>
      <c r="L77" s="28" t="s">
        <v>69</v>
      </c>
      <c r="M77" s="28">
        <v>20.75</v>
      </c>
      <c r="N77" s="29"/>
    </row>
    <row r="78" spans="1:15" ht="14.25" thickBot="1">
      <c r="A78" s="23">
        <v>46</v>
      </c>
      <c r="B78" s="24" t="s">
        <v>169</v>
      </c>
      <c r="C78" s="25" t="s">
        <v>35</v>
      </c>
      <c r="D78" s="24"/>
      <c r="E78" s="24"/>
      <c r="F78" s="24">
        <v>20</v>
      </c>
      <c r="G78" s="24">
        <v>15</v>
      </c>
      <c r="H78" s="24"/>
      <c r="I78" s="24"/>
      <c r="J78" s="26">
        <f t="shared" si="3"/>
        <v>35</v>
      </c>
      <c r="K78" s="27">
        <v>42801</v>
      </c>
      <c r="L78" s="28" t="s">
        <v>69</v>
      </c>
      <c r="M78" s="28">
        <v>20.5</v>
      </c>
      <c r="N78" s="29"/>
    </row>
    <row r="79" spans="1:15" ht="15" thickTop="1" thickBot="1">
      <c r="A79" s="86" t="s">
        <v>54</v>
      </c>
      <c r="B79" s="87"/>
      <c r="C79" s="30"/>
      <c r="D79" s="30">
        <f t="shared" ref="D79:J79" si="4">SUM(D33:D78)</f>
        <v>174</v>
      </c>
      <c r="E79" s="30">
        <f t="shared" si="4"/>
        <v>286</v>
      </c>
      <c r="F79" s="30">
        <f t="shared" si="4"/>
        <v>345</v>
      </c>
      <c r="G79" s="30">
        <f t="shared" si="4"/>
        <v>318</v>
      </c>
      <c r="H79" s="30">
        <f t="shared" si="4"/>
        <v>222</v>
      </c>
      <c r="I79" s="30">
        <f t="shared" si="4"/>
        <v>175</v>
      </c>
      <c r="J79" s="30">
        <f t="shared" si="4"/>
        <v>1520</v>
      </c>
      <c r="K79" s="30"/>
      <c r="L79" s="30">
        <f>SUM(L33:L78)</f>
        <v>0</v>
      </c>
      <c r="M79" s="30">
        <f>SUM(M33:M78)</f>
        <v>918.94999999999982</v>
      </c>
      <c r="N79" s="29"/>
    </row>
    <row r="80" spans="1:15" ht="14.25" thickTop="1">
      <c r="F80" s="31"/>
      <c r="N80" s="29"/>
      <c r="O80" s="29"/>
    </row>
    <row r="81" spans="14:16">
      <c r="N81" s="29"/>
      <c r="O81" s="29"/>
      <c r="P81" s="29"/>
    </row>
  </sheetData>
  <mergeCells count="52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B24:C24"/>
    <mergeCell ref="A26:M26"/>
    <mergeCell ref="A27:M27"/>
    <mergeCell ref="A28:M28"/>
    <mergeCell ref="L31:L32"/>
    <mergeCell ref="M31:M32"/>
    <mergeCell ref="A79:B79"/>
    <mergeCell ref="A31:A32"/>
    <mergeCell ref="B31:B32"/>
    <mergeCell ref="D31:H31"/>
    <mergeCell ref="J31:J32"/>
    <mergeCell ref="K31:K3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36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6" width="11.140625" style="1" customWidth="1"/>
    <col min="17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39"/>
      <c r="E4" s="115" t="s">
        <v>6</v>
      </c>
      <c r="F4" s="116"/>
      <c r="G4" s="116" t="s">
        <v>7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39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39"/>
      <c r="E6" s="149" t="s">
        <v>8</v>
      </c>
      <c r="F6" s="150"/>
      <c r="G6" s="150">
        <v>766303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39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39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39"/>
      <c r="E13" s="115" t="s">
        <v>19</v>
      </c>
      <c r="F13" s="116"/>
      <c r="G13" s="124">
        <v>42733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39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39"/>
      <c r="E15" s="115" t="s">
        <v>20</v>
      </c>
      <c r="F15" s="116"/>
      <c r="G15" s="116"/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39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6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6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6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6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6" ht="19.5" customHeight="1">
      <c r="A21" s="4">
        <v>1</v>
      </c>
      <c r="B21" s="170" t="s">
        <v>199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 t="shared" ref="J21:J22" si="0">SUM(D21:I21)</f>
        <v>0</v>
      </c>
      <c r="K21" s="74">
        <f ca="1">SUMIF($B$32:$J$33,B21,$J$32:$J$33)</f>
        <v>36</v>
      </c>
      <c r="L21" s="70">
        <f t="shared" ref="L21:L22" ca="1" si="1">+J21+K21</f>
        <v>36</v>
      </c>
      <c r="M21" s="7"/>
    </row>
    <row r="22" spans="1:16" ht="19.5" customHeight="1">
      <c r="A22" s="4">
        <v>2</v>
      </c>
      <c r="B22" s="155" t="s">
        <v>200</v>
      </c>
      <c r="C22" s="155"/>
      <c r="D22" s="74">
        <v>0</v>
      </c>
      <c r="E22" s="74">
        <v>0</v>
      </c>
      <c r="F22" s="74">
        <v>0</v>
      </c>
      <c r="G22" s="74">
        <v>0</v>
      </c>
      <c r="H22" s="74">
        <v>0</v>
      </c>
      <c r="I22" s="74">
        <v>0</v>
      </c>
      <c r="J22" s="70">
        <f t="shared" si="0"/>
        <v>0</v>
      </c>
      <c r="K22" s="74">
        <f ca="1">SUMIF($B$32:$J$33,B22,$J$32:$J$33)</f>
        <v>44</v>
      </c>
      <c r="L22" s="70">
        <f t="shared" ca="1" si="1"/>
        <v>44</v>
      </c>
      <c r="M22" s="7"/>
    </row>
    <row r="23" spans="1:16" ht="19.5" customHeight="1" thickBot="1">
      <c r="A23" s="11"/>
      <c r="B23" s="112" t="s">
        <v>37</v>
      </c>
      <c r="C23" s="113"/>
      <c r="D23" s="12">
        <f t="shared" ref="D23:L23" si="2">SUM(D21:D22)</f>
        <v>0</v>
      </c>
      <c r="E23" s="12">
        <f t="shared" si="2"/>
        <v>0</v>
      </c>
      <c r="F23" s="12">
        <f t="shared" si="2"/>
        <v>0</v>
      </c>
      <c r="G23" s="12">
        <f t="shared" si="2"/>
        <v>0</v>
      </c>
      <c r="H23" s="12">
        <f t="shared" si="2"/>
        <v>0</v>
      </c>
      <c r="I23" s="12">
        <f t="shared" si="2"/>
        <v>0</v>
      </c>
      <c r="J23" s="12">
        <f t="shared" si="2"/>
        <v>0</v>
      </c>
      <c r="K23" s="12">
        <f t="shared" ca="1" si="2"/>
        <v>80</v>
      </c>
      <c r="L23" s="12">
        <f t="shared" ca="1" si="2"/>
        <v>80</v>
      </c>
      <c r="M23" s="82"/>
    </row>
    <row r="24" spans="1:16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6" ht="17.25">
      <c r="A25" s="114" t="s">
        <v>41</v>
      </c>
      <c r="B25" s="114"/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</row>
    <row r="26" spans="1:16" ht="36.75">
      <c r="A26" s="95" t="s">
        <v>0</v>
      </c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</row>
    <row r="27" spans="1:16" ht="25.5">
      <c r="A27" s="88" t="s">
        <v>1</v>
      </c>
      <c r="B27" s="88"/>
      <c r="C27" s="88"/>
      <c r="D27" s="88"/>
      <c r="E27" s="88"/>
      <c r="F27" s="88"/>
      <c r="G27" s="88"/>
      <c r="H27" s="88"/>
      <c r="I27" s="88"/>
      <c r="J27" s="88"/>
      <c r="K27" s="88"/>
      <c r="L27" s="88"/>
      <c r="M27" s="88"/>
      <c r="N27" s="16"/>
      <c r="O27" s="16"/>
      <c r="P27" s="16"/>
    </row>
    <row r="28" spans="1:16" ht="15" customHeight="1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6"/>
      <c r="O28" s="16"/>
      <c r="P28" s="16"/>
    </row>
    <row r="29" spans="1:16">
      <c r="N29" s="29"/>
      <c r="O29" s="29"/>
    </row>
    <row r="30" spans="1:16" ht="15" customHeight="1">
      <c r="A30" s="217" t="s">
        <v>42</v>
      </c>
      <c r="B30" s="219" t="s">
        <v>43</v>
      </c>
      <c r="C30" s="18" t="s">
        <v>44</v>
      </c>
      <c r="D30" s="221" t="s">
        <v>45</v>
      </c>
      <c r="E30" s="222"/>
      <c r="F30" s="222"/>
      <c r="G30" s="222"/>
      <c r="H30" s="223"/>
      <c r="I30" s="19"/>
      <c r="J30" s="92" t="s">
        <v>46</v>
      </c>
      <c r="K30" s="215" t="s">
        <v>47</v>
      </c>
      <c r="L30" s="215" t="s">
        <v>48</v>
      </c>
      <c r="M30" s="215" t="s">
        <v>49</v>
      </c>
      <c r="N30" s="16"/>
    </row>
    <row r="31" spans="1:16" ht="15" customHeight="1">
      <c r="A31" s="218"/>
      <c r="B31" s="220"/>
      <c r="C31" s="20" t="s">
        <v>50</v>
      </c>
      <c r="D31" s="21" t="s">
        <v>28</v>
      </c>
      <c r="E31" s="21" t="s">
        <v>29</v>
      </c>
      <c r="F31" s="21" t="s">
        <v>30</v>
      </c>
      <c r="G31" s="21" t="s">
        <v>224</v>
      </c>
      <c r="H31" s="21" t="s">
        <v>32</v>
      </c>
      <c r="I31" s="21" t="s">
        <v>33</v>
      </c>
      <c r="J31" s="214"/>
      <c r="K31" s="216"/>
      <c r="L31" s="216"/>
      <c r="M31" s="216"/>
      <c r="N31" s="22"/>
    </row>
    <row r="32" spans="1:16">
      <c r="A32" s="23">
        <v>1</v>
      </c>
      <c r="B32" s="23" t="s">
        <v>200</v>
      </c>
      <c r="C32" s="25" t="s">
        <v>35</v>
      </c>
      <c r="D32" s="23">
        <v>4</v>
      </c>
      <c r="E32" s="23">
        <v>8</v>
      </c>
      <c r="F32" s="23">
        <v>7</v>
      </c>
      <c r="G32" s="23">
        <v>13</v>
      </c>
      <c r="H32" s="23">
        <v>12</v>
      </c>
      <c r="I32" s="23"/>
      <c r="J32" s="26">
        <f t="shared" ref="J32:J33" si="3">SUM(D32:I32)</f>
        <v>44</v>
      </c>
      <c r="K32" s="27">
        <v>42685</v>
      </c>
      <c r="L32" s="153" t="s">
        <v>69</v>
      </c>
      <c r="M32" s="153">
        <v>19.899999999999999</v>
      </c>
      <c r="N32" s="29"/>
    </row>
    <row r="33" spans="1:16" ht="14.25" thickBot="1">
      <c r="A33" s="23"/>
      <c r="B33" s="23" t="s">
        <v>199</v>
      </c>
      <c r="C33" s="25" t="s">
        <v>35</v>
      </c>
      <c r="D33" s="23"/>
      <c r="E33" s="23"/>
      <c r="F33" s="23">
        <v>9</v>
      </c>
      <c r="G33" s="23">
        <v>11</v>
      </c>
      <c r="H33" s="23">
        <v>14</v>
      </c>
      <c r="I33" s="23">
        <v>2</v>
      </c>
      <c r="J33" s="26">
        <f t="shared" si="3"/>
        <v>36</v>
      </c>
      <c r="K33" s="27">
        <v>42685</v>
      </c>
      <c r="L33" s="154"/>
      <c r="M33" s="154"/>
      <c r="N33" s="29"/>
    </row>
    <row r="34" spans="1:16" ht="15" thickTop="1" thickBot="1">
      <c r="A34" s="86" t="s">
        <v>54</v>
      </c>
      <c r="B34" s="87"/>
      <c r="C34" s="30"/>
      <c r="D34" s="30">
        <f t="shared" ref="D34:J34" si="4">SUM(D32:D33)</f>
        <v>4</v>
      </c>
      <c r="E34" s="30">
        <f t="shared" si="4"/>
        <v>8</v>
      </c>
      <c r="F34" s="30">
        <f t="shared" si="4"/>
        <v>16</v>
      </c>
      <c r="G34" s="30">
        <f t="shared" si="4"/>
        <v>24</v>
      </c>
      <c r="H34" s="30">
        <f t="shared" si="4"/>
        <v>26</v>
      </c>
      <c r="I34" s="30">
        <f t="shared" si="4"/>
        <v>2</v>
      </c>
      <c r="J34" s="30">
        <f t="shared" si="4"/>
        <v>80</v>
      </c>
      <c r="K34" s="30"/>
      <c r="L34" s="30">
        <f>SUM(L32:L33)</f>
        <v>0</v>
      </c>
      <c r="M34" s="30">
        <f>SUM(M32:M33)</f>
        <v>19.899999999999999</v>
      </c>
      <c r="N34" s="29"/>
    </row>
    <row r="35" spans="1:16" ht="14.25" thickTop="1">
      <c r="F35" s="31"/>
      <c r="N35" s="29"/>
      <c r="O35" s="29"/>
    </row>
    <row r="36" spans="1:16">
      <c r="N36" s="29"/>
      <c r="O36" s="29"/>
      <c r="P36" s="29"/>
    </row>
  </sheetData>
  <mergeCells count="53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0:F10"/>
    <mergeCell ref="G10:H10"/>
    <mergeCell ref="I10:K10"/>
    <mergeCell ref="E11:F12"/>
    <mergeCell ref="G11:H12"/>
    <mergeCell ref="I11:K16"/>
    <mergeCell ref="L19:L20"/>
    <mergeCell ref="M19:M20"/>
    <mergeCell ref="L11:M16"/>
    <mergeCell ref="E13:F14"/>
    <mergeCell ref="G13:H14"/>
    <mergeCell ref="E15:F16"/>
    <mergeCell ref="G15:H16"/>
    <mergeCell ref="E17:F18"/>
    <mergeCell ref="G17:H18"/>
    <mergeCell ref="I17:K18"/>
    <mergeCell ref="L17:M18"/>
    <mergeCell ref="A19:A20"/>
    <mergeCell ref="B19:C20"/>
    <mergeCell ref="D19:I19"/>
    <mergeCell ref="J19:K19"/>
    <mergeCell ref="B21:C21"/>
    <mergeCell ref="B22:C22"/>
    <mergeCell ref="B23:C23"/>
    <mergeCell ref="A25:M25"/>
    <mergeCell ref="A26:M26"/>
    <mergeCell ref="A27:M27"/>
    <mergeCell ref="L32:L33"/>
    <mergeCell ref="M32:M33"/>
    <mergeCell ref="A34:B34"/>
    <mergeCell ref="A30:A31"/>
    <mergeCell ref="B30:B31"/>
    <mergeCell ref="D30:H30"/>
    <mergeCell ref="J30:J31"/>
    <mergeCell ref="K30:K31"/>
    <mergeCell ref="L30:L31"/>
    <mergeCell ref="M30:M31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P94"/>
  <sheetViews>
    <sheetView showGridLines="0" zoomScaleNormal="100" zoomScaleSheetLayoutView="85" workbookViewId="0">
      <selection activeCell="A3" sqref="A3:C18"/>
    </sheetView>
  </sheetViews>
  <sheetFormatPr defaultColWidth="11.42578125" defaultRowHeight="13.5"/>
  <cols>
    <col min="1" max="1" width="11.85546875" style="1" customWidth="1"/>
    <col min="2" max="2" width="36.140625" style="1" customWidth="1"/>
    <col min="3" max="3" width="7.7109375" style="1" bestFit="1" customWidth="1"/>
    <col min="4" max="5" width="8.42578125" style="1" customWidth="1"/>
    <col min="6" max="7" width="9.7109375" style="1" customWidth="1"/>
    <col min="8" max="8" width="8.7109375" style="56" customWidth="1"/>
    <col min="9" max="9" width="14.85546875" style="1" bestFit="1" customWidth="1"/>
    <col min="10" max="11" width="8.7109375" style="1" customWidth="1"/>
    <col min="12" max="12" width="10" style="1" bestFit="1" customWidth="1"/>
    <col min="13" max="16" width="11.140625" style="1" customWidth="1"/>
    <col min="17" max="16384" width="11.42578125" style="1"/>
  </cols>
  <sheetData>
    <row r="1" spans="1:11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1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</row>
    <row r="3" spans="1:11" ht="15.75" customHeight="1">
      <c r="A3" s="136"/>
      <c r="B3" s="137"/>
      <c r="C3" s="137"/>
      <c r="D3" s="96" t="s">
        <v>2</v>
      </c>
      <c r="E3" s="142"/>
      <c r="F3" s="142" t="s">
        <v>3</v>
      </c>
      <c r="G3" s="142"/>
      <c r="H3" s="144" t="s">
        <v>4</v>
      </c>
      <c r="I3" s="144"/>
      <c r="J3" s="145" t="s">
        <v>5</v>
      </c>
      <c r="K3" s="146"/>
    </row>
    <row r="4" spans="1:11" ht="15" customHeight="1">
      <c r="A4" s="138"/>
      <c r="B4" s="139"/>
      <c r="C4" s="139"/>
      <c r="D4" s="115" t="s">
        <v>6</v>
      </c>
      <c r="E4" s="116"/>
      <c r="F4" s="116" t="s">
        <v>214</v>
      </c>
      <c r="G4" s="116"/>
      <c r="H4" s="129"/>
      <c r="I4" s="129"/>
      <c r="J4" s="147"/>
      <c r="K4" s="148"/>
    </row>
    <row r="5" spans="1:11" ht="15" customHeight="1">
      <c r="A5" s="138"/>
      <c r="B5" s="139"/>
      <c r="C5" s="139"/>
      <c r="D5" s="115"/>
      <c r="E5" s="116"/>
      <c r="F5" s="116"/>
      <c r="G5" s="116"/>
      <c r="H5" s="131"/>
      <c r="I5" s="131"/>
      <c r="J5" s="147"/>
      <c r="K5" s="148"/>
    </row>
    <row r="6" spans="1:11" ht="10.5" customHeight="1">
      <c r="A6" s="138"/>
      <c r="B6" s="139"/>
      <c r="C6" s="139"/>
      <c r="D6" s="149" t="s">
        <v>8</v>
      </c>
      <c r="E6" s="150"/>
      <c r="F6" s="235" t="s">
        <v>215</v>
      </c>
      <c r="G6" s="150"/>
      <c r="H6" s="131"/>
      <c r="I6" s="131"/>
      <c r="J6" s="147"/>
      <c r="K6" s="148"/>
    </row>
    <row r="7" spans="1:11" ht="9.75" customHeight="1">
      <c r="A7" s="138"/>
      <c r="B7" s="139"/>
      <c r="C7" s="139"/>
      <c r="D7" s="149"/>
      <c r="E7" s="150"/>
      <c r="F7" s="150"/>
      <c r="G7" s="150"/>
      <c r="H7" s="131"/>
      <c r="I7" s="131"/>
      <c r="J7" s="147"/>
      <c r="K7" s="148"/>
    </row>
    <row r="8" spans="1:11" ht="21.75" customHeight="1">
      <c r="A8" s="138"/>
      <c r="B8" s="139"/>
      <c r="C8" s="139"/>
      <c r="D8" s="115" t="s">
        <v>9</v>
      </c>
      <c r="E8" s="116"/>
      <c r="F8" s="116" t="s">
        <v>10</v>
      </c>
      <c r="G8" s="116"/>
      <c r="H8" s="131"/>
      <c r="I8" s="131"/>
      <c r="J8" s="147"/>
      <c r="K8" s="148"/>
    </row>
    <row r="9" spans="1:11" ht="27.75" customHeight="1">
      <c r="A9" s="138"/>
      <c r="B9" s="139"/>
      <c r="C9" s="139"/>
      <c r="D9" s="115" t="s">
        <v>11</v>
      </c>
      <c r="E9" s="116"/>
      <c r="F9" s="116" t="s">
        <v>12</v>
      </c>
      <c r="G9" s="116"/>
      <c r="H9" s="133"/>
      <c r="I9" s="133"/>
      <c r="J9" s="147"/>
      <c r="K9" s="148"/>
    </row>
    <row r="10" spans="1:11" ht="20.25" customHeight="1">
      <c r="A10" s="138"/>
      <c r="B10" s="139"/>
      <c r="C10" s="139"/>
      <c r="D10" s="115" t="s">
        <v>13</v>
      </c>
      <c r="E10" s="116"/>
      <c r="F10" s="116" t="s">
        <v>14</v>
      </c>
      <c r="G10" s="116"/>
      <c r="H10" s="127" t="s">
        <v>15</v>
      </c>
      <c r="I10" s="127"/>
      <c r="J10" s="147"/>
      <c r="K10" s="148"/>
    </row>
    <row r="11" spans="1:11" ht="18" customHeight="1">
      <c r="A11" s="138"/>
      <c r="B11" s="139"/>
      <c r="C11" s="139"/>
      <c r="D11" s="115" t="s">
        <v>16</v>
      </c>
      <c r="E11" s="116"/>
      <c r="F11" s="116" t="s">
        <v>71</v>
      </c>
      <c r="G11" s="116"/>
      <c r="H11" s="129"/>
      <c r="I11" s="129"/>
      <c r="J11" s="134" t="s">
        <v>18</v>
      </c>
      <c r="K11" s="135"/>
    </row>
    <row r="12" spans="1:11" ht="14.25" customHeight="1">
      <c r="A12" s="138"/>
      <c r="B12" s="139"/>
      <c r="C12" s="139"/>
      <c r="D12" s="115"/>
      <c r="E12" s="116"/>
      <c r="F12" s="116"/>
      <c r="G12" s="116"/>
      <c r="H12" s="131"/>
      <c r="I12" s="131"/>
      <c r="J12" s="134"/>
      <c r="K12" s="135"/>
    </row>
    <row r="13" spans="1:11" ht="14.25" customHeight="1">
      <c r="A13" s="138"/>
      <c r="B13" s="139"/>
      <c r="C13" s="139"/>
      <c r="D13" s="115" t="s">
        <v>19</v>
      </c>
      <c r="E13" s="116"/>
      <c r="F13" s="124">
        <v>42322</v>
      </c>
      <c r="G13" s="124"/>
      <c r="H13" s="131"/>
      <c r="I13" s="131"/>
      <c r="J13" s="134"/>
      <c r="K13" s="135"/>
    </row>
    <row r="14" spans="1:11" ht="14.25" customHeight="1">
      <c r="A14" s="138"/>
      <c r="B14" s="139"/>
      <c r="C14" s="139"/>
      <c r="D14" s="115"/>
      <c r="E14" s="116"/>
      <c r="F14" s="124"/>
      <c r="G14" s="124"/>
      <c r="H14" s="131"/>
      <c r="I14" s="131"/>
      <c r="J14" s="134"/>
      <c r="K14" s="135"/>
    </row>
    <row r="15" spans="1:11" ht="14.25" customHeight="1">
      <c r="A15" s="138"/>
      <c r="B15" s="139"/>
      <c r="C15" s="139"/>
      <c r="D15" s="115" t="s">
        <v>20</v>
      </c>
      <c r="E15" s="116"/>
      <c r="F15" s="116">
        <f>COUNT(A37:A72)</f>
        <v>30</v>
      </c>
      <c r="G15" s="116"/>
      <c r="H15" s="131"/>
      <c r="I15" s="131"/>
      <c r="J15" s="134"/>
      <c r="K15" s="135"/>
    </row>
    <row r="16" spans="1:11" ht="14.25" customHeight="1">
      <c r="A16" s="138"/>
      <c r="B16" s="139"/>
      <c r="C16" s="139"/>
      <c r="D16" s="115"/>
      <c r="E16" s="116"/>
      <c r="F16" s="116"/>
      <c r="G16" s="116"/>
      <c r="H16" s="133"/>
      <c r="I16" s="133"/>
      <c r="J16" s="134"/>
      <c r="K16" s="135"/>
    </row>
    <row r="17" spans="1:11" ht="14.25" customHeight="1">
      <c r="A17" s="138"/>
      <c r="B17" s="139"/>
      <c r="C17" s="139"/>
      <c r="D17" s="115" t="s">
        <v>21</v>
      </c>
      <c r="E17" s="116"/>
      <c r="F17" s="118" t="s">
        <v>22</v>
      </c>
      <c r="G17" s="118"/>
      <c r="H17" s="121" t="s">
        <v>23</v>
      </c>
      <c r="I17" s="121"/>
      <c r="J17" s="124"/>
      <c r="K17" s="125"/>
    </row>
    <row r="18" spans="1:11" ht="14.25" customHeight="1" thickBot="1">
      <c r="A18" s="140"/>
      <c r="B18" s="141"/>
      <c r="C18" s="141"/>
      <c r="D18" s="97"/>
      <c r="E18" s="117"/>
      <c r="F18" s="119"/>
      <c r="G18" s="119"/>
      <c r="H18" s="123"/>
      <c r="I18" s="123"/>
      <c r="J18" s="124"/>
      <c r="K18" s="125"/>
    </row>
    <row r="19" spans="1:11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58" t="s">
        <v>26</v>
      </c>
      <c r="I19" s="159"/>
      <c r="J19" s="107" t="s">
        <v>27</v>
      </c>
      <c r="K19" s="109" t="s">
        <v>3</v>
      </c>
    </row>
    <row r="20" spans="1:11" ht="19.5" customHeight="1" thickBot="1">
      <c r="A20" s="97"/>
      <c r="B20" s="100"/>
      <c r="C20" s="101"/>
      <c r="D20" s="2" t="str">
        <f>D36</f>
        <v>XS</v>
      </c>
      <c r="E20" s="2" t="str">
        <f>E36</f>
        <v>S</v>
      </c>
      <c r="F20" s="2" t="str">
        <f>F36</f>
        <v>M</v>
      </c>
      <c r="G20" s="2" t="str">
        <f>G36</f>
        <v>L</v>
      </c>
      <c r="H20" s="33" t="s">
        <v>34</v>
      </c>
      <c r="I20" s="33" t="s">
        <v>35</v>
      </c>
      <c r="J20" s="108"/>
      <c r="K20" s="110"/>
    </row>
    <row r="21" spans="1:11" ht="19.5" customHeight="1">
      <c r="A21" s="4">
        <v>1</v>
      </c>
      <c r="B21" s="166" t="s">
        <v>216</v>
      </c>
      <c r="C21" s="167"/>
      <c r="D21" s="74">
        <f t="shared" ref="D21:D28" ca="1" si="0">+SUMIF($B$37:$G$72,B21,$D$37:$D$72)</f>
        <v>10</v>
      </c>
      <c r="E21" s="74">
        <f t="shared" ref="E21:E28" ca="1" si="1">+SUMIF($B$37:$G$72,B21,$E$37:$E$72)</f>
        <v>964</v>
      </c>
      <c r="F21" s="74">
        <f t="shared" ref="F21:F28" ca="1" si="2">+SUMIF($B$37:$G$72,B21,$F$37:$F$72)</f>
        <v>412</v>
      </c>
      <c r="G21" s="74">
        <f t="shared" ref="G21:G28" ca="1" si="3">+SUMIF($B$37:$G$72,B21,$G$37:$G$72)</f>
        <v>528</v>
      </c>
      <c r="H21" s="53">
        <f t="shared" ref="H21:H28" ca="1" si="4">SUM(D21:G21)</f>
        <v>1914</v>
      </c>
      <c r="I21" s="74">
        <v>0</v>
      </c>
      <c r="J21" s="70">
        <f t="shared" ref="J21:J28" ca="1" si="5">+H21+I21</f>
        <v>1914</v>
      </c>
      <c r="K21" s="209"/>
    </row>
    <row r="22" spans="1:11" ht="19.5" customHeight="1">
      <c r="A22" s="72">
        <v>2</v>
      </c>
      <c r="B22" s="168" t="s">
        <v>217</v>
      </c>
      <c r="C22" s="169"/>
      <c r="D22" s="74">
        <f t="shared" ca="1" si="0"/>
        <v>0</v>
      </c>
      <c r="E22" s="74">
        <f t="shared" ca="1" si="1"/>
        <v>0</v>
      </c>
      <c r="F22" s="74">
        <f t="shared" ca="1" si="2"/>
        <v>26</v>
      </c>
      <c r="G22" s="74">
        <f t="shared" ca="1" si="3"/>
        <v>19</v>
      </c>
      <c r="H22" s="53">
        <f t="shared" ca="1" si="4"/>
        <v>45</v>
      </c>
      <c r="I22" s="74">
        <v>0</v>
      </c>
      <c r="J22" s="9">
        <f t="shared" ca="1" si="5"/>
        <v>45</v>
      </c>
      <c r="K22" s="209"/>
    </row>
    <row r="23" spans="1:11" ht="19.5" customHeight="1">
      <c r="A23" s="4">
        <v>3</v>
      </c>
      <c r="B23" s="168" t="s">
        <v>218</v>
      </c>
      <c r="C23" s="169"/>
      <c r="D23" s="74">
        <f t="shared" ca="1" si="0"/>
        <v>45</v>
      </c>
      <c r="E23" s="74">
        <f t="shared" ca="1" si="1"/>
        <v>340</v>
      </c>
      <c r="F23" s="74">
        <f t="shared" ca="1" si="2"/>
        <v>218</v>
      </c>
      <c r="G23" s="74">
        <f t="shared" ca="1" si="3"/>
        <v>219</v>
      </c>
      <c r="H23" s="53">
        <f t="shared" ca="1" si="4"/>
        <v>822</v>
      </c>
      <c r="I23" s="74">
        <v>0</v>
      </c>
      <c r="J23" s="9">
        <f t="shared" ca="1" si="5"/>
        <v>822</v>
      </c>
      <c r="K23" s="209"/>
    </row>
    <row r="24" spans="1:11" ht="19.5" customHeight="1">
      <c r="A24" s="72">
        <v>4</v>
      </c>
      <c r="B24" s="168" t="s">
        <v>219</v>
      </c>
      <c r="C24" s="169"/>
      <c r="D24" s="74">
        <f t="shared" ca="1" si="0"/>
        <v>17</v>
      </c>
      <c r="E24" s="74">
        <f t="shared" ca="1" si="1"/>
        <v>8</v>
      </c>
      <c r="F24" s="74">
        <f t="shared" ca="1" si="2"/>
        <v>0</v>
      </c>
      <c r="G24" s="74">
        <f t="shared" ca="1" si="3"/>
        <v>6</v>
      </c>
      <c r="H24" s="53">
        <f t="shared" ca="1" si="4"/>
        <v>31</v>
      </c>
      <c r="I24" s="74">
        <v>0</v>
      </c>
      <c r="J24" s="9">
        <f t="shared" ca="1" si="5"/>
        <v>31</v>
      </c>
      <c r="K24" s="209"/>
    </row>
    <row r="25" spans="1:11" ht="19.5" customHeight="1">
      <c r="A25" s="4">
        <v>5</v>
      </c>
      <c r="B25" s="168" t="s">
        <v>220</v>
      </c>
      <c r="C25" s="169"/>
      <c r="D25" s="74">
        <f t="shared" ca="1" si="0"/>
        <v>0</v>
      </c>
      <c r="E25" s="74">
        <f t="shared" ca="1" si="1"/>
        <v>12</v>
      </c>
      <c r="F25" s="74">
        <f t="shared" ca="1" si="2"/>
        <v>27</v>
      </c>
      <c r="G25" s="74">
        <f t="shared" ca="1" si="3"/>
        <v>26</v>
      </c>
      <c r="H25" s="53">
        <f t="shared" ca="1" si="4"/>
        <v>65</v>
      </c>
      <c r="I25" s="74">
        <v>0</v>
      </c>
      <c r="J25" s="9">
        <f t="shared" ca="1" si="5"/>
        <v>65</v>
      </c>
      <c r="K25" s="209"/>
    </row>
    <row r="26" spans="1:11" ht="19.5" customHeight="1">
      <c r="A26" s="72">
        <v>6</v>
      </c>
      <c r="B26" s="168" t="s">
        <v>221</v>
      </c>
      <c r="C26" s="169"/>
      <c r="D26" s="74">
        <f t="shared" ca="1" si="0"/>
        <v>2</v>
      </c>
      <c r="E26" s="74">
        <f t="shared" ca="1" si="1"/>
        <v>5</v>
      </c>
      <c r="F26" s="74">
        <f t="shared" ca="1" si="2"/>
        <v>5</v>
      </c>
      <c r="G26" s="74">
        <f t="shared" ca="1" si="3"/>
        <v>18</v>
      </c>
      <c r="H26" s="53">
        <f t="shared" ca="1" si="4"/>
        <v>30</v>
      </c>
      <c r="I26" s="74">
        <v>0</v>
      </c>
      <c r="J26" s="9">
        <f t="shared" ca="1" si="5"/>
        <v>30</v>
      </c>
      <c r="K26" s="209"/>
    </row>
    <row r="27" spans="1:11" ht="19.5" customHeight="1">
      <c r="A27" s="4">
        <v>7</v>
      </c>
      <c r="B27" s="168" t="s">
        <v>222</v>
      </c>
      <c r="C27" s="169"/>
      <c r="D27" s="74">
        <f t="shared" ca="1" si="0"/>
        <v>43</v>
      </c>
      <c r="E27" s="74">
        <f t="shared" ca="1" si="1"/>
        <v>0</v>
      </c>
      <c r="F27" s="74">
        <f t="shared" ca="1" si="2"/>
        <v>25</v>
      </c>
      <c r="G27" s="74">
        <f t="shared" ca="1" si="3"/>
        <v>15</v>
      </c>
      <c r="H27" s="53">
        <f t="shared" ca="1" si="4"/>
        <v>83</v>
      </c>
      <c r="I27" s="74">
        <v>0</v>
      </c>
      <c r="J27" s="9">
        <f t="shared" ca="1" si="5"/>
        <v>83</v>
      </c>
      <c r="K27" s="209"/>
    </row>
    <row r="28" spans="1:11" ht="19.5" customHeight="1">
      <c r="A28" s="72">
        <v>8</v>
      </c>
      <c r="B28" s="168" t="s">
        <v>223</v>
      </c>
      <c r="C28" s="169"/>
      <c r="D28" s="74">
        <f t="shared" ca="1" si="0"/>
        <v>27</v>
      </c>
      <c r="E28" s="74">
        <f t="shared" ca="1" si="1"/>
        <v>51</v>
      </c>
      <c r="F28" s="74">
        <f t="shared" ca="1" si="2"/>
        <v>45</v>
      </c>
      <c r="G28" s="74">
        <f t="shared" ca="1" si="3"/>
        <v>112</v>
      </c>
      <c r="H28" s="53">
        <f t="shared" ca="1" si="4"/>
        <v>235</v>
      </c>
      <c r="I28" s="74">
        <v>0</v>
      </c>
      <c r="J28" s="9">
        <f t="shared" ca="1" si="5"/>
        <v>235</v>
      </c>
      <c r="K28" s="209"/>
    </row>
    <row r="29" spans="1:11" ht="19.5" customHeight="1" thickBot="1">
      <c r="A29" s="11"/>
      <c r="B29" s="112" t="s">
        <v>37</v>
      </c>
      <c r="C29" s="113"/>
      <c r="D29" s="12">
        <f t="shared" ref="D29:J29" ca="1" si="6">SUM(D21:D28)</f>
        <v>144</v>
      </c>
      <c r="E29" s="12">
        <f t="shared" ca="1" si="6"/>
        <v>1380</v>
      </c>
      <c r="F29" s="12">
        <f t="shared" ca="1" si="6"/>
        <v>758</v>
      </c>
      <c r="G29" s="12">
        <f t="shared" ca="1" si="6"/>
        <v>943</v>
      </c>
      <c r="H29" s="83">
        <f t="shared" ca="1" si="6"/>
        <v>3225</v>
      </c>
      <c r="I29" s="12">
        <f t="shared" si="6"/>
        <v>0</v>
      </c>
      <c r="J29" s="12">
        <f t="shared" ca="1" si="6"/>
        <v>3225</v>
      </c>
      <c r="K29" s="210"/>
    </row>
    <row r="30" spans="1:11" ht="14.25">
      <c r="A30" s="14"/>
      <c r="B30" s="15"/>
      <c r="C30" s="14"/>
      <c r="D30" s="14"/>
      <c r="E30" s="14"/>
      <c r="F30" s="14"/>
      <c r="G30" s="14"/>
      <c r="H30" s="54"/>
      <c r="I30" s="14"/>
      <c r="J30" s="14"/>
      <c r="K30" s="14"/>
    </row>
    <row r="31" spans="1:11" ht="14.25" customHeight="1">
      <c r="A31" s="114" t="s">
        <v>41</v>
      </c>
      <c r="B31" s="114"/>
      <c r="C31" s="114"/>
      <c r="D31" s="114"/>
      <c r="E31" s="114"/>
      <c r="F31" s="114"/>
      <c r="G31" s="114"/>
      <c r="H31" s="114"/>
      <c r="I31" s="114"/>
      <c r="J31" s="114"/>
      <c r="K31" s="114"/>
    </row>
    <row r="32" spans="1:11" ht="36" customHeight="1">
      <c r="A32" s="95" t="s">
        <v>0</v>
      </c>
      <c r="B32" s="95"/>
      <c r="C32" s="95"/>
      <c r="D32" s="95"/>
      <c r="E32" s="95"/>
      <c r="F32" s="95"/>
      <c r="G32" s="95"/>
      <c r="H32" s="95"/>
      <c r="I32" s="95"/>
      <c r="J32" s="95"/>
      <c r="K32" s="95"/>
    </row>
    <row r="33" spans="1:16" ht="25.5">
      <c r="A33" s="88" t="s">
        <v>1</v>
      </c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16"/>
      <c r="M33" s="16"/>
      <c r="N33" s="16"/>
      <c r="O33" s="16"/>
      <c r="P33" s="16"/>
    </row>
    <row r="34" spans="1:16" ht="15" customHeight="1">
      <c r="A34" s="17"/>
      <c r="B34" s="17"/>
      <c r="C34" s="17"/>
      <c r="D34" s="17"/>
      <c r="E34" s="17"/>
      <c r="F34" s="17"/>
      <c r="G34" s="17"/>
      <c r="H34" s="17"/>
      <c r="I34" s="17"/>
      <c r="J34" s="17"/>
      <c r="K34" s="17"/>
      <c r="L34" s="16"/>
      <c r="M34" s="16"/>
      <c r="N34" s="16"/>
      <c r="O34" s="16"/>
      <c r="P34" s="16"/>
    </row>
    <row r="35" spans="1:16" ht="15" customHeight="1">
      <c r="A35" s="89" t="s">
        <v>42</v>
      </c>
      <c r="B35" s="90" t="s">
        <v>43</v>
      </c>
      <c r="C35" s="18" t="s">
        <v>44</v>
      </c>
      <c r="D35" s="91"/>
      <c r="E35" s="91"/>
      <c r="F35" s="91"/>
      <c r="G35" s="91"/>
      <c r="H35" s="92" t="s">
        <v>46</v>
      </c>
      <c r="I35" s="94" t="s">
        <v>47</v>
      </c>
      <c r="J35" s="94" t="s">
        <v>48</v>
      </c>
      <c r="K35" s="94" t="s">
        <v>49</v>
      </c>
      <c r="L35" s="16"/>
    </row>
    <row r="36" spans="1:16" ht="15" customHeight="1">
      <c r="A36" s="89"/>
      <c r="B36" s="90"/>
      <c r="C36" s="20" t="s">
        <v>50</v>
      </c>
      <c r="D36" s="21" t="s">
        <v>28</v>
      </c>
      <c r="E36" s="21" t="s">
        <v>29</v>
      </c>
      <c r="F36" s="21" t="s">
        <v>30</v>
      </c>
      <c r="G36" s="21" t="s">
        <v>31</v>
      </c>
      <c r="H36" s="214"/>
      <c r="I36" s="94"/>
      <c r="J36" s="94"/>
      <c r="K36" s="94"/>
      <c r="L36" s="22"/>
    </row>
    <row r="37" spans="1:16">
      <c r="A37" s="23">
        <v>71</v>
      </c>
      <c r="B37" s="24" t="s">
        <v>216</v>
      </c>
      <c r="C37" s="25" t="s">
        <v>34</v>
      </c>
      <c r="D37" s="24"/>
      <c r="E37" s="24">
        <v>62</v>
      </c>
      <c r="F37" s="24"/>
      <c r="G37" s="24">
        <v>38</v>
      </c>
      <c r="H37" s="52">
        <f t="shared" ref="H37:H71" si="7">SUM(D37:G37)</f>
        <v>100</v>
      </c>
      <c r="I37" s="27">
        <v>42439</v>
      </c>
      <c r="J37" s="28" t="s">
        <v>51</v>
      </c>
      <c r="K37" s="28">
        <v>15.25</v>
      </c>
      <c r="L37" s="29"/>
    </row>
    <row r="38" spans="1:16">
      <c r="A38" s="23">
        <v>72</v>
      </c>
      <c r="B38" s="24" t="s">
        <v>216</v>
      </c>
      <c r="C38" s="25" t="s">
        <v>34</v>
      </c>
      <c r="D38" s="24">
        <v>10</v>
      </c>
      <c r="E38" s="24"/>
      <c r="F38" s="24"/>
      <c r="G38" s="24">
        <v>90</v>
      </c>
      <c r="H38" s="52">
        <f t="shared" si="7"/>
        <v>100</v>
      </c>
      <c r="I38" s="27">
        <v>42439</v>
      </c>
      <c r="J38" s="28" t="s">
        <v>51</v>
      </c>
      <c r="K38" s="28">
        <v>15.8</v>
      </c>
      <c r="L38" s="29"/>
    </row>
    <row r="39" spans="1:16">
      <c r="A39" s="23">
        <v>73</v>
      </c>
      <c r="B39" s="24" t="s">
        <v>216</v>
      </c>
      <c r="C39" s="25" t="s">
        <v>34</v>
      </c>
      <c r="D39" s="24"/>
      <c r="E39" s="24">
        <v>100</v>
      </c>
      <c r="F39" s="24"/>
      <c r="G39" s="24"/>
      <c r="H39" s="52">
        <f t="shared" si="7"/>
        <v>100</v>
      </c>
      <c r="I39" s="27">
        <v>42440</v>
      </c>
      <c r="J39" s="28" t="s">
        <v>51</v>
      </c>
      <c r="K39" s="28">
        <v>14.4</v>
      </c>
      <c r="L39" s="29"/>
    </row>
    <row r="40" spans="1:16">
      <c r="A40" s="23">
        <v>74</v>
      </c>
      <c r="B40" s="24" t="s">
        <v>216</v>
      </c>
      <c r="C40" s="25" t="s">
        <v>34</v>
      </c>
      <c r="D40" s="24"/>
      <c r="E40" s="24">
        <v>100</v>
      </c>
      <c r="F40" s="24"/>
      <c r="G40" s="24"/>
      <c r="H40" s="52">
        <f t="shared" si="7"/>
        <v>100</v>
      </c>
      <c r="I40" s="27">
        <v>42440</v>
      </c>
      <c r="J40" s="28" t="s">
        <v>51</v>
      </c>
      <c r="K40" s="28">
        <v>14.4</v>
      </c>
      <c r="L40" s="29"/>
    </row>
    <row r="41" spans="1:16">
      <c r="A41" s="23">
        <v>75</v>
      </c>
      <c r="B41" s="24" t="s">
        <v>218</v>
      </c>
      <c r="C41" s="25" t="s">
        <v>34</v>
      </c>
      <c r="D41" s="24"/>
      <c r="E41" s="24"/>
      <c r="F41" s="24">
        <v>100</v>
      </c>
      <c r="G41" s="24"/>
      <c r="H41" s="52">
        <f t="shared" si="7"/>
        <v>100</v>
      </c>
      <c r="I41" s="27">
        <v>42440</v>
      </c>
      <c r="J41" s="28" t="s">
        <v>51</v>
      </c>
      <c r="K41" s="28">
        <v>14.95</v>
      </c>
      <c r="L41" s="29"/>
    </row>
    <row r="42" spans="1:16">
      <c r="A42" s="23">
        <v>76</v>
      </c>
      <c r="B42" s="24" t="s">
        <v>218</v>
      </c>
      <c r="C42" s="25" t="s">
        <v>34</v>
      </c>
      <c r="D42" s="24"/>
      <c r="E42" s="24"/>
      <c r="F42" s="24"/>
      <c r="G42" s="24">
        <v>100</v>
      </c>
      <c r="H42" s="52">
        <f t="shared" si="7"/>
        <v>100</v>
      </c>
      <c r="I42" s="27">
        <v>42440</v>
      </c>
      <c r="J42" s="28" t="s">
        <v>51</v>
      </c>
      <c r="K42" s="28">
        <v>15.45</v>
      </c>
      <c r="L42" s="29"/>
    </row>
    <row r="43" spans="1:16">
      <c r="A43" s="23">
        <v>77</v>
      </c>
      <c r="B43" s="24" t="s">
        <v>218</v>
      </c>
      <c r="C43" s="25" t="s">
        <v>34</v>
      </c>
      <c r="D43" s="24">
        <v>20</v>
      </c>
      <c r="E43" s="24">
        <v>90</v>
      </c>
      <c r="F43" s="24"/>
      <c r="G43" s="24"/>
      <c r="H43" s="52">
        <f t="shared" si="7"/>
        <v>110</v>
      </c>
      <c r="I43" s="27">
        <v>42440</v>
      </c>
      <c r="J43" s="28" t="s">
        <v>51</v>
      </c>
      <c r="K43" s="28">
        <v>15</v>
      </c>
      <c r="L43" s="29"/>
    </row>
    <row r="44" spans="1:16">
      <c r="A44" s="23">
        <v>78</v>
      </c>
      <c r="B44" s="24" t="s">
        <v>220</v>
      </c>
      <c r="C44" s="25" t="s">
        <v>34</v>
      </c>
      <c r="D44" s="24"/>
      <c r="E44" s="24">
        <v>12</v>
      </c>
      <c r="F44" s="24">
        <v>27</v>
      </c>
      <c r="G44" s="24">
        <v>26</v>
      </c>
      <c r="H44" s="52">
        <f t="shared" si="7"/>
        <v>65</v>
      </c>
      <c r="I44" s="27">
        <v>42444</v>
      </c>
      <c r="J44" s="153" t="s">
        <v>51</v>
      </c>
      <c r="K44" s="153">
        <v>16.649999999999999</v>
      </c>
      <c r="L44" s="29"/>
    </row>
    <row r="45" spans="1:16">
      <c r="A45" s="23"/>
      <c r="B45" s="24" t="s">
        <v>217</v>
      </c>
      <c r="C45" s="25" t="s">
        <v>34</v>
      </c>
      <c r="D45" s="24"/>
      <c r="E45" s="24"/>
      <c r="F45" s="24">
        <v>26</v>
      </c>
      <c r="G45" s="24">
        <v>19</v>
      </c>
      <c r="H45" s="52">
        <f t="shared" si="7"/>
        <v>45</v>
      </c>
      <c r="I45" s="27">
        <v>42444</v>
      </c>
      <c r="J45" s="154"/>
      <c r="K45" s="154"/>
      <c r="L45" s="29"/>
    </row>
    <row r="46" spans="1:16">
      <c r="A46" s="23">
        <v>79</v>
      </c>
      <c r="B46" s="24" t="s">
        <v>222</v>
      </c>
      <c r="C46" s="25" t="s">
        <v>34</v>
      </c>
      <c r="D46" s="24">
        <v>43</v>
      </c>
      <c r="E46" s="24"/>
      <c r="F46" s="24">
        <v>25</v>
      </c>
      <c r="G46" s="24">
        <v>15</v>
      </c>
      <c r="H46" s="52">
        <f t="shared" si="7"/>
        <v>83</v>
      </c>
      <c r="I46" s="27">
        <v>42444</v>
      </c>
      <c r="J46" s="153" t="s">
        <v>51</v>
      </c>
      <c r="K46" s="153">
        <v>15.7</v>
      </c>
      <c r="L46" s="29"/>
    </row>
    <row r="47" spans="1:16">
      <c r="A47" s="23"/>
      <c r="B47" s="24" t="s">
        <v>216</v>
      </c>
      <c r="C47" s="25" t="s">
        <v>34</v>
      </c>
      <c r="D47" s="24"/>
      <c r="E47" s="24">
        <v>12</v>
      </c>
      <c r="F47" s="24"/>
      <c r="G47" s="24"/>
      <c r="H47" s="52">
        <f t="shared" si="7"/>
        <v>12</v>
      </c>
      <c r="I47" s="27">
        <v>42444</v>
      </c>
      <c r="J47" s="164"/>
      <c r="K47" s="164"/>
      <c r="L47" s="29"/>
    </row>
    <row r="48" spans="1:16">
      <c r="A48" s="23"/>
      <c r="B48" s="24" t="s">
        <v>223</v>
      </c>
      <c r="C48" s="25" t="s">
        <v>34</v>
      </c>
      <c r="D48" s="24">
        <v>15</v>
      </c>
      <c r="E48" s="24"/>
      <c r="F48" s="24"/>
      <c r="G48" s="24"/>
      <c r="H48" s="52">
        <f t="shared" si="7"/>
        <v>15</v>
      </c>
      <c r="I48" s="27">
        <v>42444</v>
      </c>
      <c r="J48" s="154"/>
      <c r="K48" s="154"/>
      <c r="L48" s="29"/>
    </row>
    <row r="49" spans="1:12">
      <c r="A49" s="23">
        <v>80</v>
      </c>
      <c r="B49" s="24" t="s">
        <v>216</v>
      </c>
      <c r="C49" s="25" t="s">
        <v>34</v>
      </c>
      <c r="D49" s="24"/>
      <c r="E49" s="24"/>
      <c r="F49" s="24">
        <v>82</v>
      </c>
      <c r="G49" s="24"/>
      <c r="H49" s="52">
        <f t="shared" si="7"/>
        <v>82</v>
      </c>
      <c r="I49" s="27">
        <v>42444</v>
      </c>
      <c r="J49" s="153" t="s">
        <v>51</v>
      </c>
      <c r="K49" s="153">
        <v>14.8</v>
      </c>
      <c r="L49" s="29"/>
    </row>
    <row r="50" spans="1:12">
      <c r="A50" s="23"/>
      <c r="B50" s="24" t="s">
        <v>218</v>
      </c>
      <c r="C50" s="25" t="s">
        <v>34</v>
      </c>
      <c r="D50" s="24">
        <v>18</v>
      </c>
      <c r="E50" s="24"/>
      <c r="F50" s="24"/>
      <c r="G50" s="24"/>
      <c r="H50" s="52">
        <f t="shared" si="7"/>
        <v>18</v>
      </c>
      <c r="I50" s="27">
        <v>42444</v>
      </c>
      <c r="J50" s="154"/>
      <c r="K50" s="154"/>
      <c r="L50" s="29"/>
    </row>
    <row r="51" spans="1:12">
      <c r="A51" s="23">
        <v>81</v>
      </c>
      <c r="B51" s="24" t="s">
        <v>218</v>
      </c>
      <c r="C51" s="25" t="s">
        <v>34</v>
      </c>
      <c r="D51" s="24">
        <v>7</v>
      </c>
      <c r="E51" s="24">
        <v>10</v>
      </c>
      <c r="F51" s="24">
        <v>8</v>
      </c>
      <c r="G51" s="24">
        <v>19</v>
      </c>
      <c r="H51" s="52">
        <f t="shared" si="7"/>
        <v>44</v>
      </c>
      <c r="I51" s="27">
        <v>42444</v>
      </c>
      <c r="J51" s="153" t="s">
        <v>51</v>
      </c>
      <c r="K51" s="153">
        <v>15.4</v>
      </c>
      <c r="L51" s="29"/>
    </row>
    <row r="52" spans="1:12">
      <c r="A52" s="23"/>
      <c r="B52" s="24" t="s">
        <v>221</v>
      </c>
      <c r="C52" s="25" t="s">
        <v>34</v>
      </c>
      <c r="D52" s="24">
        <v>2</v>
      </c>
      <c r="E52" s="24">
        <v>5</v>
      </c>
      <c r="F52" s="24">
        <v>5</v>
      </c>
      <c r="G52" s="24">
        <v>18</v>
      </c>
      <c r="H52" s="52">
        <f t="shared" si="7"/>
        <v>30</v>
      </c>
      <c r="I52" s="27">
        <v>42444</v>
      </c>
      <c r="J52" s="164"/>
      <c r="K52" s="164"/>
      <c r="L52" s="29"/>
    </row>
    <row r="53" spans="1:12">
      <c r="A53" s="23"/>
      <c r="B53" s="24" t="s">
        <v>219</v>
      </c>
      <c r="C53" s="25" t="s">
        <v>34</v>
      </c>
      <c r="D53" s="24">
        <v>17</v>
      </c>
      <c r="E53" s="24">
        <v>8</v>
      </c>
      <c r="F53" s="24"/>
      <c r="G53" s="24">
        <v>6</v>
      </c>
      <c r="H53" s="52">
        <f t="shared" si="7"/>
        <v>31</v>
      </c>
      <c r="I53" s="27">
        <v>42444</v>
      </c>
      <c r="J53" s="154"/>
      <c r="K53" s="154"/>
      <c r="L53" s="29"/>
    </row>
    <row r="54" spans="1:12">
      <c r="A54" s="23">
        <v>24</v>
      </c>
      <c r="B54" s="24" t="s">
        <v>223</v>
      </c>
      <c r="C54" s="25" t="s">
        <v>34</v>
      </c>
      <c r="D54" s="24">
        <v>12</v>
      </c>
      <c r="E54" s="24">
        <v>51</v>
      </c>
      <c r="F54" s="24">
        <v>5</v>
      </c>
      <c r="G54" s="24">
        <v>42</v>
      </c>
      <c r="H54" s="52">
        <f t="shared" si="7"/>
        <v>110</v>
      </c>
      <c r="I54" s="27">
        <v>42445</v>
      </c>
      <c r="J54" s="28" t="s">
        <v>51</v>
      </c>
      <c r="K54" s="28">
        <v>16.100000000000001</v>
      </c>
      <c r="L54" s="29"/>
    </row>
    <row r="55" spans="1:12">
      <c r="A55" s="23">
        <v>82</v>
      </c>
      <c r="B55" s="24" t="s">
        <v>216</v>
      </c>
      <c r="C55" s="25" t="s">
        <v>34</v>
      </c>
      <c r="D55" s="24"/>
      <c r="E55" s="24">
        <v>110</v>
      </c>
      <c r="F55" s="24"/>
      <c r="G55" s="24"/>
      <c r="H55" s="52">
        <f t="shared" si="7"/>
        <v>110</v>
      </c>
      <c r="I55" s="27">
        <v>42446</v>
      </c>
      <c r="J55" s="28" t="s">
        <v>51</v>
      </c>
      <c r="K55" s="28">
        <v>16.100000000000001</v>
      </c>
      <c r="L55" s="29"/>
    </row>
    <row r="56" spans="1:12">
      <c r="A56" s="23">
        <v>83</v>
      </c>
      <c r="B56" s="24" t="s">
        <v>216</v>
      </c>
      <c r="C56" s="25" t="s">
        <v>34</v>
      </c>
      <c r="D56" s="24"/>
      <c r="E56" s="24">
        <v>110</v>
      </c>
      <c r="F56" s="24"/>
      <c r="G56" s="24"/>
      <c r="H56" s="52">
        <f t="shared" si="7"/>
        <v>110</v>
      </c>
      <c r="I56" s="27">
        <v>42447</v>
      </c>
      <c r="J56" s="28" t="s">
        <v>51</v>
      </c>
      <c r="K56" s="28">
        <v>16.100000000000001</v>
      </c>
      <c r="L56" s="29"/>
    </row>
    <row r="57" spans="1:12">
      <c r="A57" s="23">
        <v>84</v>
      </c>
      <c r="B57" s="24" t="s">
        <v>216</v>
      </c>
      <c r="C57" s="25" t="s">
        <v>34</v>
      </c>
      <c r="D57" s="24"/>
      <c r="E57" s="24"/>
      <c r="F57" s="24">
        <v>110</v>
      </c>
      <c r="G57" s="24"/>
      <c r="H57" s="52">
        <f t="shared" si="7"/>
        <v>110</v>
      </c>
      <c r="I57" s="27">
        <v>42447</v>
      </c>
      <c r="J57" s="28" t="s">
        <v>51</v>
      </c>
      <c r="K57" s="28">
        <v>17.149999999999999</v>
      </c>
      <c r="L57" s="29"/>
    </row>
    <row r="58" spans="1:12">
      <c r="A58" s="23">
        <v>85</v>
      </c>
      <c r="B58" s="24" t="s">
        <v>216</v>
      </c>
      <c r="C58" s="25" t="s">
        <v>34</v>
      </c>
      <c r="D58" s="24"/>
      <c r="E58" s="24">
        <v>120</v>
      </c>
      <c r="F58" s="24"/>
      <c r="G58" s="24"/>
      <c r="H58" s="52">
        <f t="shared" si="7"/>
        <v>120</v>
      </c>
      <c r="I58" s="27">
        <v>42447</v>
      </c>
      <c r="J58" s="28" t="s">
        <v>51</v>
      </c>
      <c r="K58" s="28">
        <v>17.350000000000001</v>
      </c>
      <c r="L58" s="29"/>
    </row>
    <row r="59" spans="1:12">
      <c r="A59" s="23">
        <v>86</v>
      </c>
      <c r="B59" s="24" t="s">
        <v>216</v>
      </c>
      <c r="C59" s="25" t="s">
        <v>34</v>
      </c>
      <c r="D59" s="24"/>
      <c r="E59" s="24">
        <v>110</v>
      </c>
      <c r="F59" s="24"/>
      <c r="G59" s="24"/>
      <c r="H59" s="52">
        <f t="shared" si="7"/>
        <v>110</v>
      </c>
      <c r="I59" s="27">
        <v>42447</v>
      </c>
      <c r="J59" s="28" t="s">
        <v>51</v>
      </c>
      <c r="K59" s="28">
        <v>16.100000000000001</v>
      </c>
      <c r="L59" s="29"/>
    </row>
    <row r="60" spans="1:12">
      <c r="A60" s="23">
        <v>87</v>
      </c>
      <c r="B60" s="24" t="s">
        <v>216</v>
      </c>
      <c r="C60" s="25" t="s">
        <v>34</v>
      </c>
      <c r="D60" s="24"/>
      <c r="E60" s="24"/>
      <c r="F60" s="24"/>
      <c r="G60" s="24">
        <v>100</v>
      </c>
      <c r="H60" s="52">
        <f t="shared" si="7"/>
        <v>100</v>
      </c>
      <c r="I60" s="27">
        <v>42447</v>
      </c>
      <c r="J60" s="28" t="s">
        <v>51</v>
      </c>
      <c r="K60" s="28">
        <v>16.350000000000001</v>
      </c>
      <c r="L60" s="29"/>
    </row>
    <row r="61" spans="1:12">
      <c r="A61" s="23">
        <v>88</v>
      </c>
      <c r="B61" s="24" t="s">
        <v>216</v>
      </c>
      <c r="C61" s="25" t="s">
        <v>34</v>
      </c>
      <c r="D61" s="24"/>
      <c r="E61" s="24">
        <v>120</v>
      </c>
      <c r="F61" s="24"/>
      <c r="G61" s="24"/>
      <c r="H61" s="52">
        <f t="shared" si="7"/>
        <v>120</v>
      </c>
      <c r="I61" s="27">
        <v>42450</v>
      </c>
      <c r="J61" s="28" t="s">
        <v>51</v>
      </c>
      <c r="K61" s="28">
        <v>17.350000000000001</v>
      </c>
      <c r="L61" s="29"/>
    </row>
    <row r="62" spans="1:12">
      <c r="A62" s="23">
        <v>89</v>
      </c>
      <c r="B62" s="24" t="s">
        <v>216</v>
      </c>
      <c r="C62" s="25" t="s">
        <v>34</v>
      </c>
      <c r="D62" s="24"/>
      <c r="E62" s="24">
        <v>120</v>
      </c>
      <c r="F62" s="24"/>
      <c r="G62" s="24"/>
      <c r="H62" s="52">
        <f t="shared" si="7"/>
        <v>120</v>
      </c>
      <c r="I62" s="27">
        <v>42450</v>
      </c>
      <c r="J62" s="28" t="s">
        <v>51</v>
      </c>
      <c r="K62" s="28">
        <v>17.350000000000001</v>
      </c>
      <c r="L62" s="29"/>
    </row>
    <row r="63" spans="1:12">
      <c r="A63" s="23">
        <v>90</v>
      </c>
      <c r="B63" s="24" t="s">
        <v>216</v>
      </c>
      <c r="C63" s="25" t="s">
        <v>34</v>
      </c>
      <c r="D63" s="24"/>
      <c r="E63" s="24"/>
      <c r="F63" s="24">
        <v>110</v>
      </c>
      <c r="G63" s="24"/>
      <c r="H63" s="52">
        <f t="shared" si="7"/>
        <v>110</v>
      </c>
      <c r="I63" s="27">
        <v>42450</v>
      </c>
      <c r="J63" s="28" t="s">
        <v>51</v>
      </c>
      <c r="K63" s="28">
        <v>17.149999999999999</v>
      </c>
      <c r="L63" s="29"/>
    </row>
    <row r="64" spans="1:12">
      <c r="A64" s="23">
        <v>91</v>
      </c>
      <c r="B64" s="24" t="s">
        <v>216</v>
      </c>
      <c r="C64" s="25" t="s">
        <v>34</v>
      </c>
      <c r="D64" s="24"/>
      <c r="E64" s="24"/>
      <c r="F64" s="24">
        <v>110</v>
      </c>
      <c r="G64" s="24"/>
      <c r="H64" s="52">
        <f t="shared" si="7"/>
        <v>110</v>
      </c>
      <c r="I64" s="27">
        <v>42450</v>
      </c>
      <c r="J64" s="28" t="s">
        <v>51</v>
      </c>
      <c r="K64" s="28">
        <v>17.149999999999999</v>
      </c>
      <c r="L64" s="29"/>
    </row>
    <row r="65" spans="1:15">
      <c r="A65" s="23">
        <v>92</v>
      </c>
      <c r="B65" s="24" t="s">
        <v>216</v>
      </c>
      <c r="C65" s="25" t="s">
        <v>34</v>
      </c>
      <c r="D65" s="24"/>
      <c r="E65" s="24"/>
      <c r="F65" s="24"/>
      <c r="G65" s="24">
        <v>100</v>
      </c>
      <c r="H65" s="52">
        <f t="shared" si="7"/>
        <v>100</v>
      </c>
      <c r="I65" s="27">
        <v>42450</v>
      </c>
      <c r="J65" s="28" t="s">
        <v>51</v>
      </c>
      <c r="K65" s="28">
        <v>16.350000000000001</v>
      </c>
      <c r="L65" s="29"/>
    </row>
    <row r="66" spans="1:15">
      <c r="A66" s="23">
        <v>93</v>
      </c>
      <c r="B66" s="24" t="s">
        <v>216</v>
      </c>
      <c r="C66" s="25" t="s">
        <v>34</v>
      </c>
      <c r="D66" s="24"/>
      <c r="E66" s="24"/>
      <c r="F66" s="24"/>
      <c r="G66" s="24">
        <v>100</v>
      </c>
      <c r="H66" s="52">
        <f t="shared" si="7"/>
        <v>100</v>
      </c>
      <c r="I66" s="27">
        <v>42451</v>
      </c>
      <c r="J66" s="28" t="s">
        <v>51</v>
      </c>
      <c r="K66" s="28">
        <v>16.350000000000001</v>
      </c>
      <c r="L66" s="29"/>
    </row>
    <row r="67" spans="1:15">
      <c r="A67" s="23">
        <v>94</v>
      </c>
      <c r="B67" s="24" t="s">
        <v>216</v>
      </c>
      <c r="C67" s="25" t="s">
        <v>34</v>
      </c>
      <c r="D67" s="24"/>
      <c r="E67" s="24"/>
      <c r="F67" s="24"/>
      <c r="G67" s="24">
        <v>100</v>
      </c>
      <c r="H67" s="52">
        <f t="shared" si="7"/>
        <v>100</v>
      </c>
      <c r="I67" s="27">
        <v>42451</v>
      </c>
      <c r="J67" s="28" t="s">
        <v>51</v>
      </c>
      <c r="K67" s="28">
        <v>16.350000000000001</v>
      </c>
      <c r="L67" s="29"/>
    </row>
    <row r="68" spans="1:15">
      <c r="A68" s="23">
        <v>95</v>
      </c>
      <c r="B68" s="24" t="s">
        <v>218</v>
      </c>
      <c r="C68" s="25" t="s">
        <v>34</v>
      </c>
      <c r="D68" s="24"/>
      <c r="E68" s="24">
        <v>120</v>
      </c>
      <c r="F68" s="24"/>
      <c r="G68" s="24"/>
      <c r="H68" s="52">
        <f t="shared" si="7"/>
        <v>120</v>
      </c>
      <c r="I68" s="27">
        <v>42451</v>
      </c>
      <c r="J68" s="28" t="s">
        <v>51</v>
      </c>
      <c r="K68" s="28">
        <v>17.350000000000001</v>
      </c>
      <c r="L68" s="29"/>
    </row>
    <row r="69" spans="1:15">
      <c r="A69" s="23">
        <v>96</v>
      </c>
      <c r="B69" s="24" t="s">
        <v>218</v>
      </c>
      <c r="C69" s="25" t="s">
        <v>34</v>
      </c>
      <c r="D69" s="24"/>
      <c r="E69" s="24">
        <v>120</v>
      </c>
      <c r="F69" s="24"/>
      <c r="G69" s="24"/>
      <c r="H69" s="52">
        <f t="shared" si="7"/>
        <v>120</v>
      </c>
      <c r="I69" s="27">
        <v>42451</v>
      </c>
      <c r="J69" s="28" t="s">
        <v>51</v>
      </c>
      <c r="K69" s="28">
        <v>17.350000000000001</v>
      </c>
      <c r="L69" s="29"/>
    </row>
    <row r="70" spans="1:15">
      <c r="A70" s="23">
        <v>97</v>
      </c>
      <c r="B70" s="24" t="s">
        <v>218</v>
      </c>
      <c r="C70" s="25" t="s">
        <v>34</v>
      </c>
      <c r="D70" s="24"/>
      <c r="E70" s="24"/>
      <c r="F70" s="24">
        <v>110</v>
      </c>
      <c r="G70" s="24"/>
      <c r="H70" s="52">
        <f t="shared" si="7"/>
        <v>110</v>
      </c>
      <c r="I70" s="27">
        <v>42451</v>
      </c>
      <c r="J70" s="28" t="s">
        <v>51</v>
      </c>
      <c r="K70" s="28">
        <v>17.149999999999999</v>
      </c>
      <c r="L70" s="29"/>
    </row>
    <row r="71" spans="1:15">
      <c r="A71" s="23">
        <v>98</v>
      </c>
      <c r="B71" s="24" t="s">
        <v>223</v>
      </c>
      <c r="C71" s="25" t="s">
        <v>34</v>
      </c>
      <c r="D71" s="24"/>
      <c r="E71" s="24"/>
      <c r="F71" s="24">
        <v>40</v>
      </c>
      <c r="G71" s="24">
        <v>70</v>
      </c>
      <c r="H71" s="52">
        <f t="shared" si="7"/>
        <v>110</v>
      </c>
      <c r="I71" s="27">
        <v>42453</v>
      </c>
      <c r="J71" s="28" t="s">
        <v>51</v>
      </c>
      <c r="K71" s="28">
        <v>16.7</v>
      </c>
      <c r="L71" s="29"/>
    </row>
    <row r="72" spans="1:15" ht="14.25" thickBot="1">
      <c r="A72" s="23">
        <v>99</v>
      </c>
      <c r="B72" s="24" t="s">
        <v>218</v>
      </c>
      <c r="C72" s="25" t="s">
        <v>34</v>
      </c>
      <c r="D72" s="24"/>
      <c r="E72" s="24"/>
      <c r="F72" s="24"/>
      <c r="G72" s="24">
        <v>100</v>
      </c>
      <c r="H72" s="52">
        <f>SUM(D72:G72)</f>
        <v>100</v>
      </c>
      <c r="I72" s="27">
        <v>42453</v>
      </c>
      <c r="J72" s="28" t="s">
        <v>51</v>
      </c>
      <c r="K72" s="28">
        <v>16.350000000000001</v>
      </c>
      <c r="L72" s="29"/>
    </row>
    <row r="73" spans="1:15" ht="15" thickTop="1" thickBot="1">
      <c r="A73" s="86" t="s">
        <v>53</v>
      </c>
      <c r="B73" s="87"/>
      <c r="C73" s="30"/>
      <c r="D73" s="30">
        <f>SUM(D37:D72)</f>
        <v>144</v>
      </c>
      <c r="E73" s="30">
        <f>SUM(E37:E72)</f>
        <v>1380</v>
      </c>
      <c r="F73" s="30">
        <f>SUM(F37:F72)</f>
        <v>758</v>
      </c>
      <c r="G73" s="30">
        <f>SUM(G37:G72)</f>
        <v>943</v>
      </c>
      <c r="H73" s="55">
        <f>SUM(H37:H72)</f>
        <v>3225</v>
      </c>
      <c r="I73" s="30"/>
      <c r="J73" s="30"/>
      <c r="K73" s="30">
        <f>SUM(K37:K72)</f>
        <v>486.00000000000011</v>
      </c>
      <c r="L73" s="29"/>
    </row>
    <row r="74" spans="1:15" ht="14.25" thickTop="1">
      <c r="L74" s="29"/>
      <c r="M74" s="29"/>
      <c r="N74" s="29"/>
      <c r="O74" s="29"/>
    </row>
    <row r="76" spans="1:15" ht="15" customHeight="1"/>
    <row r="77" spans="1:15" ht="15" customHeight="1"/>
    <row r="78" spans="1:15" ht="15" customHeight="1"/>
    <row r="79" spans="1:15" ht="15" customHeight="1"/>
    <row r="80" spans="1:15" ht="15" customHeight="1"/>
    <row r="81" spans="13:14" ht="15" customHeight="1"/>
    <row r="82" spans="13:14" ht="15" customHeight="1"/>
    <row r="83" spans="13:14" ht="15.75" customHeight="1"/>
    <row r="90" spans="13:14">
      <c r="M90" s="1" t="s">
        <v>70</v>
      </c>
    </row>
    <row r="94" spans="13:14">
      <c r="M94" s="37"/>
      <c r="N94" s="37"/>
    </row>
  </sheetData>
  <mergeCells count="66">
    <mergeCell ref="A1:K1"/>
    <mergeCell ref="A2:K2"/>
    <mergeCell ref="A3:C18"/>
    <mergeCell ref="D3:E3"/>
    <mergeCell ref="F3:G3"/>
    <mergeCell ref="H3:I3"/>
    <mergeCell ref="J3:K10"/>
    <mergeCell ref="D4:E5"/>
    <mergeCell ref="F4:G5"/>
    <mergeCell ref="H4:I9"/>
    <mergeCell ref="D6:E7"/>
    <mergeCell ref="F6:G7"/>
    <mergeCell ref="D8:E8"/>
    <mergeCell ref="F8:G8"/>
    <mergeCell ref="D9:E9"/>
    <mergeCell ref="F9:G9"/>
    <mergeCell ref="D10:E10"/>
    <mergeCell ref="F10:G10"/>
    <mergeCell ref="H10:I10"/>
    <mergeCell ref="D11:E12"/>
    <mergeCell ref="F11:G12"/>
    <mergeCell ref="H11:I16"/>
    <mergeCell ref="K19:K20"/>
    <mergeCell ref="J11:K16"/>
    <mergeCell ref="D13:E14"/>
    <mergeCell ref="F13:G14"/>
    <mergeCell ref="D15:E16"/>
    <mergeCell ref="F15:G16"/>
    <mergeCell ref="D17:E18"/>
    <mergeCell ref="F17:G18"/>
    <mergeCell ref="H17:I18"/>
    <mergeCell ref="J17:K18"/>
    <mergeCell ref="A19:A20"/>
    <mergeCell ref="B19:C20"/>
    <mergeCell ref="D19:G19"/>
    <mergeCell ref="H19:I19"/>
    <mergeCell ref="J19:J20"/>
    <mergeCell ref="B21:C21"/>
    <mergeCell ref="K21:K29"/>
    <mergeCell ref="B22:C22"/>
    <mergeCell ref="B23:C23"/>
    <mergeCell ref="B24:C24"/>
    <mergeCell ref="B25:C25"/>
    <mergeCell ref="B26:C26"/>
    <mergeCell ref="B27:C27"/>
    <mergeCell ref="B28:C28"/>
    <mergeCell ref="A31:K31"/>
    <mergeCell ref="B29:C29"/>
    <mergeCell ref="A32:K32"/>
    <mergeCell ref="A33:K33"/>
    <mergeCell ref="A35:A36"/>
    <mergeCell ref="B35:B36"/>
    <mergeCell ref="D35:G35"/>
    <mergeCell ref="H35:H36"/>
    <mergeCell ref="I35:I36"/>
    <mergeCell ref="J35:J36"/>
    <mergeCell ref="K35:K36"/>
    <mergeCell ref="A73:B73"/>
    <mergeCell ref="J51:J53"/>
    <mergeCell ref="K51:K53"/>
    <mergeCell ref="J44:J45"/>
    <mergeCell ref="K44:K45"/>
    <mergeCell ref="J46:J48"/>
    <mergeCell ref="K46:K48"/>
    <mergeCell ref="J49:J50"/>
    <mergeCell ref="K49:K5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Q74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8" width="8.42578125" style="1" customWidth="1"/>
    <col min="9" max="9" width="8.7109375" style="1" customWidth="1"/>
    <col min="10" max="10" width="14.85546875" style="1" bestFit="1" customWidth="1"/>
    <col min="11" max="12" width="8.7109375" style="1" customWidth="1"/>
    <col min="13" max="13" width="10" style="1" bestFit="1" customWidth="1"/>
    <col min="14" max="17" width="11.140625" style="1" customWidth="1"/>
    <col min="18" max="16384" width="11.42578125" style="1"/>
  </cols>
  <sheetData>
    <row r="1" spans="1:12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</row>
    <row r="2" spans="1:12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</row>
    <row r="3" spans="1:12" ht="15.75" customHeight="1">
      <c r="A3" s="136"/>
      <c r="B3" s="137"/>
      <c r="C3" s="137"/>
      <c r="D3" s="137"/>
      <c r="E3" s="96" t="s">
        <v>2</v>
      </c>
      <c r="F3" s="142"/>
      <c r="G3" s="142" t="s">
        <v>3</v>
      </c>
      <c r="H3" s="142"/>
      <c r="I3" s="144" t="s">
        <v>4</v>
      </c>
      <c r="J3" s="144"/>
      <c r="K3" s="145" t="s">
        <v>5</v>
      </c>
      <c r="L3" s="146"/>
    </row>
    <row r="4" spans="1:12" ht="15" customHeight="1">
      <c r="A4" s="138"/>
      <c r="B4" s="139"/>
      <c r="C4" s="139"/>
      <c r="D4" s="139"/>
      <c r="E4" s="115" t="s">
        <v>6</v>
      </c>
      <c r="F4" s="116"/>
      <c r="G4" s="116" t="s">
        <v>176</v>
      </c>
      <c r="H4" s="116"/>
      <c r="I4" s="129"/>
      <c r="J4" s="129"/>
      <c r="K4" s="147"/>
      <c r="L4" s="148"/>
    </row>
    <row r="5" spans="1:12" ht="15" customHeight="1">
      <c r="A5" s="138"/>
      <c r="B5" s="139"/>
      <c r="C5" s="139"/>
      <c r="D5" s="139"/>
      <c r="E5" s="115"/>
      <c r="F5" s="116"/>
      <c r="G5" s="116"/>
      <c r="H5" s="116"/>
      <c r="I5" s="131"/>
      <c r="J5" s="131"/>
      <c r="K5" s="147"/>
      <c r="L5" s="148"/>
    </row>
    <row r="6" spans="1:12" ht="10.5" customHeight="1">
      <c r="A6" s="138"/>
      <c r="B6" s="139"/>
      <c r="C6" s="139"/>
      <c r="D6" s="139"/>
      <c r="E6" s="149" t="s">
        <v>8</v>
      </c>
      <c r="F6" s="150"/>
      <c r="G6" s="150">
        <v>419340</v>
      </c>
      <c r="H6" s="150"/>
      <c r="I6" s="131"/>
      <c r="J6" s="131"/>
      <c r="K6" s="147"/>
      <c r="L6" s="148"/>
    </row>
    <row r="7" spans="1:12" ht="9.75" customHeight="1">
      <c r="A7" s="138"/>
      <c r="B7" s="139"/>
      <c r="C7" s="139"/>
      <c r="D7" s="139"/>
      <c r="E7" s="149"/>
      <c r="F7" s="150"/>
      <c r="G7" s="150"/>
      <c r="H7" s="150"/>
      <c r="I7" s="131"/>
      <c r="J7" s="131"/>
      <c r="K7" s="147"/>
      <c r="L7" s="148"/>
    </row>
    <row r="8" spans="1:12" ht="27.75" customHeight="1">
      <c r="A8" s="138"/>
      <c r="B8" s="139"/>
      <c r="C8" s="139"/>
      <c r="D8" s="139"/>
      <c r="E8" s="115" t="s">
        <v>9</v>
      </c>
      <c r="F8" s="116"/>
      <c r="G8" s="116" t="s">
        <v>10</v>
      </c>
      <c r="H8" s="116"/>
      <c r="I8" s="131"/>
      <c r="J8" s="131"/>
      <c r="K8" s="147"/>
      <c r="L8" s="148"/>
    </row>
    <row r="9" spans="1:12" ht="27.75" customHeight="1">
      <c r="A9" s="138"/>
      <c r="B9" s="139"/>
      <c r="C9" s="139"/>
      <c r="D9" s="139"/>
      <c r="E9" s="115" t="s">
        <v>11</v>
      </c>
      <c r="F9" s="116"/>
      <c r="G9" s="116" t="s">
        <v>12</v>
      </c>
      <c r="H9" s="116"/>
      <c r="I9" s="133"/>
      <c r="J9" s="133"/>
      <c r="K9" s="147"/>
      <c r="L9" s="148"/>
    </row>
    <row r="10" spans="1:12" ht="20.25" customHeight="1">
      <c r="A10" s="138"/>
      <c r="B10" s="139"/>
      <c r="C10" s="139"/>
      <c r="D10" s="139"/>
      <c r="E10" s="115" t="s">
        <v>13</v>
      </c>
      <c r="F10" s="116"/>
      <c r="G10" s="116" t="s">
        <v>14</v>
      </c>
      <c r="H10" s="116"/>
      <c r="I10" s="127" t="s">
        <v>15</v>
      </c>
      <c r="J10" s="127"/>
      <c r="K10" s="147"/>
      <c r="L10" s="148"/>
    </row>
    <row r="11" spans="1:12" ht="18" customHeight="1">
      <c r="A11" s="138"/>
      <c r="B11" s="139"/>
      <c r="C11" s="139"/>
      <c r="D11" s="139"/>
      <c r="E11" s="115" t="s">
        <v>16</v>
      </c>
      <c r="F11" s="116"/>
      <c r="G11" s="116" t="s">
        <v>17</v>
      </c>
      <c r="H11" s="116"/>
      <c r="I11" s="129"/>
      <c r="J11" s="129"/>
      <c r="K11" s="134" t="s">
        <v>18</v>
      </c>
      <c r="L11" s="135"/>
    </row>
    <row r="12" spans="1:12" ht="14.25" customHeight="1">
      <c r="A12" s="138"/>
      <c r="B12" s="139"/>
      <c r="C12" s="139"/>
      <c r="D12" s="139"/>
      <c r="E12" s="115"/>
      <c r="F12" s="116"/>
      <c r="G12" s="116"/>
      <c r="H12" s="116"/>
      <c r="I12" s="131"/>
      <c r="J12" s="131"/>
      <c r="K12" s="134"/>
      <c r="L12" s="135"/>
    </row>
    <row r="13" spans="1:12" ht="14.25" customHeight="1">
      <c r="A13" s="138"/>
      <c r="B13" s="139"/>
      <c r="C13" s="139"/>
      <c r="D13" s="139"/>
      <c r="E13" s="115" t="s">
        <v>19</v>
      </c>
      <c r="F13" s="116"/>
      <c r="G13" s="124">
        <v>42534</v>
      </c>
      <c r="H13" s="124"/>
      <c r="I13" s="131"/>
      <c r="J13" s="131"/>
      <c r="K13" s="134"/>
      <c r="L13" s="135"/>
    </row>
    <row r="14" spans="1:12" ht="14.25" customHeight="1">
      <c r="A14" s="138"/>
      <c r="B14" s="139"/>
      <c r="C14" s="139"/>
      <c r="D14" s="139"/>
      <c r="E14" s="115"/>
      <c r="F14" s="116"/>
      <c r="G14" s="124"/>
      <c r="H14" s="124"/>
      <c r="I14" s="131"/>
      <c r="J14" s="131"/>
      <c r="K14" s="134"/>
      <c r="L14" s="135"/>
    </row>
    <row r="15" spans="1:12" ht="14.25" customHeight="1">
      <c r="A15" s="138"/>
      <c r="B15" s="139"/>
      <c r="C15" s="139"/>
      <c r="D15" s="139"/>
      <c r="E15" s="115" t="s">
        <v>20</v>
      </c>
      <c r="F15" s="116"/>
      <c r="G15" s="116">
        <f>COUNT(#REF!)</f>
        <v>0</v>
      </c>
      <c r="H15" s="116"/>
      <c r="I15" s="131"/>
      <c r="J15" s="131"/>
      <c r="K15" s="134"/>
      <c r="L15" s="135"/>
    </row>
    <row r="16" spans="1:12" ht="14.25" customHeight="1">
      <c r="A16" s="138"/>
      <c r="B16" s="139"/>
      <c r="C16" s="139"/>
      <c r="D16" s="139"/>
      <c r="E16" s="115"/>
      <c r="F16" s="116"/>
      <c r="G16" s="116"/>
      <c r="H16" s="116"/>
      <c r="I16" s="133"/>
      <c r="J16" s="133"/>
      <c r="K16" s="134"/>
      <c r="L16" s="135"/>
    </row>
    <row r="17" spans="1:17" ht="14.25" customHeight="1">
      <c r="A17" s="138"/>
      <c r="B17" s="139"/>
      <c r="C17" s="139"/>
      <c r="D17" s="139"/>
      <c r="E17" s="115" t="s">
        <v>21</v>
      </c>
      <c r="F17" s="116"/>
      <c r="G17" s="118" t="s">
        <v>22</v>
      </c>
      <c r="H17" s="118"/>
      <c r="I17" s="121" t="s">
        <v>23</v>
      </c>
      <c r="J17" s="121"/>
      <c r="K17" s="124"/>
      <c r="L17" s="125"/>
    </row>
    <row r="18" spans="1:17" ht="14.25" customHeight="1" thickBot="1">
      <c r="A18" s="140"/>
      <c r="B18" s="141"/>
      <c r="C18" s="141"/>
      <c r="D18" s="141"/>
      <c r="E18" s="97"/>
      <c r="F18" s="117"/>
      <c r="G18" s="119"/>
      <c r="H18" s="119"/>
      <c r="I18" s="123"/>
      <c r="J18" s="123"/>
      <c r="K18" s="124"/>
      <c r="L18" s="125"/>
    </row>
    <row r="19" spans="1:17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58" t="s">
        <v>26</v>
      </c>
      <c r="J19" s="159"/>
      <c r="K19" s="107" t="s">
        <v>27</v>
      </c>
      <c r="L19" s="109" t="s">
        <v>3</v>
      </c>
    </row>
    <row r="20" spans="1:17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33" t="s">
        <v>34</v>
      </c>
      <c r="J20" s="33" t="s">
        <v>35</v>
      </c>
      <c r="K20" s="108"/>
      <c r="L20" s="110"/>
    </row>
    <row r="21" spans="1:17" ht="19.5" customHeight="1">
      <c r="A21" s="4">
        <v>1</v>
      </c>
      <c r="B21" s="207" t="s">
        <v>177</v>
      </c>
      <c r="C21" s="208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0">
        <f>SUM(D21:H21)</f>
        <v>0</v>
      </c>
      <c r="J21" s="74">
        <f ca="1">SUMIF($B$31:$I$31,B21,$I$31:$I$31)</f>
        <v>75</v>
      </c>
      <c r="K21" s="70">
        <f ca="1">+I21+J21</f>
        <v>75</v>
      </c>
      <c r="L21" s="7"/>
    </row>
    <row r="22" spans="1:17" ht="19.5" customHeight="1" thickBot="1">
      <c r="A22" s="11"/>
      <c r="B22" s="112" t="s">
        <v>37</v>
      </c>
      <c r="C22" s="113"/>
      <c r="D22" s="12">
        <f t="shared" ref="D22:K22" si="0">SUM(D21:D21)</f>
        <v>0</v>
      </c>
      <c r="E22" s="12">
        <f t="shared" si="0"/>
        <v>0</v>
      </c>
      <c r="F22" s="12">
        <f t="shared" si="0"/>
        <v>0</v>
      </c>
      <c r="G22" s="12">
        <f t="shared" si="0"/>
        <v>0</v>
      </c>
      <c r="H22" s="12">
        <f t="shared" si="0"/>
        <v>0</v>
      </c>
      <c r="I22" s="12">
        <f t="shared" si="0"/>
        <v>0</v>
      </c>
      <c r="J22" s="12">
        <f t="shared" ca="1" si="0"/>
        <v>75</v>
      </c>
      <c r="K22" s="12">
        <f t="shared" ca="1" si="0"/>
        <v>75</v>
      </c>
      <c r="L22" s="82"/>
    </row>
    <row r="23" spans="1:17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</row>
    <row r="24" spans="1:17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</row>
    <row r="25" spans="1:17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</row>
    <row r="26" spans="1:17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16"/>
      <c r="N26" s="16"/>
      <c r="O26" s="16"/>
      <c r="P26" s="16"/>
      <c r="Q26" s="16"/>
    </row>
    <row r="27" spans="1:17" ht="25.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6"/>
      <c r="N27" s="16"/>
      <c r="O27" s="16"/>
      <c r="P27" s="16"/>
      <c r="Q27" s="16"/>
    </row>
    <row r="28" spans="1:17">
      <c r="M28" s="29"/>
      <c r="N28" s="29"/>
      <c r="O28" s="29"/>
      <c r="P28" s="29"/>
    </row>
    <row r="29" spans="1:17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2" t="s">
        <v>46</v>
      </c>
      <c r="J29" s="94" t="s">
        <v>47</v>
      </c>
      <c r="K29" s="94" t="s">
        <v>48</v>
      </c>
      <c r="L29" s="94" t="s">
        <v>49</v>
      </c>
      <c r="M29" s="16"/>
    </row>
    <row r="30" spans="1:17" ht="15" customHeight="1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93"/>
      <c r="J30" s="94"/>
      <c r="K30" s="94"/>
      <c r="L30" s="94"/>
      <c r="M30" s="22"/>
    </row>
    <row r="31" spans="1:17" ht="14.25" thickBot="1">
      <c r="A31" s="23">
        <v>6</v>
      </c>
      <c r="B31" s="23" t="s">
        <v>177</v>
      </c>
      <c r="C31" s="25" t="s">
        <v>35</v>
      </c>
      <c r="D31" s="23">
        <v>5</v>
      </c>
      <c r="E31" s="23">
        <v>38</v>
      </c>
      <c r="F31" s="23">
        <v>5</v>
      </c>
      <c r="G31" s="23">
        <v>20</v>
      </c>
      <c r="H31" s="23">
        <v>7</v>
      </c>
      <c r="I31" s="26">
        <f t="shared" ref="I31" si="1">SUM(D31:H31)</f>
        <v>75</v>
      </c>
      <c r="J31" s="27">
        <v>42796</v>
      </c>
      <c r="K31" s="28" t="s">
        <v>52</v>
      </c>
      <c r="L31" s="28">
        <v>13.05</v>
      </c>
      <c r="M31" s="29"/>
    </row>
    <row r="32" spans="1:17" ht="15" thickTop="1" thickBot="1">
      <c r="A32" s="86" t="s">
        <v>54</v>
      </c>
      <c r="B32" s="87"/>
      <c r="C32" s="30"/>
      <c r="D32" s="30">
        <f t="shared" ref="D32:I32" si="2">SUM(D31:D31)</f>
        <v>5</v>
      </c>
      <c r="E32" s="30">
        <f t="shared" si="2"/>
        <v>38</v>
      </c>
      <c r="F32" s="30">
        <f t="shared" si="2"/>
        <v>5</v>
      </c>
      <c r="G32" s="30">
        <f t="shared" si="2"/>
        <v>20</v>
      </c>
      <c r="H32" s="30">
        <f t="shared" si="2"/>
        <v>7</v>
      </c>
      <c r="I32" s="30">
        <f t="shared" si="2"/>
        <v>75</v>
      </c>
      <c r="J32" s="30"/>
      <c r="K32" s="30">
        <f>SUM(K31:K31)</f>
        <v>0</v>
      </c>
      <c r="L32" s="30">
        <f>SUM(L31:L31)</f>
        <v>13.05</v>
      </c>
      <c r="M32" s="29"/>
    </row>
    <row r="33" spans="1:17" ht="14.25" thickTop="1">
      <c r="F33" s="31"/>
      <c r="M33" s="29"/>
      <c r="N33" s="29"/>
      <c r="O33" s="29"/>
      <c r="P33" s="29"/>
    </row>
    <row r="34" spans="1:17">
      <c r="M34" s="29"/>
      <c r="N34" s="29"/>
      <c r="O34" s="29"/>
      <c r="P34" s="29"/>
      <c r="Q34" s="29"/>
    </row>
    <row r="35" spans="1:17">
      <c r="M35" s="29"/>
      <c r="N35" s="29"/>
      <c r="O35" s="29"/>
      <c r="P35" s="29"/>
      <c r="Q35" s="29"/>
    </row>
    <row r="36" spans="1:17">
      <c r="M36" s="29"/>
      <c r="N36" s="29"/>
      <c r="O36" s="29"/>
      <c r="P36" s="29"/>
      <c r="Q36" s="29"/>
    </row>
    <row r="37" spans="1:17">
      <c r="M37" s="29"/>
      <c r="N37" s="29"/>
      <c r="O37" s="29"/>
      <c r="P37" s="29"/>
      <c r="Q37" s="29"/>
    </row>
    <row r="38" spans="1:17">
      <c r="M38" s="29"/>
      <c r="N38" s="29"/>
      <c r="O38" s="29"/>
      <c r="P38" s="29"/>
      <c r="Q38" s="29"/>
    </row>
    <row r="39" spans="1:17" s="58" customFormat="1" ht="18" customHeight="1">
      <c r="A39" s="60"/>
      <c r="B39" s="60"/>
      <c r="C39" s="60"/>
      <c r="D39" s="60"/>
      <c r="E39" s="60"/>
      <c r="F39" s="60"/>
      <c r="G39" s="60"/>
      <c r="H39" s="60"/>
      <c r="I39" s="61"/>
      <c r="J39" s="62"/>
      <c r="K39" s="63"/>
      <c r="L39" s="63"/>
      <c r="M39" s="64"/>
    </row>
    <row r="40" spans="1:17" s="58" customFormat="1" ht="13.5" customHeight="1">
      <c r="A40" s="60"/>
      <c r="B40" s="60"/>
      <c r="C40" s="60"/>
      <c r="D40" s="60"/>
      <c r="E40" s="60"/>
      <c r="F40" s="60"/>
      <c r="G40" s="60"/>
      <c r="H40" s="60"/>
      <c r="I40" s="61"/>
      <c r="J40" s="62"/>
      <c r="K40" s="63"/>
      <c r="L40" s="63"/>
      <c r="M40" s="64"/>
    </row>
    <row r="41" spans="1:17" s="58" customFormat="1">
      <c r="A41" s="60"/>
      <c r="B41" s="60"/>
      <c r="C41" s="60"/>
      <c r="D41" s="60"/>
      <c r="E41" s="60"/>
      <c r="F41" s="60"/>
      <c r="G41" s="60"/>
      <c r="H41" s="60"/>
      <c r="I41" s="61"/>
      <c r="J41" s="62"/>
      <c r="K41" s="63"/>
      <c r="L41" s="63"/>
      <c r="M41" s="64"/>
    </row>
    <row r="42" spans="1:17" s="58" customFormat="1">
      <c r="A42" s="60"/>
      <c r="B42" s="60"/>
      <c r="C42" s="60"/>
      <c r="D42" s="60"/>
      <c r="E42" s="60"/>
      <c r="F42" s="60"/>
      <c r="G42" s="60"/>
      <c r="H42" s="60"/>
      <c r="I42" s="61"/>
      <c r="J42" s="62"/>
      <c r="K42" s="63"/>
      <c r="L42" s="63"/>
      <c r="M42" s="64"/>
    </row>
    <row r="43" spans="1:17">
      <c r="A43" s="37"/>
      <c r="B43" s="37"/>
      <c r="C43" s="37"/>
      <c r="D43" s="37"/>
      <c r="E43" s="37"/>
      <c r="F43" s="37"/>
      <c r="G43" s="37"/>
      <c r="H43" s="37"/>
      <c r="I43" s="37"/>
      <c r="J43" s="37"/>
      <c r="K43" s="37"/>
      <c r="L43" s="37"/>
      <c r="M43" s="43"/>
      <c r="N43" s="29"/>
      <c r="O43" s="29"/>
      <c r="P43" s="29"/>
      <c r="Q43" s="29"/>
    </row>
    <row r="44" spans="1:17">
      <c r="M44" s="29"/>
      <c r="N44" s="29"/>
      <c r="O44" s="29"/>
      <c r="P44" s="29"/>
      <c r="Q44" s="29"/>
    </row>
    <row r="47" spans="1:17" ht="25.5">
      <c r="M47" s="35"/>
      <c r="N47" s="35"/>
      <c r="O47" s="35"/>
      <c r="P47" s="35"/>
      <c r="Q47" s="35"/>
    </row>
    <row r="48" spans="1:17" ht="24" customHeight="1">
      <c r="M48" s="36"/>
      <c r="N48" s="36"/>
      <c r="O48" s="36"/>
      <c r="P48" s="36"/>
      <c r="Q48" s="36"/>
    </row>
    <row r="49" ht="15.75" customHeight="1"/>
    <row r="50" ht="15" customHeight="1"/>
    <row r="51" ht="15" customHeight="1"/>
    <row r="52" ht="15" customHeight="1"/>
    <row r="53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.75" customHeight="1"/>
    <row r="70" spans="14:15">
      <c r="N70" s="1" t="s">
        <v>70</v>
      </c>
    </row>
    <row r="74" spans="14:15">
      <c r="N74" s="37"/>
      <c r="O74" s="37"/>
    </row>
  </sheetData>
  <mergeCells count="50">
    <mergeCell ref="A1:L1"/>
    <mergeCell ref="A2:L2"/>
    <mergeCell ref="A3:D18"/>
    <mergeCell ref="E3:F3"/>
    <mergeCell ref="G3:H3"/>
    <mergeCell ref="I3:J3"/>
    <mergeCell ref="K3:L10"/>
    <mergeCell ref="E4:F5"/>
    <mergeCell ref="G4:H5"/>
    <mergeCell ref="I4:J9"/>
    <mergeCell ref="E6:F7"/>
    <mergeCell ref="G6:H7"/>
    <mergeCell ref="E8:F8"/>
    <mergeCell ref="G8:H8"/>
    <mergeCell ref="E9:F9"/>
    <mergeCell ref="G9:H9"/>
    <mergeCell ref="E10:F10"/>
    <mergeCell ref="G10:H10"/>
    <mergeCell ref="I10:J10"/>
    <mergeCell ref="E11:F12"/>
    <mergeCell ref="G11:H12"/>
    <mergeCell ref="I11:J16"/>
    <mergeCell ref="K19:K20"/>
    <mergeCell ref="L19:L20"/>
    <mergeCell ref="K11:L16"/>
    <mergeCell ref="E13:F14"/>
    <mergeCell ref="G13:H14"/>
    <mergeCell ref="E15:F16"/>
    <mergeCell ref="G15:H16"/>
    <mergeCell ref="E17:F18"/>
    <mergeCell ref="G17:H18"/>
    <mergeCell ref="I17:J18"/>
    <mergeCell ref="K17:L18"/>
    <mergeCell ref="A19:A20"/>
    <mergeCell ref="B19:C20"/>
    <mergeCell ref="D19:H19"/>
    <mergeCell ref="I19:J19"/>
    <mergeCell ref="B21:C21"/>
    <mergeCell ref="B22:C22"/>
    <mergeCell ref="A24:L24"/>
    <mergeCell ref="A25:L25"/>
    <mergeCell ref="A26:L26"/>
    <mergeCell ref="A32:B32"/>
    <mergeCell ref="A29:A30"/>
    <mergeCell ref="B29:B30"/>
    <mergeCell ref="D29:H29"/>
    <mergeCell ref="I29:I30"/>
    <mergeCell ref="J29:J30"/>
    <mergeCell ref="K29:K30"/>
    <mergeCell ref="L29:L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O37"/>
  <sheetViews>
    <sheetView showGridLines="0" zoomScaleNormal="100" zoomScaleSheetLayoutView="85" workbookViewId="0">
      <selection activeCell="A3" sqref="A3:E18"/>
    </sheetView>
  </sheetViews>
  <sheetFormatPr defaultColWidth="11.42578125" defaultRowHeight="13.5"/>
  <cols>
    <col min="1" max="1" width="11.85546875" style="1" customWidth="1"/>
    <col min="2" max="2" width="34.28515625" style="1" bestFit="1" customWidth="1"/>
    <col min="3" max="3" width="7.7109375" style="1" bestFit="1" customWidth="1"/>
    <col min="4" max="10" width="8.42578125" style="1" customWidth="1"/>
    <col min="11" max="11" width="8.7109375" style="1" customWidth="1"/>
    <col min="12" max="12" width="14.85546875" style="1" bestFit="1" customWidth="1"/>
    <col min="13" max="14" width="8.7109375" style="1" customWidth="1"/>
    <col min="15" max="15" width="10" style="1" bestFit="1" customWidth="1"/>
    <col min="16" max="16384" width="11.42578125" style="1"/>
  </cols>
  <sheetData>
    <row r="1" spans="1:14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</row>
    <row r="2" spans="1:14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</row>
    <row r="3" spans="1:14" ht="15.75" customHeight="1">
      <c r="A3" s="136"/>
      <c r="B3" s="137"/>
      <c r="C3" s="137"/>
      <c r="D3" s="137"/>
      <c r="E3" s="192"/>
      <c r="F3" s="96" t="s">
        <v>2</v>
      </c>
      <c r="G3" s="142"/>
      <c r="H3" s="142" t="s">
        <v>3</v>
      </c>
      <c r="I3" s="142"/>
      <c r="J3" s="143" t="s">
        <v>4</v>
      </c>
      <c r="K3" s="144"/>
      <c r="L3" s="144"/>
      <c r="M3" s="145" t="s">
        <v>5</v>
      </c>
      <c r="N3" s="146"/>
    </row>
    <row r="4" spans="1:14" ht="15" customHeight="1">
      <c r="A4" s="138"/>
      <c r="B4" s="139"/>
      <c r="C4" s="139"/>
      <c r="D4" s="139"/>
      <c r="E4" s="194"/>
      <c r="F4" s="115" t="s">
        <v>6</v>
      </c>
      <c r="G4" s="116"/>
      <c r="H4" s="116" t="s">
        <v>176</v>
      </c>
      <c r="I4" s="116"/>
      <c r="J4" s="128"/>
      <c r="K4" s="129"/>
      <c r="L4" s="129"/>
      <c r="M4" s="147"/>
      <c r="N4" s="148"/>
    </row>
    <row r="5" spans="1:14" ht="15" customHeight="1">
      <c r="A5" s="138"/>
      <c r="B5" s="139"/>
      <c r="C5" s="139"/>
      <c r="D5" s="139"/>
      <c r="E5" s="194"/>
      <c r="F5" s="115"/>
      <c r="G5" s="116"/>
      <c r="H5" s="116"/>
      <c r="I5" s="116"/>
      <c r="J5" s="130"/>
      <c r="K5" s="131"/>
      <c r="L5" s="131"/>
      <c r="M5" s="147"/>
      <c r="N5" s="148"/>
    </row>
    <row r="6" spans="1:14" ht="10.5" customHeight="1">
      <c r="A6" s="138"/>
      <c r="B6" s="139"/>
      <c r="C6" s="139"/>
      <c r="D6" s="139"/>
      <c r="E6" s="194"/>
      <c r="F6" s="149" t="s">
        <v>8</v>
      </c>
      <c r="G6" s="150"/>
      <c r="H6" s="150">
        <v>937603</v>
      </c>
      <c r="I6" s="150"/>
      <c r="J6" s="130"/>
      <c r="K6" s="131"/>
      <c r="L6" s="131"/>
      <c r="M6" s="147"/>
      <c r="N6" s="148"/>
    </row>
    <row r="7" spans="1:14" ht="9.75" customHeight="1">
      <c r="A7" s="138"/>
      <c r="B7" s="139"/>
      <c r="C7" s="139"/>
      <c r="D7" s="139"/>
      <c r="E7" s="194"/>
      <c r="F7" s="149"/>
      <c r="G7" s="150"/>
      <c r="H7" s="150"/>
      <c r="I7" s="150"/>
      <c r="J7" s="130"/>
      <c r="K7" s="131"/>
      <c r="L7" s="131"/>
      <c r="M7" s="147"/>
      <c r="N7" s="148"/>
    </row>
    <row r="8" spans="1:14" ht="23.25" customHeight="1">
      <c r="A8" s="138"/>
      <c r="B8" s="139"/>
      <c r="C8" s="139"/>
      <c r="D8" s="139"/>
      <c r="E8" s="194"/>
      <c r="F8" s="115" t="s">
        <v>9</v>
      </c>
      <c r="G8" s="116"/>
      <c r="H8" s="116" t="s">
        <v>10</v>
      </c>
      <c r="I8" s="116"/>
      <c r="J8" s="130"/>
      <c r="K8" s="131"/>
      <c r="L8" s="131"/>
      <c r="M8" s="147"/>
      <c r="N8" s="148"/>
    </row>
    <row r="9" spans="1:14" ht="27.75" customHeight="1">
      <c r="A9" s="138"/>
      <c r="B9" s="139"/>
      <c r="C9" s="139"/>
      <c r="D9" s="139"/>
      <c r="E9" s="194"/>
      <c r="F9" s="115" t="s">
        <v>11</v>
      </c>
      <c r="G9" s="116"/>
      <c r="H9" s="116" t="s">
        <v>12</v>
      </c>
      <c r="I9" s="116"/>
      <c r="J9" s="132"/>
      <c r="K9" s="133"/>
      <c r="L9" s="133"/>
      <c r="M9" s="147"/>
      <c r="N9" s="148"/>
    </row>
    <row r="10" spans="1:14" ht="20.25" customHeight="1">
      <c r="A10" s="138"/>
      <c r="B10" s="139"/>
      <c r="C10" s="139"/>
      <c r="D10" s="139"/>
      <c r="E10" s="194"/>
      <c r="F10" s="115" t="s">
        <v>13</v>
      </c>
      <c r="G10" s="116"/>
      <c r="H10" s="116" t="s">
        <v>14</v>
      </c>
      <c r="I10" s="116"/>
      <c r="J10" s="126" t="s">
        <v>15</v>
      </c>
      <c r="K10" s="127"/>
      <c r="L10" s="127"/>
      <c r="M10" s="147"/>
      <c r="N10" s="148"/>
    </row>
    <row r="11" spans="1:14" ht="18" customHeight="1">
      <c r="A11" s="138"/>
      <c r="B11" s="139"/>
      <c r="C11" s="139"/>
      <c r="D11" s="139"/>
      <c r="E11" s="194"/>
      <c r="F11" s="115" t="s">
        <v>16</v>
      </c>
      <c r="G11" s="116"/>
      <c r="H11" s="116" t="s">
        <v>17</v>
      </c>
      <c r="I11" s="116"/>
      <c r="J11" s="128"/>
      <c r="K11" s="129"/>
      <c r="L11" s="129"/>
      <c r="M11" s="134" t="s">
        <v>18</v>
      </c>
      <c r="N11" s="135"/>
    </row>
    <row r="12" spans="1:14" ht="14.25" customHeight="1">
      <c r="A12" s="138"/>
      <c r="B12" s="139"/>
      <c r="C12" s="139"/>
      <c r="D12" s="139"/>
      <c r="E12" s="194"/>
      <c r="F12" s="115"/>
      <c r="G12" s="116"/>
      <c r="H12" s="116"/>
      <c r="I12" s="116"/>
      <c r="J12" s="130"/>
      <c r="K12" s="131"/>
      <c r="L12" s="131"/>
      <c r="M12" s="134"/>
      <c r="N12" s="135"/>
    </row>
    <row r="13" spans="1:14" ht="14.25" customHeight="1">
      <c r="A13" s="138"/>
      <c r="B13" s="139"/>
      <c r="C13" s="139"/>
      <c r="D13" s="139"/>
      <c r="E13" s="194"/>
      <c r="F13" s="115" t="s">
        <v>19</v>
      </c>
      <c r="G13" s="116"/>
      <c r="H13" s="124">
        <v>42559</v>
      </c>
      <c r="I13" s="124"/>
      <c r="J13" s="130"/>
      <c r="K13" s="131"/>
      <c r="L13" s="131"/>
      <c r="M13" s="134"/>
      <c r="N13" s="135"/>
    </row>
    <row r="14" spans="1:14" ht="14.25" customHeight="1">
      <c r="A14" s="138"/>
      <c r="B14" s="139"/>
      <c r="C14" s="139"/>
      <c r="D14" s="139"/>
      <c r="E14" s="194"/>
      <c r="F14" s="115"/>
      <c r="G14" s="116"/>
      <c r="H14" s="124"/>
      <c r="I14" s="124"/>
      <c r="J14" s="130"/>
      <c r="K14" s="131"/>
      <c r="L14" s="131"/>
      <c r="M14" s="134"/>
      <c r="N14" s="135"/>
    </row>
    <row r="15" spans="1:14" ht="14.25" customHeight="1">
      <c r="A15" s="138"/>
      <c r="B15" s="139"/>
      <c r="C15" s="139"/>
      <c r="D15" s="139"/>
      <c r="E15" s="194"/>
      <c r="F15" s="115" t="s">
        <v>20</v>
      </c>
      <c r="G15" s="116"/>
      <c r="H15" s="116">
        <f>COUNT(#REF!)</f>
        <v>0</v>
      </c>
      <c r="I15" s="116"/>
      <c r="J15" s="130"/>
      <c r="K15" s="131"/>
      <c r="L15" s="131"/>
      <c r="M15" s="134"/>
      <c r="N15" s="135"/>
    </row>
    <row r="16" spans="1:14" ht="14.25" customHeight="1">
      <c r="A16" s="138"/>
      <c r="B16" s="139"/>
      <c r="C16" s="139"/>
      <c r="D16" s="139"/>
      <c r="E16" s="194"/>
      <c r="F16" s="115"/>
      <c r="G16" s="116"/>
      <c r="H16" s="116"/>
      <c r="I16" s="116"/>
      <c r="J16" s="132"/>
      <c r="K16" s="133"/>
      <c r="L16" s="133"/>
      <c r="M16" s="134"/>
      <c r="N16" s="135"/>
    </row>
    <row r="17" spans="1:15" ht="14.25" customHeight="1">
      <c r="A17" s="138"/>
      <c r="B17" s="139"/>
      <c r="C17" s="139"/>
      <c r="D17" s="139"/>
      <c r="E17" s="194"/>
      <c r="F17" s="115" t="s">
        <v>21</v>
      </c>
      <c r="G17" s="116"/>
      <c r="H17" s="118" t="s">
        <v>22</v>
      </c>
      <c r="I17" s="118"/>
      <c r="J17" s="120" t="s">
        <v>23</v>
      </c>
      <c r="K17" s="121"/>
      <c r="L17" s="121"/>
      <c r="M17" s="124"/>
      <c r="N17" s="125"/>
    </row>
    <row r="18" spans="1:15" ht="14.25" customHeight="1" thickBot="1">
      <c r="A18" s="140"/>
      <c r="B18" s="141"/>
      <c r="C18" s="141"/>
      <c r="D18" s="141"/>
      <c r="E18" s="196"/>
      <c r="F18" s="97"/>
      <c r="G18" s="117"/>
      <c r="H18" s="119"/>
      <c r="I18" s="119"/>
      <c r="J18" s="122"/>
      <c r="K18" s="123"/>
      <c r="L18" s="123"/>
      <c r="M18" s="124"/>
      <c r="N18" s="125"/>
    </row>
    <row r="19" spans="1:15" ht="19.5" customHeight="1">
      <c r="A19" s="96" t="s">
        <v>18</v>
      </c>
      <c r="B19" s="98" t="s">
        <v>24</v>
      </c>
      <c r="C19" s="99"/>
      <c r="D19" s="102" t="s">
        <v>25</v>
      </c>
      <c r="E19" s="103"/>
      <c r="F19" s="103"/>
      <c r="G19" s="103"/>
      <c r="H19" s="103"/>
      <c r="I19" s="103"/>
      <c r="J19" s="104"/>
      <c r="K19" s="158" t="s">
        <v>26</v>
      </c>
      <c r="L19" s="159"/>
      <c r="M19" s="107" t="s">
        <v>27</v>
      </c>
      <c r="N19" s="109" t="s">
        <v>3</v>
      </c>
    </row>
    <row r="20" spans="1:15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2" t="s">
        <v>85</v>
      </c>
      <c r="K20" s="33" t="s">
        <v>34</v>
      </c>
      <c r="L20" s="33" t="s">
        <v>35</v>
      </c>
      <c r="M20" s="108"/>
      <c r="N20" s="110"/>
    </row>
    <row r="21" spans="1:15" ht="19.5" customHeight="1">
      <c r="A21" s="4">
        <v>1</v>
      </c>
      <c r="B21" s="207" t="s">
        <v>178</v>
      </c>
      <c r="C21" s="208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4">
        <v>0</v>
      </c>
      <c r="K21" s="70">
        <f t="shared" ref="K21" si="0">SUM(D21:J21)</f>
        <v>0</v>
      </c>
      <c r="L21" s="74">
        <f ca="1">SUMIF($B$31:$K$31,B21,$K$31:$K$31)</f>
        <v>100</v>
      </c>
      <c r="M21" s="70">
        <f t="shared" ref="M21" ca="1" si="1">+K21+L21</f>
        <v>100</v>
      </c>
      <c r="N21" s="209"/>
    </row>
    <row r="22" spans="1:15" ht="19.5" customHeight="1" thickBot="1">
      <c r="A22" s="11"/>
      <c r="B22" s="112" t="s">
        <v>37</v>
      </c>
      <c r="C22" s="113"/>
      <c r="D22" s="12">
        <f t="shared" ref="D22:M22" si="2">SUM(D21:D21)</f>
        <v>0</v>
      </c>
      <c r="E22" s="12">
        <f t="shared" si="2"/>
        <v>0</v>
      </c>
      <c r="F22" s="12">
        <f t="shared" si="2"/>
        <v>0</v>
      </c>
      <c r="G22" s="12">
        <f t="shared" si="2"/>
        <v>0</v>
      </c>
      <c r="H22" s="12">
        <f t="shared" si="2"/>
        <v>0</v>
      </c>
      <c r="I22" s="12">
        <f t="shared" si="2"/>
        <v>0</v>
      </c>
      <c r="J22" s="12">
        <f t="shared" si="2"/>
        <v>0</v>
      </c>
      <c r="K22" s="12">
        <f t="shared" si="2"/>
        <v>0</v>
      </c>
      <c r="L22" s="12">
        <f t="shared" ca="1" si="2"/>
        <v>100</v>
      </c>
      <c r="M22" s="12">
        <f t="shared" ca="1" si="2"/>
        <v>100</v>
      </c>
      <c r="N22" s="210"/>
    </row>
    <row r="23" spans="1:15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</row>
    <row r="24" spans="1:15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</row>
    <row r="25" spans="1:15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  <c r="N25" s="95"/>
    </row>
    <row r="26" spans="1:15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88"/>
      <c r="O26" s="16"/>
    </row>
    <row r="27" spans="1:15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6"/>
    </row>
    <row r="28" spans="1:15">
      <c r="O28" s="29"/>
    </row>
    <row r="29" spans="1:15" ht="15" customHeight="1">
      <c r="A29" s="89" t="s">
        <v>42</v>
      </c>
      <c r="B29" s="90" t="s">
        <v>43</v>
      </c>
      <c r="C29" s="18" t="s">
        <v>44</v>
      </c>
      <c r="D29" s="91" t="s">
        <v>45</v>
      </c>
      <c r="E29" s="91"/>
      <c r="F29" s="91"/>
      <c r="G29" s="91"/>
      <c r="H29" s="91"/>
      <c r="I29" s="91"/>
      <c r="J29" s="19"/>
      <c r="K29" s="92" t="s">
        <v>46</v>
      </c>
      <c r="L29" s="94" t="s">
        <v>47</v>
      </c>
      <c r="M29" s="94" t="s">
        <v>48</v>
      </c>
      <c r="N29" s="94" t="s">
        <v>49</v>
      </c>
      <c r="O29" s="16"/>
    </row>
    <row r="30" spans="1:15" ht="17.25">
      <c r="A30" s="89"/>
      <c r="B30" s="90"/>
      <c r="C30" s="20" t="s">
        <v>50</v>
      </c>
      <c r="D30" s="21" t="s">
        <v>28</v>
      </c>
      <c r="E30" s="21" t="s">
        <v>29</v>
      </c>
      <c r="F30" s="21" t="s">
        <v>30</v>
      </c>
      <c r="G30" s="21" t="s">
        <v>31</v>
      </c>
      <c r="H30" s="21" t="s">
        <v>32</v>
      </c>
      <c r="I30" s="21" t="s">
        <v>33</v>
      </c>
      <c r="J30" s="21" t="s">
        <v>85</v>
      </c>
      <c r="K30" s="93"/>
      <c r="L30" s="94"/>
      <c r="M30" s="94"/>
      <c r="N30" s="94"/>
      <c r="O30" s="22"/>
    </row>
    <row r="31" spans="1:15" ht="13.5" customHeight="1" thickBot="1">
      <c r="A31" s="23">
        <v>4</v>
      </c>
      <c r="B31" s="42" t="s">
        <v>178</v>
      </c>
      <c r="C31" s="25" t="s">
        <v>35</v>
      </c>
      <c r="D31" s="23">
        <v>20</v>
      </c>
      <c r="E31" s="23">
        <v>43</v>
      </c>
      <c r="F31" s="23">
        <v>23</v>
      </c>
      <c r="G31" s="23">
        <v>14</v>
      </c>
      <c r="H31" s="23"/>
      <c r="I31" s="23"/>
      <c r="J31" s="23"/>
      <c r="K31" s="26">
        <f t="shared" ref="K31" si="3">SUM(D31:J31)</f>
        <v>100</v>
      </c>
      <c r="L31" s="27">
        <v>42783</v>
      </c>
      <c r="M31" s="28" t="s">
        <v>69</v>
      </c>
      <c r="N31" s="28">
        <v>16.8</v>
      </c>
      <c r="O31" s="43"/>
    </row>
    <row r="32" spans="1:15" ht="15" thickTop="1" thickBot="1">
      <c r="A32" s="86" t="s">
        <v>54</v>
      </c>
      <c r="B32" s="87"/>
      <c r="C32" s="30"/>
      <c r="D32" s="30">
        <f t="shared" ref="D32:K32" si="4">SUM(D31:D31)</f>
        <v>20</v>
      </c>
      <c r="E32" s="30">
        <f t="shared" si="4"/>
        <v>43</v>
      </c>
      <c r="F32" s="30">
        <f t="shared" si="4"/>
        <v>23</v>
      </c>
      <c r="G32" s="30">
        <f t="shared" si="4"/>
        <v>14</v>
      </c>
      <c r="H32" s="30">
        <f t="shared" si="4"/>
        <v>0</v>
      </c>
      <c r="I32" s="30">
        <f t="shared" si="4"/>
        <v>0</v>
      </c>
      <c r="J32" s="30">
        <f t="shared" si="4"/>
        <v>0</v>
      </c>
      <c r="K32" s="30">
        <f t="shared" si="4"/>
        <v>100</v>
      </c>
      <c r="L32" s="30"/>
      <c r="M32" s="30">
        <f>COUNTA(M31:M31)</f>
        <v>1</v>
      </c>
      <c r="N32" s="30">
        <f>SUM(N31:N31)</f>
        <v>16.8</v>
      </c>
      <c r="O32" s="29"/>
    </row>
    <row r="33" spans="7:15" ht="14.25" thickTop="1">
      <c r="G33" s="31"/>
      <c r="O33" s="29"/>
    </row>
    <row r="34" spans="7:15">
      <c r="O34" s="29"/>
    </row>
    <row r="35" spans="7:15">
      <c r="O35" s="29"/>
    </row>
    <row r="36" spans="7:15">
      <c r="O36" s="29"/>
    </row>
    <row r="37" spans="7:15" s="58" customFormat="1">
      <c r="O37" s="59"/>
    </row>
  </sheetData>
  <mergeCells count="51">
    <mergeCell ref="A1:N1"/>
    <mergeCell ref="A2:N2"/>
    <mergeCell ref="A3:E18"/>
    <mergeCell ref="F3:G3"/>
    <mergeCell ref="H3:I3"/>
    <mergeCell ref="J3:L3"/>
    <mergeCell ref="M3:N10"/>
    <mergeCell ref="F4:G5"/>
    <mergeCell ref="H4:I5"/>
    <mergeCell ref="J4:L9"/>
    <mergeCell ref="F6:G7"/>
    <mergeCell ref="H6:I7"/>
    <mergeCell ref="F8:G8"/>
    <mergeCell ref="H8:I8"/>
    <mergeCell ref="F9:G9"/>
    <mergeCell ref="H9:I9"/>
    <mergeCell ref="F17:G18"/>
    <mergeCell ref="H17:I18"/>
    <mergeCell ref="J17:L18"/>
    <mergeCell ref="M17:N18"/>
    <mergeCell ref="F10:G10"/>
    <mergeCell ref="H10:I10"/>
    <mergeCell ref="J10:L10"/>
    <mergeCell ref="F11:G12"/>
    <mergeCell ref="H11:I12"/>
    <mergeCell ref="J11:L16"/>
    <mergeCell ref="M11:N16"/>
    <mergeCell ref="F13:G14"/>
    <mergeCell ref="H13:I14"/>
    <mergeCell ref="F15:G16"/>
    <mergeCell ref="H15:I16"/>
    <mergeCell ref="A24:N24"/>
    <mergeCell ref="A19:A20"/>
    <mergeCell ref="B19:C20"/>
    <mergeCell ref="D19:J19"/>
    <mergeCell ref="K19:L19"/>
    <mergeCell ref="M19:M20"/>
    <mergeCell ref="N19:N20"/>
    <mergeCell ref="B21:C21"/>
    <mergeCell ref="N21:N22"/>
    <mergeCell ref="B22:C22"/>
    <mergeCell ref="A25:N25"/>
    <mergeCell ref="A26:N26"/>
    <mergeCell ref="M29:M30"/>
    <mergeCell ref="N29:N30"/>
    <mergeCell ref="A32:B32"/>
    <mergeCell ref="A29:A30"/>
    <mergeCell ref="B29:B30"/>
    <mergeCell ref="D29:I29"/>
    <mergeCell ref="K29:K30"/>
    <mergeCell ref="L29:L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67"/>
  <sheetViews>
    <sheetView showGridLines="0" zoomScaleNormal="100" zoomScaleSheetLayoutView="85" workbookViewId="0">
      <selection activeCell="A3" sqref="A3:D18"/>
    </sheetView>
  </sheetViews>
  <sheetFormatPr defaultColWidth="11.42578125" defaultRowHeight="13.5"/>
  <cols>
    <col min="1" max="1" width="11.85546875" style="1" customWidth="1"/>
    <col min="2" max="2" width="19.7109375" style="1" customWidth="1"/>
    <col min="3" max="3" width="7.7109375" style="1" bestFit="1" customWidth="1"/>
    <col min="4" max="9" width="8.425781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136"/>
      <c r="B3" s="137"/>
      <c r="C3" s="137"/>
      <c r="D3" s="192"/>
      <c r="E3" s="96" t="s">
        <v>2</v>
      </c>
      <c r="F3" s="142"/>
      <c r="G3" s="142" t="s">
        <v>3</v>
      </c>
      <c r="H3" s="142"/>
      <c r="I3" s="143" t="s">
        <v>4</v>
      </c>
      <c r="J3" s="144"/>
      <c r="K3" s="144"/>
      <c r="L3" s="145" t="s">
        <v>5</v>
      </c>
      <c r="M3" s="146"/>
    </row>
    <row r="4" spans="1:13" ht="15" customHeight="1">
      <c r="A4" s="138"/>
      <c r="B4" s="139"/>
      <c r="C4" s="139"/>
      <c r="D4" s="194"/>
      <c r="E4" s="115" t="s">
        <v>6</v>
      </c>
      <c r="F4" s="116"/>
      <c r="G4" s="116" t="s">
        <v>69</v>
      </c>
      <c r="H4" s="116"/>
      <c r="I4" s="128"/>
      <c r="J4" s="129"/>
      <c r="K4" s="129"/>
      <c r="L4" s="147"/>
      <c r="M4" s="148"/>
    </row>
    <row r="5" spans="1:13" ht="15" customHeight="1">
      <c r="A5" s="138"/>
      <c r="B5" s="139"/>
      <c r="C5" s="139"/>
      <c r="D5" s="194"/>
      <c r="E5" s="115"/>
      <c r="F5" s="116"/>
      <c r="G5" s="116"/>
      <c r="H5" s="116"/>
      <c r="I5" s="130"/>
      <c r="J5" s="131"/>
      <c r="K5" s="131"/>
      <c r="L5" s="147"/>
      <c r="M5" s="148"/>
    </row>
    <row r="6" spans="1:13" ht="10.5" customHeight="1">
      <c r="A6" s="138"/>
      <c r="B6" s="139"/>
      <c r="C6" s="139"/>
      <c r="D6" s="194"/>
      <c r="E6" s="149" t="s">
        <v>8</v>
      </c>
      <c r="F6" s="150"/>
      <c r="G6" s="150">
        <v>322623</v>
      </c>
      <c r="H6" s="150"/>
      <c r="I6" s="130"/>
      <c r="J6" s="131"/>
      <c r="K6" s="131"/>
      <c r="L6" s="147"/>
      <c r="M6" s="148"/>
    </row>
    <row r="7" spans="1:13" ht="9.75" customHeight="1">
      <c r="A7" s="138"/>
      <c r="B7" s="139"/>
      <c r="C7" s="139"/>
      <c r="D7" s="194"/>
      <c r="E7" s="149"/>
      <c r="F7" s="150"/>
      <c r="G7" s="150"/>
      <c r="H7" s="150"/>
      <c r="I7" s="130"/>
      <c r="J7" s="131"/>
      <c r="K7" s="131"/>
      <c r="L7" s="147"/>
      <c r="M7" s="148"/>
    </row>
    <row r="8" spans="1:13" ht="23.25" customHeight="1">
      <c r="A8" s="138"/>
      <c r="B8" s="139"/>
      <c r="C8" s="139"/>
      <c r="D8" s="194"/>
      <c r="E8" s="115" t="s">
        <v>9</v>
      </c>
      <c r="F8" s="116"/>
      <c r="G8" s="116" t="s">
        <v>179</v>
      </c>
      <c r="H8" s="116"/>
      <c r="I8" s="130"/>
      <c r="J8" s="131"/>
      <c r="K8" s="131"/>
      <c r="L8" s="147"/>
      <c r="M8" s="148"/>
    </row>
    <row r="9" spans="1:13" ht="27.75" customHeight="1">
      <c r="A9" s="138"/>
      <c r="B9" s="139"/>
      <c r="C9" s="139"/>
      <c r="D9" s="194"/>
      <c r="E9" s="115" t="s">
        <v>11</v>
      </c>
      <c r="F9" s="116"/>
      <c r="G9" s="116" t="s">
        <v>12</v>
      </c>
      <c r="H9" s="116"/>
      <c r="I9" s="132"/>
      <c r="J9" s="133"/>
      <c r="K9" s="133"/>
      <c r="L9" s="147"/>
      <c r="M9" s="148"/>
    </row>
    <row r="10" spans="1:13" ht="20.25" customHeight="1">
      <c r="A10" s="138"/>
      <c r="B10" s="139"/>
      <c r="C10" s="139"/>
      <c r="D10" s="194"/>
      <c r="E10" s="115" t="s">
        <v>13</v>
      </c>
      <c r="F10" s="116"/>
      <c r="G10" s="116" t="s">
        <v>14</v>
      </c>
      <c r="H10" s="116"/>
      <c r="I10" s="126" t="s">
        <v>15</v>
      </c>
      <c r="J10" s="127"/>
      <c r="K10" s="127"/>
      <c r="L10" s="147"/>
      <c r="M10" s="148"/>
    </row>
    <row r="11" spans="1:13" ht="18" customHeight="1">
      <c r="A11" s="138"/>
      <c r="B11" s="139"/>
      <c r="C11" s="139"/>
      <c r="D11" s="194"/>
      <c r="E11" s="115" t="s">
        <v>16</v>
      </c>
      <c r="F11" s="116"/>
      <c r="G11" s="116" t="s">
        <v>71</v>
      </c>
      <c r="H11" s="116"/>
      <c r="I11" s="128"/>
      <c r="J11" s="129"/>
      <c r="K11" s="129"/>
      <c r="L11" s="134" t="s">
        <v>18</v>
      </c>
      <c r="M11" s="135"/>
    </row>
    <row r="12" spans="1:13" ht="14.25" customHeight="1">
      <c r="A12" s="138"/>
      <c r="B12" s="139"/>
      <c r="C12" s="139"/>
      <c r="D12" s="194"/>
      <c r="E12" s="115"/>
      <c r="F12" s="116"/>
      <c r="G12" s="116"/>
      <c r="H12" s="116"/>
      <c r="I12" s="130"/>
      <c r="J12" s="131"/>
      <c r="K12" s="131"/>
      <c r="L12" s="134"/>
      <c r="M12" s="135"/>
    </row>
    <row r="13" spans="1:13" ht="14.25" customHeight="1">
      <c r="A13" s="138"/>
      <c r="B13" s="139"/>
      <c r="C13" s="139"/>
      <c r="D13" s="194"/>
      <c r="E13" s="115" t="s">
        <v>19</v>
      </c>
      <c r="F13" s="116"/>
      <c r="G13" s="124">
        <v>41525</v>
      </c>
      <c r="H13" s="124"/>
      <c r="I13" s="130"/>
      <c r="J13" s="131"/>
      <c r="K13" s="131"/>
      <c r="L13" s="134"/>
      <c r="M13" s="135"/>
    </row>
    <row r="14" spans="1:13" ht="14.25" customHeight="1">
      <c r="A14" s="138"/>
      <c r="B14" s="139"/>
      <c r="C14" s="139"/>
      <c r="D14" s="194"/>
      <c r="E14" s="115"/>
      <c r="F14" s="116"/>
      <c r="G14" s="124"/>
      <c r="H14" s="124"/>
      <c r="I14" s="130"/>
      <c r="J14" s="131"/>
      <c r="K14" s="131"/>
      <c r="L14" s="134"/>
      <c r="M14" s="135"/>
    </row>
    <row r="15" spans="1:13" ht="14.25" customHeight="1">
      <c r="A15" s="138"/>
      <c r="B15" s="139"/>
      <c r="C15" s="139"/>
      <c r="D15" s="194"/>
      <c r="E15" s="115" t="s">
        <v>20</v>
      </c>
      <c r="F15" s="116"/>
      <c r="G15" s="116">
        <f>COUNT(#REF!)</f>
        <v>0</v>
      </c>
      <c r="H15" s="116"/>
      <c r="I15" s="130"/>
      <c r="J15" s="131"/>
      <c r="K15" s="131"/>
      <c r="L15" s="134"/>
      <c r="M15" s="135"/>
    </row>
    <row r="16" spans="1:13" ht="14.25" customHeight="1">
      <c r="A16" s="138"/>
      <c r="B16" s="139"/>
      <c r="C16" s="139"/>
      <c r="D16" s="194"/>
      <c r="E16" s="115"/>
      <c r="F16" s="116"/>
      <c r="G16" s="116"/>
      <c r="H16" s="116"/>
      <c r="I16" s="132"/>
      <c r="J16" s="133"/>
      <c r="K16" s="133"/>
      <c r="L16" s="134"/>
      <c r="M16" s="135"/>
    </row>
    <row r="17" spans="1:18" ht="14.25" customHeight="1">
      <c r="A17" s="138"/>
      <c r="B17" s="139"/>
      <c r="C17" s="139"/>
      <c r="D17" s="194"/>
      <c r="E17" s="115" t="s">
        <v>21</v>
      </c>
      <c r="F17" s="116"/>
      <c r="G17" s="118" t="s">
        <v>22</v>
      </c>
      <c r="H17" s="118"/>
      <c r="I17" s="120" t="s">
        <v>23</v>
      </c>
      <c r="J17" s="121"/>
      <c r="K17" s="121"/>
      <c r="L17" s="124"/>
      <c r="M17" s="125"/>
    </row>
    <row r="18" spans="1:18" ht="14.25" customHeight="1" thickBot="1">
      <c r="A18" s="140"/>
      <c r="B18" s="141"/>
      <c r="C18" s="141"/>
      <c r="D18" s="196"/>
      <c r="E18" s="97"/>
      <c r="F18" s="117"/>
      <c r="G18" s="119"/>
      <c r="H18" s="119"/>
      <c r="I18" s="122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41" t="s">
        <v>28</v>
      </c>
      <c r="E20" s="41" t="s">
        <v>29</v>
      </c>
      <c r="F20" s="41" t="s">
        <v>30</v>
      </c>
      <c r="G20" s="41" t="s">
        <v>31</v>
      </c>
      <c r="H20" s="41" t="s">
        <v>32</v>
      </c>
      <c r="I20" s="41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72">
        <v>1</v>
      </c>
      <c r="B21" s="212" t="s">
        <v>180</v>
      </c>
      <c r="C21" s="213" t="e">
        <f>+SUMIF(#REF!,B21,#REF!)</f>
        <v>#REF!</v>
      </c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SUM(D21:I21)</f>
        <v>0</v>
      </c>
      <c r="K21" s="74">
        <f ca="1">SUMIF($B$31:$J$33,B21,$J$31:$J$33)</f>
        <v>240</v>
      </c>
      <c r="L21" s="9">
        <f t="shared" ref="L21" ca="1" si="0">+J21+K21</f>
        <v>240</v>
      </c>
      <c r="M21" s="211"/>
    </row>
    <row r="22" spans="1:18" ht="19.5" customHeight="1" thickBot="1">
      <c r="A22" s="11"/>
      <c r="B22" s="112" t="s">
        <v>37</v>
      </c>
      <c r="C22" s="113"/>
      <c r="D22" s="12">
        <f t="shared" ref="D22:L22" si="1">SUM(D21:D21)</f>
        <v>0</v>
      </c>
      <c r="E22" s="12">
        <f t="shared" si="1"/>
        <v>0</v>
      </c>
      <c r="F22" s="12">
        <f t="shared" si="1"/>
        <v>0</v>
      </c>
      <c r="G22" s="12">
        <f t="shared" si="1"/>
        <v>0</v>
      </c>
      <c r="H22" s="12">
        <f t="shared" si="1"/>
        <v>0</v>
      </c>
      <c r="I22" s="12">
        <f t="shared" si="1"/>
        <v>0</v>
      </c>
      <c r="J22" s="12">
        <f t="shared" si="1"/>
        <v>0</v>
      </c>
      <c r="K22" s="12">
        <f t="shared" ca="1" si="1"/>
        <v>240</v>
      </c>
      <c r="L22" s="12">
        <f t="shared" ca="1" si="1"/>
        <v>240</v>
      </c>
      <c r="M22" s="210"/>
    </row>
    <row r="23" spans="1:18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8" ht="14.25" customHeight="1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8" ht="36" customHeight="1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8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  <c r="R26" s="16"/>
    </row>
    <row r="27" spans="1:18" ht="15" customHeight="1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  <c r="R27" s="16"/>
    </row>
    <row r="28" spans="1:18">
      <c r="N28" s="29"/>
      <c r="O28" s="29"/>
      <c r="P28" s="29"/>
      <c r="Q28" s="29"/>
    </row>
    <row r="29" spans="1:18" ht="15" customHeight="1">
      <c r="A29" s="89" t="s">
        <v>42</v>
      </c>
      <c r="B29" s="90" t="s">
        <v>43</v>
      </c>
      <c r="C29" s="18" t="s">
        <v>44</v>
      </c>
      <c r="D29" s="91"/>
      <c r="E29" s="91"/>
      <c r="F29" s="91"/>
      <c r="G29" s="91"/>
      <c r="H29" s="91"/>
      <c r="I29" s="19"/>
      <c r="J29" s="92" t="s">
        <v>46</v>
      </c>
      <c r="K29" s="94" t="s">
        <v>47</v>
      </c>
      <c r="L29" s="94" t="s">
        <v>48</v>
      </c>
      <c r="M29" s="94" t="s">
        <v>49</v>
      </c>
      <c r="N29" s="16"/>
    </row>
    <row r="30" spans="1:18" ht="15" customHeight="1">
      <c r="A30" s="89"/>
      <c r="B30" s="90"/>
      <c r="C30" s="20" t="s">
        <v>50</v>
      </c>
      <c r="D30" s="51" t="s">
        <v>28</v>
      </c>
      <c r="E30" s="51" t="s">
        <v>29</v>
      </c>
      <c r="F30" s="51" t="s">
        <v>30</v>
      </c>
      <c r="G30" s="51" t="s">
        <v>31</v>
      </c>
      <c r="H30" s="51" t="s">
        <v>32</v>
      </c>
      <c r="I30" s="51" t="s">
        <v>33</v>
      </c>
      <c r="J30" s="93"/>
      <c r="K30" s="94"/>
      <c r="L30" s="94"/>
      <c r="M30" s="94"/>
      <c r="N30" s="22"/>
    </row>
    <row r="31" spans="1:18">
      <c r="A31" s="23">
        <v>1</v>
      </c>
      <c r="B31" s="65" t="s">
        <v>180</v>
      </c>
      <c r="C31" s="25" t="s">
        <v>35</v>
      </c>
      <c r="D31" s="23">
        <v>20</v>
      </c>
      <c r="E31" s="23">
        <v>20</v>
      </c>
      <c r="F31" s="23">
        <v>30</v>
      </c>
      <c r="G31" s="23">
        <v>10</v>
      </c>
      <c r="H31" s="23"/>
      <c r="I31" s="23"/>
      <c r="J31" s="26">
        <f t="shared" ref="J31:J33" si="2">SUM(D31:I31)</f>
        <v>80</v>
      </c>
      <c r="K31" s="27">
        <v>42713</v>
      </c>
      <c r="L31" s="28" t="s">
        <v>69</v>
      </c>
      <c r="M31" s="28">
        <v>17.649999999999999</v>
      </c>
      <c r="N31" s="29"/>
    </row>
    <row r="32" spans="1:18">
      <c r="A32" s="23">
        <v>2</v>
      </c>
      <c r="B32" s="65" t="s">
        <v>180</v>
      </c>
      <c r="C32" s="25" t="s">
        <v>35</v>
      </c>
      <c r="D32" s="23">
        <v>22</v>
      </c>
      <c r="E32" s="23">
        <v>50</v>
      </c>
      <c r="F32" s="23">
        <v>18</v>
      </c>
      <c r="G32" s="23"/>
      <c r="H32" s="23"/>
      <c r="I32" s="23"/>
      <c r="J32" s="26">
        <f t="shared" si="2"/>
        <v>90</v>
      </c>
      <c r="K32" s="27">
        <v>42727</v>
      </c>
      <c r="L32" s="28" t="s">
        <v>69</v>
      </c>
      <c r="M32" s="28">
        <v>17.55</v>
      </c>
      <c r="N32" s="29"/>
    </row>
    <row r="33" spans="1:18" ht="14.25" thickBot="1">
      <c r="A33" s="23">
        <v>3</v>
      </c>
      <c r="B33" s="24" t="s">
        <v>180</v>
      </c>
      <c r="C33" s="25" t="s">
        <v>35</v>
      </c>
      <c r="D33" s="23"/>
      <c r="E33" s="23"/>
      <c r="F33" s="23">
        <v>45</v>
      </c>
      <c r="G33" s="23">
        <v>25</v>
      </c>
      <c r="H33" s="23"/>
      <c r="I33" s="23"/>
      <c r="J33" s="26">
        <f t="shared" si="2"/>
        <v>70</v>
      </c>
      <c r="K33" s="27">
        <v>42737</v>
      </c>
      <c r="L33" s="28" t="s">
        <v>69</v>
      </c>
      <c r="M33" s="28">
        <v>16.899999999999999</v>
      </c>
      <c r="N33" s="29"/>
    </row>
    <row r="34" spans="1:18" ht="15" thickTop="1" thickBot="1">
      <c r="A34" s="86" t="s">
        <v>54</v>
      </c>
      <c r="B34" s="87"/>
      <c r="C34" s="30"/>
      <c r="D34" s="30">
        <f t="shared" ref="D34:J34" si="3">SUM(D31:D33)</f>
        <v>42</v>
      </c>
      <c r="E34" s="30">
        <f t="shared" si="3"/>
        <v>70</v>
      </c>
      <c r="F34" s="30">
        <f t="shared" si="3"/>
        <v>93</v>
      </c>
      <c r="G34" s="30">
        <f t="shared" si="3"/>
        <v>35</v>
      </c>
      <c r="H34" s="30">
        <f t="shared" si="3"/>
        <v>0</v>
      </c>
      <c r="I34" s="30">
        <f t="shared" si="3"/>
        <v>0</v>
      </c>
      <c r="J34" s="30">
        <f t="shared" si="3"/>
        <v>240</v>
      </c>
      <c r="K34" s="30"/>
      <c r="L34" s="30">
        <f>SUM(L31:L33)</f>
        <v>0</v>
      </c>
      <c r="M34" s="30">
        <f>SUM(M31:M33)</f>
        <v>52.1</v>
      </c>
      <c r="N34" s="29"/>
    </row>
    <row r="35" spans="1:18" ht="14.25" thickTop="1">
      <c r="F35" s="31"/>
      <c r="N35" s="29"/>
      <c r="O35" s="29"/>
      <c r="P35" s="29"/>
      <c r="Q35" s="29"/>
    </row>
    <row r="36" spans="1:18">
      <c r="N36" s="29"/>
      <c r="O36" s="29"/>
      <c r="P36" s="29"/>
      <c r="Q36" s="29"/>
      <c r="R36" s="29"/>
    </row>
    <row r="37" spans="1:18">
      <c r="N37" s="29"/>
      <c r="O37" s="29"/>
      <c r="P37" s="29"/>
      <c r="Q37" s="29"/>
      <c r="R37" s="29"/>
    </row>
    <row r="40" spans="1:18" ht="25.5">
      <c r="N40" s="35"/>
      <c r="O40" s="35"/>
      <c r="P40" s="35"/>
      <c r="Q40" s="35"/>
      <c r="R40" s="35"/>
    </row>
    <row r="41" spans="1:18" ht="24" customHeight="1">
      <c r="N41" s="36"/>
      <c r="O41" s="36"/>
      <c r="P41" s="36"/>
      <c r="Q41" s="36"/>
      <c r="R41" s="36"/>
    </row>
    <row r="42" spans="1:18" ht="15.75" customHeight="1"/>
    <row r="43" spans="1:18" ht="15" customHeight="1"/>
    <row r="44" spans="1:18" ht="15" customHeight="1"/>
    <row r="45" spans="1:18" ht="15" customHeight="1"/>
    <row r="46" spans="1:18" ht="15" customHeight="1"/>
    <row r="49" spans="15:15" ht="15" customHeight="1"/>
    <row r="50" spans="15:15" ht="15" customHeight="1"/>
    <row r="51" spans="15:15" ht="15" customHeight="1"/>
    <row r="52" spans="15:15" ht="15" customHeight="1"/>
    <row r="53" spans="15:15" ht="15" customHeight="1"/>
    <row r="54" spans="15:15" ht="15" customHeight="1"/>
    <row r="55" spans="15:15" ht="15" customHeight="1"/>
    <row r="56" spans="15:15" ht="15.75" customHeight="1"/>
    <row r="63" spans="15:15">
      <c r="O63" s="1" t="s">
        <v>70</v>
      </c>
    </row>
    <row r="67" spans="15:16">
      <c r="O67" s="37"/>
      <c r="P67" s="37"/>
    </row>
  </sheetData>
  <mergeCells count="51">
    <mergeCell ref="A1:M1"/>
    <mergeCell ref="A2:M2"/>
    <mergeCell ref="A3:D18"/>
    <mergeCell ref="E3:F3"/>
    <mergeCell ref="G3:H3"/>
    <mergeCell ref="I3:K3"/>
    <mergeCell ref="L3:M10"/>
    <mergeCell ref="E4:F5"/>
    <mergeCell ref="G4:H5"/>
    <mergeCell ref="I4:K9"/>
    <mergeCell ref="E6:F7"/>
    <mergeCell ref="G6:H7"/>
    <mergeCell ref="E8:F8"/>
    <mergeCell ref="G8:H8"/>
    <mergeCell ref="E9:F9"/>
    <mergeCell ref="G9:H9"/>
    <mergeCell ref="E17:F18"/>
    <mergeCell ref="G17:H18"/>
    <mergeCell ref="I17:K18"/>
    <mergeCell ref="L17:M18"/>
    <mergeCell ref="E10:F10"/>
    <mergeCell ref="G10:H10"/>
    <mergeCell ref="I10:K10"/>
    <mergeCell ref="E11:F12"/>
    <mergeCell ref="G11:H12"/>
    <mergeCell ref="I11:K16"/>
    <mergeCell ref="L11:M16"/>
    <mergeCell ref="E13:F14"/>
    <mergeCell ref="G13:H14"/>
    <mergeCell ref="E15:F16"/>
    <mergeCell ref="G15:H16"/>
    <mergeCell ref="A19:A20"/>
    <mergeCell ref="B19:C20"/>
    <mergeCell ref="D19:I19"/>
    <mergeCell ref="J19:K19"/>
    <mergeCell ref="M21:M22"/>
    <mergeCell ref="B21:C21"/>
    <mergeCell ref="B22:C22"/>
    <mergeCell ref="L19:L20"/>
    <mergeCell ref="M19:M20"/>
    <mergeCell ref="A24:M24"/>
    <mergeCell ref="A25:M25"/>
    <mergeCell ref="A26:M26"/>
    <mergeCell ref="L29:L30"/>
    <mergeCell ref="M29:M30"/>
    <mergeCell ref="K29:K30"/>
    <mergeCell ref="A34:B34"/>
    <mergeCell ref="A29:A30"/>
    <mergeCell ref="B29:B30"/>
    <mergeCell ref="D29:H29"/>
    <mergeCell ref="J29:J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68"/>
  <sheetViews>
    <sheetView showGridLines="0" zoomScaleNormal="100" zoomScaleSheetLayoutView="85" workbookViewId="0">
      <selection activeCell="A3" sqref="A3:C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4" width="8.42578125" style="1" customWidth="1"/>
    <col min="5" max="9" width="10.285156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250"/>
      <c r="B3" s="251"/>
      <c r="C3" s="251"/>
      <c r="D3" s="96" t="s">
        <v>2</v>
      </c>
      <c r="E3" s="199"/>
      <c r="F3" s="142"/>
      <c r="G3" s="197" t="s">
        <v>3</v>
      </c>
      <c r="H3" s="198"/>
      <c r="I3" s="199"/>
      <c r="J3" s="144" t="s">
        <v>4</v>
      </c>
      <c r="K3" s="144"/>
      <c r="L3" s="145" t="s">
        <v>5</v>
      </c>
      <c r="M3" s="146"/>
    </row>
    <row r="4" spans="1:13" ht="15" customHeight="1">
      <c r="A4" s="252"/>
      <c r="B4" s="253"/>
      <c r="C4" s="253"/>
      <c r="D4" s="115" t="s">
        <v>6</v>
      </c>
      <c r="E4" s="187"/>
      <c r="F4" s="116"/>
      <c r="G4" s="128" t="s">
        <v>181</v>
      </c>
      <c r="H4" s="129"/>
      <c r="I4" s="188"/>
      <c r="J4" s="129"/>
      <c r="K4" s="129"/>
      <c r="L4" s="147"/>
      <c r="M4" s="148"/>
    </row>
    <row r="5" spans="1:13" ht="15" customHeight="1">
      <c r="A5" s="252"/>
      <c r="B5" s="253"/>
      <c r="C5" s="253"/>
      <c r="D5" s="115"/>
      <c r="E5" s="187"/>
      <c r="F5" s="116"/>
      <c r="G5" s="132"/>
      <c r="H5" s="133"/>
      <c r="I5" s="190"/>
      <c r="J5" s="131"/>
      <c r="K5" s="131"/>
      <c r="L5" s="147"/>
      <c r="M5" s="148"/>
    </row>
    <row r="6" spans="1:13" ht="10.5" customHeight="1">
      <c r="A6" s="252"/>
      <c r="B6" s="253"/>
      <c r="C6" s="253"/>
      <c r="D6" s="149" t="s">
        <v>8</v>
      </c>
      <c r="E6" s="256"/>
      <c r="F6" s="150"/>
      <c r="G6" s="257" t="s">
        <v>182</v>
      </c>
      <c r="H6" s="258"/>
      <c r="I6" s="259"/>
      <c r="J6" s="131"/>
      <c r="K6" s="131"/>
      <c r="L6" s="147"/>
      <c r="M6" s="148"/>
    </row>
    <row r="7" spans="1:13" ht="9.75" customHeight="1">
      <c r="A7" s="252"/>
      <c r="B7" s="253"/>
      <c r="C7" s="253"/>
      <c r="D7" s="149"/>
      <c r="E7" s="256"/>
      <c r="F7" s="150"/>
      <c r="G7" s="260"/>
      <c r="H7" s="261"/>
      <c r="I7" s="262"/>
      <c r="J7" s="131"/>
      <c r="K7" s="131"/>
      <c r="L7" s="147"/>
      <c r="M7" s="148"/>
    </row>
    <row r="8" spans="1:13" ht="27.75" customHeight="1">
      <c r="A8" s="252"/>
      <c r="B8" s="253"/>
      <c r="C8" s="253"/>
      <c r="D8" s="115" t="s">
        <v>9</v>
      </c>
      <c r="E8" s="187"/>
      <c r="F8" s="116"/>
      <c r="G8" s="185" t="s">
        <v>10</v>
      </c>
      <c r="H8" s="186"/>
      <c r="I8" s="187"/>
      <c r="J8" s="131"/>
      <c r="K8" s="131"/>
      <c r="L8" s="147"/>
      <c r="M8" s="148"/>
    </row>
    <row r="9" spans="1:13" ht="27.75" customHeight="1">
      <c r="A9" s="252"/>
      <c r="B9" s="253"/>
      <c r="C9" s="253"/>
      <c r="D9" s="115" t="s">
        <v>11</v>
      </c>
      <c r="E9" s="187"/>
      <c r="F9" s="116"/>
      <c r="G9" s="185" t="s">
        <v>12</v>
      </c>
      <c r="H9" s="186"/>
      <c r="I9" s="187"/>
      <c r="J9" s="133"/>
      <c r="K9" s="133"/>
      <c r="L9" s="147"/>
      <c r="M9" s="148"/>
    </row>
    <row r="10" spans="1:13" ht="20.25" customHeight="1">
      <c r="A10" s="252"/>
      <c r="B10" s="253"/>
      <c r="C10" s="253"/>
      <c r="D10" s="115" t="s">
        <v>13</v>
      </c>
      <c r="E10" s="187"/>
      <c r="F10" s="116"/>
      <c r="G10" s="185" t="s">
        <v>14</v>
      </c>
      <c r="H10" s="186"/>
      <c r="I10" s="187"/>
      <c r="J10" s="127" t="s">
        <v>15</v>
      </c>
      <c r="K10" s="127"/>
      <c r="L10" s="147"/>
      <c r="M10" s="148"/>
    </row>
    <row r="11" spans="1:13" ht="18" customHeight="1">
      <c r="A11" s="252"/>
      <c r="B11" s="253"/>
      <c r="C11" s="253"/>
      <c r="D11" s="115" t="s">
        <v>16</v>
      </c>
      <c r="E11" s="187"/>
      <c r="F11" s="116"/>
      <c r="G11" s="128" t="s">
        <v>98</v>
      </c>
      <c r="H11" s="129"/>
      <c r="I11" s="188"/>
      <c r="J11" s="129"/>
      <c r="K11" s="129"/>
      <c r="L11" s="134" t="s">
        <v>18</v>
      </c>
      <c r="M11" s="135"/>
    </row>
    <row r="12" spans="1:13" ht="14.25" customHeight="1">
      <c r="A12" s="252"/>
      <c r="B12" s="253"/>
      <c r="C12" s="253"/>
      <c r="D12" s="115"/>
      <c r="E12" s="187"/>
      <c r="F12" s="116"/>
      <c r="G12" s="132"/>
      <c r="H12" s="133"/>
      <c r="I12" s="190"/>
      <c r="J12" s="131"/>
      <c r="K12" s="131"/>
      <c r="L12" s="134"/>
      <c r="M12" s="135"/>
    </row>
    <row r="13" spans="1:13" ht="14.25" customHeight="1">
      <c r="A13" s="252"/>
      <c r="B13" s="253"/>
      <c r="C13" s="253"/>
      <c r="D13" s="115" t="s">
        <v>19</v>
      </c>
      <c r="E13" s="187"/>
      <c r="F13" s="116"/>
      <c r="G13" s="244">
        <v>42354</v>
      </c>
      <c r="H13" s="245"/>
      <c r="I13" s="246"/>
      <c r="J13" s="131"/>
      <c r="K13" s="131"/>
      <c r="L13" s="134"/>
      <c r="M13" s="135"/>
    </row>
    <row r="14" spans="1:13" ht="14.25" customHeight="1">
      <c r="A14" s="252"/>
      <c r="B14" s="253"/>
      <c r="C14" s="253"/>
      <c r="D14" s="115"/>
      <c r="E14" s="187"/>
      <c r="F14" s="116"/>
      <c r="G14" s="247"/>
      <c r="H14" s="248"/>
      <c r="I14" s="249"/>
      <c r="J14" s="131"/>
      <c r="K14" s="131"/>
      <c r="L14" s="134"/>
      <c r="M14" s="135"/>
    </row>
    <row r="15" spans="1:13" ht="14.25" customHeight="1">
      <c r="A15" s="252"/>
      <c r="B15" s="253"/>
      <c r="C15" s="253"/>
      <c r="D15" s="115" t="s">
        <v>20</v>
      </c>
      <c r="E15" s="187"/>
      <c r="F15" s="116"/>
      <c r="G15" s="128">
        <f>COUNT(#REF!)</f>
        <v>0</v>
      </c>
      <c r="H15" s="129"/>
      <c r="I15" s="188"/>
      <c r="J15" s="131"/>
      <c r="K15" s="131"/>
      <c r="L15" s="134"/>
      <c r="M15" s="135"/>
    </row>
    <row r="16" spans="1:13" ht="14.25" customHeight="1">
      <c r="A16" s="252"/>
      <c r="B16" s="253"/>
      <c r="C16" s="253"/>
      <c r="D16" s="115"/>
      <c r="E16" s="187"/>
      <c r="F16" s="116"/>
      <c r="G16" s="132"/>
      <c r="H16" s="133"/>
      <c r="I16" s="190"/>
      <c r="J16" s="133"/>
      <c r="K16" s="133"/>
      <c r="L16" s="134"/>
      <c r="M16" s="135"/>
    </row>
    <row r="17" spans="1:18" ht="14.25" customHeight="1">
      <c r="A17" s="252"/>
      <c r="B17" s="253"/>
      <c r="C17" s="253"/>
      <c r="D17" s="115" t="s">
        <v>21</v>
      </c>
      <c r="E17" s="187"/>
      <c r="F17" s="116"/>
      <c r="G17" s="238" t="s">
        <v>22</v>
      </c>
      <c r="H17" s="239"/>
      <c r="I17" s="240"/>
      <c r="J17" s="121" t="s">
        <v>23</v>
      </c>
      <c r="K17" s="121"/>
      <c r="L17" s="124"/>
      <c r="M17" s="125"/>
    </row>
    <row r="18" spans="1:18" ht="14.25" customHeight="1" thickBot="1">
      <c r="A18" s="254"/>
      <c r="B18" s="255"/>
      <c r="C18" s="255"/>
      <c r="D18" s="97"/>
      <c r="E18" s="237"/>
      <c r="F18" s="117"/>
      <c r="G18" s="241"/>
      <c r="H18" s="242"/>
      <c r="I18" s="243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70" t="s">
        <v>183</v>
      </c>
      <c r="C21" s="171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SUM(D21:I21)</f>
        <v>0</v>
      </c>
      <c r="K21" s="74">
        <f ca="1">SUMIF($B$33:$J$33,B21,$J$33:$J$33)</f>
        <v>55</v>
      </c>
      <c r="L21" s="70">
        <f t="shared" ref="L21" ca="1" si="0">+J21+K21</f>
        <v>55</v>
      </c>
      <c r="M21" s="7"/>
    </row>
    <row r="22" spans="1:18" ht="19.5" customHeight="1" thickBot="1">
      <c r="A22" s="11"/>
      <c r="B22" s="112" t="s">
        <v>37</v>
      </c>
      <c r="C22" s="113"/>
      <c r="D22" s="12">
        <f t="shared" ref="D22:L22" si="1">SUM(D21:D21)</f>
        <v>0</v>
      </c>
      <c r="E22" s="12">
        <f t="shared" si="1"/>
        <v>0</v>
      </c>
      <c r="F22" s="12">
        <f t="shared" si="1"/>
        <v>0</v>
      </c>
      <c r="G22" s="12">
        <f t="shared" si="1"/>
        <v>0</v>
      </c>
      <c r="H22" s="12">
        <f t="shared" si="1"/>
        <v>0</v>
      </c>
      <c r="I22" s="12">
        <f t="shared" si="1"/>
        <v>0</v>
      </c>
      <c r="J22" s="12">
        <f t="shared" si="1"/>
        <v>0</v>
      </c>
      <c r="K22" s="12">
        <f t="shared" ca="1" si="1"/>
        <v>55</v>
      </c>
      <c r="L22" s="12">
        <f t="shared" ca="1" si="1"/>
        <v>55</v>
      </c>
      <c r="M22" s="82"/>
    </row>
    <row r="23" spans="1:18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8" ht="14.25">
      <c r="A24" s="14"/>
      <c r="B24" s="15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</row>
    <row r="25" spans="1:18" ht="14.25">
      <c r="A25" s="14"/>
      <c r="B25" s="15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</row>
    <row r="26" spans="1:18" ht="17.25">
      <c r="A26" s="114" t="s">
        <v>41</v>
      </c>
      <c r="B26" s="114"/>
      <c r="C26" s="114"/>
      <c r="D26" s="114"/>
      <c r="E26" s="114"/>
      <c r="F26" s="114"/>
      <c r="G26" s="114"/>
      <c r="H26" s="114"/>
      <c r="I26" s="114"/>
      <c r="J26" s="114"/>
      <c r="K26" s="114"/>
      <c r="L26" s="114"/>
      <c r="M26" s="114"/>
    </row>
    <row r="27" spans="1:18" ht="36.75">
      <c r="A27" s="95" t="s">
        <v>0</v>
      </c>
      <c r="B27" s="95"/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</row>
    <row r="28" spans="1:18" ht="25.5">
      <c r="A28" s="88" t="s">
        <v>1</v>
      </c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16"/>
      <c r="O28" s="16"/>
      <c r="P28" s="16"/>
      <c r="Q28" s="16"/>
      <c r="R28" s="16"/>
    </row>
    <row r="29" spans="1:18" ht="25.5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6"/>
      <c r="O29" s="16"/>
      <c r="P29" s="16"/>
      <c r="Q29" s="16"/>
      <c r="R29" s="16"/>
    </row>
    <row r="30" spans="1:18">
      <c r="M30" s="49"/>
      <c r="N30" s="29"/>
      <c r="O30" s="29"/>
      <c r="P30" s="29"/>
      <c r="Q30" s="29"/>
    </row>
    <row r="31" spans="1:18" ht="15" customHeight="1">
      <c r="A31" s="89" t="s">
        <v>42</v>
      </c>
      <c r="B31" s="90" t="s">
        <v>43</v>
      </c>
      <c r="C31" s="18" t="s">
        <v>44</v>
      </c>
      <c r="D31" s="222"/>
      <c r="E31" s="222"/>
      <c r="F31" s="222"/>
      <c r="G31" s="222"/>
      <c r="H31" s="222"/>
      <c r="I31" s="223"/>
      <c r="J31" s="236" t="s">
        <v>46</v>
      </c>
      <c r="K31" s="94" t="s">
        <v>47</v>
      </c>
      <c r="L31" s="94" t="s">
        <v>48</v>
      </c>
      <c r="M31" s="161" t="s">
        <v>49</v>
      </c>
      <c r="N31" s="16"/>
    </row>
    <row r="32" spans="1:18" ht="15" customHeight="1">
      <c r="A32" s="89"/>
      <c r="B32" s="90"/>
      <c r="C32" s="20" t="s">
        <v>50</v>
      </c>
      <c r="D32" s="66" t="s">
        <v>28</v>
      </c>
      <c r="E32" s="66" t="s">
        <v>29</v>
      </c>
      <c r="F32" s="66" t="s">
        <v>30</v>
      </c>
      <c r="G32" s="67" t="s">
        <v>31</v>
      </c>
      <c r="H32" s="66" t="s">
        <v>32</v>
      </c>
      <c r="I32" s="67" t="s">
        <v>33</v>
      </c>
      <c r="J32" s="93"/>
      <c r="K32" s="94"/>
      <c r="L32" s="94"/>
      <c r="M32" s="161"/>
      <c r="N32" s="22"/>
    </row>
    <row r="33" spans="1:18" ht="14.25" thickBot="1">
      <c r="A33" s="23">
        <v>3</v>
      </c>
      <c r="B33" s="24" t="s">
        <v>183</v>
      </c>
      <c r="C33" s="25" t="s">
        <v>35</v>
      </c>
      <c r="D33" s="24">
        <v>4</v>
      </c>
      <c r="E33" s="24">
        <v>7</v>
      </c>
      <c r="F33" s="24">
        <v>19</v>
      </c>
      <c r="G33" s="68">
        <v>20</v>
      </c>
      <c r="H33" s="24">
        <v>5</v>
      </c>
      <c r="I33" s="68"/>
      <c r="J33" s="26">
        <f t="shared" ref="J33" si="2">SUM(D33:I33)</f>
        <v>55</v>
      </c>
      <c r="K33" s="27">
        <v>42783</v>
      </c>
      <c r="L33" s="28" t="s">
        <v>69</v>
      </c>
      <c r="M33" s="47">
        <v>13.95</v>
      </c>
      <c r="N33" s="29"/>
    </row>
    <row r="34" spans="1:18" ht="15" thickTop="1" thickBot="1">
      <c r="A34" s="86" t="s">
        <v>54</v>
      </c>
      <c r="B34" s="87"/>
      <c r="C34" s="30"/>
      <c r="D34" s="30">
        <f>SUM(D33:D33)</f>
        <v>4</v>
      </c>
      <c r="E34" s="30">
        <f>SUM(E33:E33)</f>
        <v>7</v>
      </c>
      <c r="F34" s="30">
        <f>SUM(F33:F33)</f>
        <v>19</v>
      </c>
      <c r="G34" s="30"/>
      <c r="H34" s="30">
        <f>SUM(H33:H33)</f>
        <v>5</v>
      </c>
      <c r="I34" s="30"/>
      <c r="J34" s="30">
        <f>SUM(J33:J33)</f>
        <v>55</v>
      </c>
      <c r="K34" s="30"/>
      <c r="L34" s="30">
        <f>SUM(L33:L33)</f>
        <v>0</v>
      </c>
      <c r="M34" s="48">
        <f>SUM(M33:M33)</f>
        <v>13.95</v>
      </c>
      <c r="N34" s="29"/>
    </row>
    <row r="35" spans="1:18" ht="14.25" thickTop="1">
      <c r="D35" s="31"/>
      <c r="N35" s="29"/>
      <c r="O35" s="29"/>
      <c r="P35" s="29"/>
      <c r="Q35" s="29"/>
    </row>
    <row r="36" spans="1:18">
      <c r="N36" s="29"/>
      <c r="O36" s="29"/>
      <c r="P36" s="29"/>
      <c r="Q36" s="29"/>
      <c r="R36" s="29"/>
    </row>
    <row r="37" spans="1:18">
      <c r="N37" s="29"/>
      <c r="O37" s="29"/>
      <c r="P37" s="29"/>
      <c r="Q37" s="29"/>
      <c r="R37" s="29"/>
    </row>
    <row r="38" spans="1:18">
      <c r="N38" s="29"/>
      <c r="O38" s="29"/>
      <c r="P38" s="29"/>
      <c r="Q38" s="29"/>
      <c r="R38" s="29"/>
    </row>
    <row r="39" spans="1:18">
      <c r="N39" s="29"/>
      <c r="O39" s="29"/>
      <c r="P39" s="29"/>
      <c r="Q39" s="29"/>
      <c r="R39" s="29"/>
    </row>
    <row r="41" spans="1:18" ht="25.5">
      <c r="N41" s="35"/>
      <c r="O41" s="35"/>
      <c r="P41" s="35"/>
      <c r="Q41" s="35"/>
      <c r="R41" s="35"/>
    </row>
    <row r="42" spans="1:18" ht="24" customHeight="1">
      <c r="N42" s="36"/>
      <c r="O42" s="36"/>
      <c r="P42" s="36"/>
      <c r="Q42" s="36"/>
      <c r="R42" s="36"/>
    </row>
    <row r="43" spans="1:18" ht="15.75" customHeight="1"/>
    <row r="44" spans="1:18" ht="15" customHeight="1"/>
    <row r="45" spans="1:18" ht="15" customHeight="1"/>
    <row r="46" spans="1:18" ht="15" customHeight="1"/>
    <row r="47" spans="1:18" ht="15" customHeight="1"/>
    <row r="50" spans="15:15" ht="15" customHeight="1"/>
    <row r="51" spans="15:15" ht="15" customHeight="1"/>
    <row r="52" spans="15:15" ht="15" customHeight="1"/>
    <row r="53" spans="15:15" ht="15" customHeight="1"/>
    <row r="54" spans="15:15" ht="15" customHeight="1"/>
    <row r="55" spans="15:15" ht="15" customHeight="1"/>
    <row r="56" spans="15:15" ht="15" customHeight="1"/>
    <row r="57" spans="15:15" ht="15.75" customHeight="1"/>
    <row r="64" spans="15:15">
      <c r="O64" s="1" t="s">
        <v>70</v>
      </c>
    </row>
    <row r="68" spans="15:16">
      <c r="O68" s="37"/>
      <c r="P68" s="37"/>
    </row>
  </sheetData>
  <mergeCells count="50">
    <mergeCell ref="A1:M1"/>
    <mergeCell ref="A2:M2"/>
    <mergeCell ref="A3:C18"/>
    <mergeCell ref="D3:F3"/>
    <mergeCell ref="G3:I3"/>
    <mergeCell ref="J3:K3"/>
    <mergeCell ref="L3:M10"/>
    <mergeCell ref="D4:F5"/>
    <mergeCell ref="G4:I5"/>
    <mergeCell ref="J4:K9"/>
    <mergeCell ref="D6:F7"/>
    <mergeCell ref="G6:I7"/>
    <mergeCell ref="D8:F8"/>
    <mergeCell ref="G8:I8"/>
    <mergeCell ref="D9:F9"/>
    <mergeCell ref="G9:I9"/>
    <mergeCell ref="D17:F18"/>
    <mergeCell ref="G17:I18"/>
    <mergeCell ref="J17:K18"/>
    <mergeCell ref="L17:M18"/>
    <mergeCell ref="D10:F10"/>
    <mergeCell ref="G10:I10"/>
    <mergeCell ref="J10:K10"/>
    <mergeCell ref="D11:F12"/>
    <mergeCell ref="G11:I12"/>
    <mergeCell ref="J11:K16"/>
    <mergeCell ref="L11:M16"/>
    <mergeCell ref="D13:F14"/>
    <mergeCell ref="G13:I14"/>
    <mergeCell ref="D15:F16"/>
    <mergeCell ref="G15:I16"/>
    <mergeCell ref="A27:M27"/>
    <mergeCell ref="A19:A20"/>
    <mergeCell ref="B19:C20"/>
    <mergeCell ref="D19:I19"/>
    <mergeCell ref="J19:K19"/>
    <mergeCell ref="L19:L20"/>
    <mergeCell ref="M19:M20"/>
    <mergeCell ref="B21:C21"/>
    <mergeCell ref="B22:C22"/>
    <mergeCell ref="A26:M26"/>
    <mergeCell ref="A28:M28"/>
    <mergeCell ref="L31:L32"/>
    <mergeCell ref="M31:M32"/>
    <mergeCell ref="A34:B34"/>
    <mergeCell ref="A31:A32"/>
    <mergeCell ref="B31:B32"/>
    <mergeCell ref="D31:I31"/>
    <mergeCell ref="J31:J32"/>
    <mergeCell ref="K31:K32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rowBreaks count="1" manualBreakCount="1">
    <brk id="22" max="14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R69"/>
  <sheetViews>
    <sheetView showGridLines="0" zoomScaleNormal="100" zoomScaleSheetLayoutView="85" workbookViewId="0">
      <selection activeCell="A3" sqref="A3:C18"/>
    </sheetView>
  </sheetViews>
  <sheetFormatPr defaultColWidth="11.42578125" defaultRowHeight="13.5"/>
  <cols>
    <col min="1" max="1" width="11.85546875" style="1" customWidth="1"/>
    <col min="2" max="2" width="32.85546875" style="1" customWidth="1"/>
    <col min="3" max="3" width="7.7109375" style="1" bestFit="1" customWidth="1"/>
    <col min="4" max="4" width="8.42578125" style="1" customWidth="1"/>
    <col min="5" max="9" width="10.28515625" style="1" customWidth="1"/>
    <col min="10" max="10" width="8.7109375" style="1" customWidth="1"/>
    <col min="11" max="11" width="14.85546875" style="1" bestFit="1" customWidth="1"/>
    <col min="12" max="13" width="8.7109375" style="1" customWidth="1"/>
    <col min="14" max="14" width="10" style="1" bestFit="1" customWidth="1"/>
    <col min="15" max="18" width="11.140625" style="1" customWidth="1"/>
    <col min="19" max="16384" width="11.42578125" style="1"/>
  </cols>
  <sheetData>
    <row r="1" spans="1:13" ht="36" customHeight="1">
      <c r="A1" s="95" t="s">
        <v>0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28.5" customHeight="1" thickBot="1">
      <c r="A2" s="88" t="s">
        <v>1</v>
      </c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</row>
    <row r="3" spans="1:13" ht="15.75" customHeight="1">
      <c r="A3" s="250"/>
      <c r="B3" s="251"/>
      <c r="C3" s="251"/>
      <c r="D3" s="96" t="s">
        <v>2</v>
      </c>
      <c r="E3" s="199"/>
      <c r="F3" s="142"/>
      <c r="G3" s="197" t="s">
        <v>3</v>
      </c>
      <c r="H3" s="198"/>
      <c r="I3" s="199"/>
      <c r="J3" s="144" t="s">
        <v>4</v>
      </c>
      <c r="K3" s="144"/>
      <c r="L3" s="145" t="s">
        <v>5</v>
      </c>
      <c r="M3" s="146"/>
    </row>
    <row r="4" spans="1:13" ht="15" customHeight="1">
      <c r="A4" s="252"/>
      <c r="B4" s="253"/>
      <c r="C4" s="253"/>
      <c r="D4" s="115" t="s">
        <v>6</v>
      </c>
      <c r="E4" s="187"/>
      <c r="F4" s="116"/>
      <c r="G4" s="128" t="s">
        <v>181</v>
      </c>
      <c r="H4" s="129"/>
      <c r="I4" s="188"/>
      <c r="J4" s="129"/>
      <c r="K4" s="129"/>
      <c r="L4" s="147"/>
      <c r="M4" s="148"/>
    </row>
    <row r="5" spans="1:13" ht="15" customHeight="1">
      <c r="A5" s="252"/>
      <c r="B5" s="253"/>
      <c r="C5" s="253"/>
      <c r="D5" s="115"/>
      <c r="E5" s="187"/>
      <c r="F5" s="116"/>
      <c r="G5" s="132"/>
      <c r="H5" s="133"/>
      <c r="I5" s="190"/>
      <c r="J5" s="131"/>
      <c r="K5" s="131"/>
      <c r="L5" s="147"/>
      <c r="M5" s="148"/>
    </row>
    <row r="6" spans="1:13" ht="10.5" customHeight="1">
      <c r="A6" s="252"/>
      <c r="B6" s="253"/>
      <c r="C6" s="253"/>
      <c r="D6" s="149" t="s">
        <v>8</v>
      </c>
      <c r="E6" s="256"/>
      <c r="F6" s="150"/>
      <c r="G6" s="257" t="s">
        <v>184</v>
      </c>
      <c r="H6" s="258"/>
      <c r="I6" s="259"/>
      <c r="J6" s="131"/>
      <c r="K6" s="131"/>
      <c r="L6" s="147"/>
      <c r="M6" s="148"/>
    </row>
    <row r="7" spans="1:13" ht="9.75" customHeight="1">
      <c r="A7" s="252"/>
      <c r="B7" s="253"/>
      <c r="C7" s="253"/>
      <c r="D7" s="149"/>
      <c r="E7" s="256"/>
      <c r="F7" s="150"/>
      <c r="G7" s="260"/>
      <c r="H7" s="261"/>
      <c r="I7" s="262"/>
      <c r="J7" s="131"/>
      <c r="K7" s="131"/>
      <c r="L7" s="147"/>
      <c r="M7" s="148"/>
    </row>
    <row r="8" spans="1:13" ht="27.75" customHeight="1">
      <c r="A8" s="252"/>
      <c r="B8" s="253"/>
      <c r="C8" s="253"/>
      <c r="D8" s="115" t="s">
        <v>9</v>
      </c>
      <c r="E8" s="187"/>
      <c r="F8" s="116"/>
      <c r="G8" s="185" t="s">
        <v>10</v>
      </c>
      <c r="H8" s="186"/>
      <c r="I8" s="187"/>
      <c r="J8" s="131"/>
      <c r="K8" s="131"/>
      <c r="L8" s="147"/>
      <c r="M8" s="148"/>
    </row>
    <row r="9" spans="1:13" ht="27.75" customHeight="1">
      <c r="A9" s="252"/>
      <c r="B9" s="253"/>
      <c r="C9" s="253"/>
      <c r="D9" s="115" t="s">
        <v>11</v>
      </c>
      <c r="E9" s="187"/>
      <c r="F9" s="116"/>
      <c r="G9" s="185" t="s">
        <v>12</v>
      </c>
      <c r="H9" s="186"/>
      <c r="I9" s="187"/>
      <c r="J9" s="133"/>
      <c r="K9" s="133"/>
      <c r="L9" s="147"/>
      <c r="M9" s="148"/>
    </row>
    <row r="10" spans="1:13" ht="20.25" customHeight="1">
      <c r="A10" s="252"/>
      <c r="B10" s="253"/>
      <c r="C10" s="253"/>
      <c r="D10" s="115" t="s">
        <v>13</v>
      </c>
      <c r="E10" s="187"/>
      <c r="F10" s="116"/>
      <c r="G10" s="185" t="s">
        <v>14</v>
      </c>
      <c r="H10" s="186"/>
      <c r="I10" s="187"/>
      <c r="J10" s="127" t="s">
        <v>15</v>
      </c>
      <c r="K10" s="127"/>
      <c r="L10" s="147"/>
      <c r="M10" s="148"/>
    </row>
    <row r="11" spans="1:13" ht="18" customHeight="1">
      <c r="A11" s="252"/>
      <c r="B11" s="253"/>
      <c r="C11" s="253"/>
      <c r="D11" s="115" t="s">
        <v>16</v>
      </c>
      <c r="E11" s="187"/>
      <c r="F11" s="116"/>
      <c r="G11" s="128" t="s">
        <v>63</v>
      </c>
      <c r="H11" s="129"/>
      <c r="I11" s="188"/>
      <c r="J11" s="129"/>
      <c r="K11" s="129"/>
      <c r="L11" s="134" t="s">
        <v>18</v>
      </c>
      <c r="M11" s="135"/>
    </row>
    <row r="12" spans="1:13" ht="14.25" customHeight="1">
      <c r="A12" s="252"/>
      <c r="B12" s="253"/>
      <c r="C12" s="253"/>
      <c r="D12" s="115"/>
      <c r="E12" s="187"/>
      <c r="F12" s="116"/>
      <c r="G12" s="132"/>
      <c r="H12" s="133"/>
      <c r="I12" s="190"/>
      <c r="J12" s="131"/>
      <c r="K12" s="131"/>
      <c r="L12" s="134"/>
      <c r="M12" s="135"/>
    </row>
    <row r="13" spans="1:13" ht="14.25" customHeight="1">
      <c r="A13" s="252"/>
      <c r="B13" s="253"/>
      <c r="C13" s="253"/>
      <c r="D13" s="115" t="s">
        <v>19</v>
      </c>
      <c r="E13" s="187"/>
      <c r="F13" s="116"/>
      <c r="G13" s="244">
        <v>42254</v>
      </c>
      <c r="H13" s="245"/>
      <c r="I13" s="246"/>
      <c r="J13" s="131"/>
      <c r="K13" s="131"/>
      <c r="L13" s="134"/>
      <c r="M13" s="135"/>
    </row>
    <row r="14" spans="1:13" ht="14.25" customHeight="1">
      <c r="A14" s="252"/>
      <c r="B14" s="253"/>
      <c r="C14" s="253"/>
      <c r="D14" s="115"/>
      <c r="E14" s="187"/>
      <c r="F14" s="116"/>
      <c r="G14" s="247"/>
      <c r="H14" s="248"/>
      <c r="I14" s="249"/>
      <c r="J14" s="131"/>
      <c r="K14" s="131"/>
      <c r="L14" s="134"/>
      <c r="M14" s="135"/>
    </row>
    <row r="15" spans="1:13" ht="14.25" customHeight="1">
      <c r="A15" s="252"/>
      <c r="B15" s="253"/>
      <c r="C15" s="253"/>
      <c r="D15" s="115" t="s">
        <v>20</v>
      </c>
      <c r="E15" s="187"/>
      <c r="F15" s="116"/>
      <c r="G15" s="128">
        <f>COUNT(#REF!)</f>
        <v>0</v>
      </c>
      <c r="H15" s="129"/>
      <c r="I15" s="188"/>
      <c r="J15" s="131"/>
      <c r="K15" s="131"/>
      <c r="L15" s="134"/>
      <c r="M15" s="135"/>
    </row>
    <row r="16" spans="1:13" ht="14.25" customHeight="1">
      <c r="A16" s="252"/>
      <c r="B16" s="253"/>
      <c r="C16" s="253"/>
      <c r="D16" s="115"/>
      <c r="E16" s="187"/>
      <c r="F16" s="116"/>
      <c r="G16" s="132"/>
      <c r="H16" s="133"/>
      <c r="I16" s="190"/>
      <c r="J16" s="133"/>
      <c r="K16" s="133"/>
      <c r="L16" s="134"/>
      <c r="M16" s="135"/>
    </row>
    <row r="17" spans="1:18" ht="14.25" customHeight="1">
      <c r="A17" s="252"/>
      <c r="B17" s="253"/>
      <c r="C17" s="253"/>
      <c r="D17" s="115" t="s">
        <v>21</v>
      </c>
      <c r="E17" s="187"/>
      <c r="F17" s="116"/>
      <c r="G17" s="238" t="s">
        <v>22</v>
      </c>
      <c r="H17" s="239"/>
      <c r="I17" s="240"/>
      <c r="J17" s="121" t="s">
        <v>23</v>
      </c>
      <c r="K17" s="121"/>
      <c r="L17" s="124"/>
      <c r="M17" s="125"/>
    </row>
    <row r="18" spans="1:18" ht="14.25" customHeight="1" thickBot="1">
      <c r="A18" s="254"/>
      <c r="B18" s="255"/>
      <c r="C18" s="255"/>
      <c r="D18" s="97"/>
      <c r="E18" s="237"/>
      <c r="F18" s="117"/>
      <c r="G18" s="241"/>
      <c r="H18" s="242"/>
      <c r="I18" s="243"/>
      <c r="J18" s="123"/>
      <c r="K18" s="123"/>
      <c r="L18" s="124"/>
      <c r="M18" s="125"/>
    </row>
    <row r="19" spans="1:18" ht="19.5" customHeight="1">
      <c r="A19" s="96" t="s">
        <v>18</v>
      </c>
      <c r="B19" s="98" t="s">
        <v>24</v>
      </c>
      <c r="C19" s="99"/>
      <c r="D19" s="103"/>
      <c r="E19" s="103"/>
      <c r="F19" s="103"/>
      <c r="G19" s="103"/>
      <c r="H19" s="103"/>
      <c r="I19" s="104"/>
      <c r="J19" s="158" t="s">
        <v>26</v>
      </c>
      <c r="K19" s="159"/>
      <c r="L19" s="107" t="s">
        <v>27</v>
      </c>
      <c r="M19" s="109" t="s">
        <v>3</v>
      </c>
    </row>
    <row r="20" spans="1:18" ht="19.5" customHeight="1" thickBot="1">
      <c r="A20" s="97"/>
      <c r="B20" s="100"/>
      <c r="C20" s="101"/>
      <c r="D20" s="2" t="s">
        <v>28</v>
      </c>
      <c r="E20" s="2" t="s">
        <v>29</v>
      </c>
      <c r="F20" s="2" t="s">
        <v>30</v>
      </c>
      <c r="G20" s="2" t="s">
        <v>31</v>
      </c>
      <c r="H20" s="2" t="s">
        <v>32</v>
      </c>
      <c r="I20" s="2" t="s">
        <v>33</v>
      </c>
      <c r="J20" s="33" t="s">
        <v>34</v>
      </c>
      <c r="K20" s="33" t="s">
        <v>35</v>
      </c>
      <c r="L20" s="108"/>
      <c r="M20" s="110"/>
    </row>
    <row r="21" spans="1:18" ht="19.5" customHeight="1">
      <c r="A21" s="4">
        <v>1</v>
      </c>
      <c r="B21" s="155" t="s">
        <v>185</v>
      </c>
      <c r="C21" s="155"/>
      <c r="D21" s="74">
        <v>0</v>
      </c>
      <c r="E21" s="74">
        <v>0</v>
      </c>
      <c r="F21" s="74">
        <v>0</v>
      </c>
      <c r="G21" s="74">
        <v>0</v>
      </c>
      <c r="H21" s="74">
        <v>0</v>
      </c>
      <c r="I21" s="74">
        <v>0</v>
      </c>
      <c r="J21" s="70">
        <f>SUM(D21:H21)</f>
        <v>0</v>
      </c>
      <c r="K21" s="74">
        <f ca="1">SUMIF($B$31:$J$34,B21,$J$31:$J$34)</f>
        <v>115</v>
      </c>
      <c r="L21" s="70">
        <f ca="1">+J21+K21</f>
        <v>115</v>
      </c>
      <c r="M21" s="7"/>
    </row>
    <row r="22" spans="1:18" ht="19.5" customHeight="1" thickBot="1">
      <c r="A22" s="11"/>
      <c r="B22" s="112" t="s">
        <v>37</v>
      </c>
      <c r="C22" s="113"/>
      <c r="D22" s="12">
        <f t="shared" ref="D22:L22" si="0">SUM(D21:D21)</f>
        <v>0</v>
      </c>
      <c r="E22" s="12">
        <f t="shared" si="0"/>
        <v>0</v>
      </c>
      <c r="F22" s="12">
        <f t="shared" si="0"/>
        <v>0</v>
      </c>
      <c r="G22" s="12">
        <f t="shared" si="0"/>
        <v>0</v>
      </c>
      <c r="H22" s="12">
        <f t="shared" si="0"/>
        <v>0</v>
      </c>
      <c r="I22" s="12">
        <f t="shared" si="0"/>
        <v>0</v>
      </c>
      <c r="J22" s="12">
        <f t="shared" si="0"/>
        <v>0</v>
      </c>
      <c r="K22" s="12">
        <f t="shared" ca="1" si="0"/>
        <v>115</v>
      </c>
      <c r="L22" s="12">
        <f t="shared" ca="1" si="0"/>
        <v>115</v>
      </c>
      <c r="M22" s="82"/>
    </row>
    <row r="23" spans="1:18" ht="14.25">
      <c r="A23" s="14"/>
      <c r="B23" s="15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</row>
    <row r="24" spans="1:18" ht="17.25">
      <c r="A24" s="114" t="s">
        <v>41</v>
      </c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</row>
    <row r="25" spans="1:18" ht="36.75">
      <c r="A25" s="95" t="s">
        <v>0</v>
      </c>
      <c r="B25" s="95"/>
      <c r="C25" s="95"/>
      <c r="D25" s="95"/>
      <c r="E25" s="95"/>
      <c r="F25" s="95"/>
      <c r="G25" s="95"/>
      <c r="H25" s="95"/>
      <c r="I25" s="95"/>
      <c r="J25" s="95"/>
      <c r="K25" s="95"/>
      <c r="L25" s="95"/>
      <c r="M25" s="95"/>
    </row>
    <row r="26" spans="1:18" ht="25.5">
      <c r="A26" s="88" t="s">
        <v>1</v>
      </c>
      <c r="B26" s="88"/>
      <c r="C26" s="88"/>
      <c r="D26" s="88"/>
      <c r="E26" s="88"/>
      <c r="F26" s="88"/>
      <c r="G26" s="88"/>
      <c r="H26" s="88"/>
      <c r="I26" s="88"/>
      <c r="J26" s="88"/>
      <c r="K26" s="88"/>
      <c r="L26" s="88"/>
      <c r="M26" s="88"/>
      <c r="N26" s="16"/>
      <c r="O26" s="16"/>
      <c r="P26" s="16"/>
      <c r="Q26" s="16"/>
      <c r="R26" s="16"/>
    </row>
    <row r="27" spans="1:18" ht="25.5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6"/>
      <c r="O27" s="16"/>
      <c r="P27" s="16"/>
      <c r="Q27" s="16"/>
      <c r="R27" s="16"/>
    </row>
    <row r="28" spans="1:18">
      <c r="M28" s="49"/>
      <c r="N28" s="29"/>
      <c r="O28" s="29"/>
      <c r="P28" s="29"/>
      <c r="Q28" s="29"/>
    </row>
    <row r="29" spans="1:18" ht="15" customHeight="1">
      <c r="A29" s="89" t="s">
        <v>42</v>
      </c>
      <c r="B29" s="90" t="s">
        <v>43</v>
      </c>
      <c r="C29" s="18" t="s">
        <v>44</v>
      </c>
      <c r="D29" s="222"/>
      <c r="E29" s="222"/>
      <c r="F29" s="222"/>
      <c r="G29" s="222"/>
      <c r="H29" s="222"/>
      <c r="I29" s="223"/>
      <c r="J29" s="236" t="s">
        <v>46</v>
      </c>
      <c r="K29" s="94" t="s">
        <v>47</v>
      </c>
      <c r="L29" s="94" t="s">
        <v>48</v>
      </c>
      <c r="M29" s="161" t="s">
        <v>49</v>
      </c>
      <c r="N29" s="16"/>
    </row>
    <row r="30" spans="1:18" ht="15" customHeight="1">
      <c r="A30" s="89"/>
      <c r="B30" s="90"/>
      <c r="C30" s="20" t="s">
        <v>50</v>
      </c>
      <c r="D30" s="66" t="s">
        <v>28</v>
      </c>
      <c r="E30" s="66" t="s">
        <v>29</v>
      </c>
      <c r="F30" s="66" t="s">
        <v>30</v>
      </c>
      <c r="G30" s="67" t="s">
        <v>31</v>
      </c>
      <c r="H30" s="66" t="s">
        <v>32</v>
      </c>
      <c r="I30" s="67" t="s">
        <v>33</v>
      </c>
      <c r="J30" s="93"/>
      <c r="K30" s="94"/>
      <c r="L30" s="94"/>
      <c r="M30" s="161"/>
      <c r="N30" s="22"/>
    </row>
    <row r="31" spans="1:18">
      <c r="A31" s="23">
        <v>48</v>
      </c>
      <c r="B31" s="24" t="s">
        <v>185</v>
      </c>
      <c r="C31" s="25" t="s">
        <v>35</v>
      </c>
      <c r="D31" s="24"/>
      <c r="E31" s="24"/>
      <c r="F31" s="24"/>
      <c r="G31" s="68"/>
      <c r="H31" s="24">
        <v>25</v>
      </c>
      <c r="I31" s="68"/>
      <c r="J31" s="26">
        <f t="shared" ref="J31:J34" si="1">SUM(D31:I31)</f>
        <v>25</v>
      </c>
      <c r="K31" s="27">
        <v>42797</v>
      </c>
      <c r="L31" s="28" t="s">
        <v>69</v>
      </c>
      <c r="M31" s="47">
        <v>16.649999999999999</v>
      </c>
      <c r="N31" s="29"/>
    </row>
    <row r="32" spans="1:18">
      <c r="A32" s="23">
        <v>49</v>
      </c>
      <c r="B32" s="24" t="s">
        <v>185</v>
      </c>
      <c r="C32" s="25" t="s">
        <v>35</v>
      </c>
      <c r="D32" s="24"/>
      <c r="E32" s="24">
        <v>14</v>
      </c>
      <c r="F32" s="24">
        <v>17</v>
      </c>
      <c r="G32" s="68">
        <v>4</v>
      </c>
      <c r="H32" s="24"/>
      <c r="I32" s="68"/>
      <c r="J32" s="26">
        <f t="shared" si="1"/>
        <v>35</v>
      </c>
      <c r="K32" s="27">
        <v>42797</v>
      </c>
      <c r="L32" s="28" t="s">
        <v>69</v>
      </c>
      <c r="M32" s="47">
        <v>19.5</v>
      </c>
      <c r="N32" s="29"/>
    </row>
    <row r="33" spans="1:18">
      <c r="A33" s="23">
        <v>50</v>
      </c>
      <c r="B33" s="24" t="s">
        <v>185</v>
      </c>
      <c r="C33" s="25" t="s">
        <v>35</v>
      </c>
      <c r="D33" s="24"/>
      <c r="E33" s="24"/>
      <c r="F33" s="24"/>
      <c r="G33" s="68"/>
      <c r="H33" s="24"/>
      <c r="I33" s="68">
        <v>25</v>
      </c>
      <c r="J33" s="26">
        <f t="shared" si="1"/>
        <v>25</v>
      </c>
      <c r="K33" s="27">
        <v>42797</v>
      </c>
      <c r="L33" s="28" t="s">
        <v>69</v>
      </c>
      <c r="M33" s="47">
        <v>17.55</v>
      </c>
      <c r="N33" s="29"/>
    </row>
    <row r="34" spans="1:18" ht="14.25" thickBot="1">
      <c r="A34" s="23">
        <v>51</v>
      </c>
      <c r="B34" s="24" t="s">
        <v>185</v>
      </c>
      <c r="C34" s="25" t="s">
        <v>35</v>
      </c>
      <c r="D34" s="24"/>
      <c r="E34" s="24"/>
      <c r="F34" s="24"/>
      <c r="G34" s="68">
        <v>15</v>
      </c>
      <c r="H34" s="24">
        <v>15</v>
      </c>
      <c r="I34" s="68"/>
      <c r="J34" s="26">
        <f t="shared" si="1"/>
        <v>30</v>
      </c>
      <c r="K34" s="27">
        <v>42797</v>
      </c>
      <c r="L34" s="28" t="s">
        <v>69</v>
      </c>
      <c r="M34" s="47">
        <v>19.25</v>
      </c>
      <c r="N34" s="29"/>
    </row>
    <row r="35" spans="1:18" ht="15" thickTop="1" thickBot="1">
      <c r="A35" s="86" t="s">
        <v>54</v>
      </c>
      <c r="B35" s="87"/>
      <c r="C35" s="30"/>
      <c r="D35" s="30">
        <f t="shared" ref="D35:J35" si="2">SUM(D31:D34)</f>
        <v>0</v>
      </c>
      <c r="E35" s="30">
        <f t="shared" si="2"/>
        <v>14</v>
      </c>
      <c r="F35" s="30">
        <f t="shared" si="2"/>
        <v>17</v>
      </c>
      <c r="G35" s="30">
        <f t="shared" si="2"/>
        <v>19</v>
      </c>
      <c r="H35" s="30">
        <f t="shared" si="2"/>
        <v>40</v>
      </c>
      <c r="I35" s="30">
        <f t="shared" si="2"/>
        <v>25</v>
      </c>
      <c r="J35" s="30">
        <f t="shared" si="2"/>
        <v>115</v>
      </c>
      <c r="K35" s="30"/>
      <c r="L35" s="30">
        <f>SUM(L31:L34)</f>
        <v>0</v>
      </c>
      <c r="M35" s="48">
        <f>SUM(M31:M34)</f>
        <v>72.95</v>
      </c>
      <c r="N35" s="29"/>
    </row>
    <row r="36" spans="1:18" ht="14.25" thickTop="1">
      <c r="D36" s="31"/>
      <c r="N36" s="29"/>
      <c r="O36" s="29"/>
      <c r="P36" s="29"/>
      <c r="Q36" s="29"/>
    </row>
    <row r="37" spans="1:18">
      <c r="N37" s="29"/>
      <c r="O37" s="29"/>
      <c r="P37" s="29"/>
      <c r="Q37" s="29"/>
      <c r="R37" s="29"/>
    </row>
    <row r="38" spans="1:18">
      <c r="N38" s="29"/>
      <c r="O38" s="29"/>
      <c r="P38" s="29"/>
      <c r="Q38" s="29"/>
      <c r="R38" s="29"/>
    </row>
    <row r="39" spans="1:18">
      <c r="N39" s="29"/>
      <c r="O39" s="29"/>
      <c r="P39" s="29"/>
      <c r="Q39" s="29"/>
      <c r="R39" s="29"/>
    </row>
    <row r="40" spans="1:18">
      <c r="N40" s="29"/>
      <c r="O40" s="29"/>
      <c r="P40" s="29"/>
      <c r="Q40" s="29"/>
      <c r="R40" s="29"/>
    </row>
    <row r="42" spans="1:18" ht="25.5">
      <c r="N42" s="35"/>
      <c r="O42" s="35"/>
      <c r="P42" s="35"/>
      <c r="Q42" s="35"/>
      <c r="R42" s="35"/>
    </row>
    <row r="43" spans="1:18" ht="24" customHeight="1">
      <c r="N43" s="36"/>
      <c r="O43" s="36"/>
      <c r="P43" s="36"/>
      <c r="Q43" s="36"/>
      <c r="R43" s="36"/>
    </row>
    <row r="44" spans="1:18" ht="15.75" customHeight="1"/>
    <row r="45" spans="1:18" ht="15" customHeight="1"/>
    <row r="46" spans="1:18" ht="15" customHeight="1"/>
    <row r="47" spans="1:18" ht="15" customHeight="1"/>
    <row r="48" spans="1:18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.75" customHeight="1"/>
    <row r="65" spans="15:16">
      <c r="O65" s="1" t="s">
        <v>70</v>
      </c>
    </row>
    <row r="69" spans="15:16">
      <c r="O69" s="37"/>
      <c r="P69" s="37"/>
    </row>
  </sheetData>
  <mergeCells count="50">
    <mergeCell ref="A1:M1"/>
    <mergeCell ref="A2:M2"/>
    <mergeCell ref="A3:C18"/>
    <mergeCell ref="D3:F3"/>
    <mergeCell ref="G3:I3"/>
    <mergeCell ref="J3:K3"/>
    <mergeCell ref="L3:M10"/>
    <mergeCell ref="D4:F5"/>
    <mergeCell ref="G4:I5"/>
    <mergeCell ref="J4:K9"/>
    <mergeCell ref="D6:F7"/>
    <mergeCell ref="G6:I7"/>
    <mergeCell ref="D8:F8"/>
    <mergeCell ref="G8:I8"/>
    <mergeCell ref="D9:F9"/>
    <mergeCell ref="G9:I9"/>
    <mergeCell ref="D17:F18"/>
    <mergeCell ref="G17:I18"/>
    <mergeCell ref="J17:K18"/>
    <mergeCell ref="L17:M18"/>
    <mergeCell ref="D10:F10"/>
    <mergeCell ref="G10:I10"/>
    <mergeCell ref="J10:K10"/>
    <mergeCell ref="D11:F12"/>
    <mergeCell ref="G11:I12"/>
    <mergeCell ref="J11:K16"/>
    <mergeCell ref="L11:M16"/>
    <mergeCell ref="D13:F14"/>
    <mergeCell ref="G13:I14"/>
    <mergeCell ref="D15:F16"/>
    <mergeCell ref="G15:I16"/>
    <mergeCell ref="A24:M24"/>
    <mergeCell ref="A19:A20"/>
    <mergeCell ref="B19:C20"/>
    <mergeCell ref="D19:I19"/>
    <mergeCell ref="J19:K19"/>
    <mergeCell ref="L19:L20"/>
    <mergeCell ref="M19:M20"/>
    <mergeCell ref="B21:C21"/>
    <mergeCell ref="B22:C22"/>
    <mergeCell ref="A25:M25"/>
    <mergeCell ref="A26:M26"/>
    <mergeCell ref="L29:L30"/>
    <mergeCell ref="M29:M30"/>
    <mergeCell ref="A35:B35"/>
    <mergeCell ref="A29:A30"/>
    <mergeCell ref="B29:B30"/>
    <mergeCell ref="D29:I29"/>
    <mergeCell ref="J29:J30"/>
    <mergeCell ref="K29:K30"/>
  </mergeCells>
  <phoneticPr fontId="131" type="noConversion"/>
  <printOptions horizontalCentered="1"/>
  <pageMargins left="0" right="0" top="0.82" bottom="0" header="0" footer="0"/>
  <pageSetup paperSize="9" orientation="landscape" horizontalDpi="300" verticalDpi="300" r:id="rId1"/>
  <headerFooter alignWithMargins="0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honeticPr fontId="13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62</vt:i4>
      </vt:variant>
      <vt:variant>
        <vt:lpstr>Named Ranges</vt:lpstr>
      </vt:variant>
      <vt:variant>
        <vt:i4>61</vt:i4>
      </vt:variant>
    </vt:vector>
  </HeadingPairs>
  <TitlesOfParts>
    <vt:vector size="123" baseType="lpstr">
      <vt:lpstr>161108</vt:lpstr>
      <vt:lpstr>317112</vt:lpstr>
      <vt:lpstr>502018</vt:lpstr>
      <vt:lpstr>502696</vt:lpstr>
      <vt:lpstr>505165</vt:lpstr>
      <vt:lpstr>507366</vt:lpstr>
      <vt:lpstr>507571</vt:lpstr>
      <vt:lpstr>508883</vt:lpstr>
      <vt:lpstr>509703</vt:lpstr>
      <vt:lpstr>510965</vt:lpstr>
      <vt:lpstr>511385</vt:lpstr>
      <vt:lpstr>511633</vt:lpstr>
      <vt:lpstr>514762</vt:lpstr>
      <vt:lpstr>515191</vt:lpstr>
      <vt:lpstr>516061</vt:lpstr>
      <vt:lpstr>516723</vt:lpstr>
      <vt:lpstr>520433</vt:lpstr>
      <vt:lpstr>522852</vt:lpstr>
      <vt:lpstr>523826</vt:lpstr>
      <vt:lpstr>TCOM04</vt:lpstr>
      <vt:lpstr>151116</vt:lpstr>
      <vt:lpstr>161106</vt:lpstr>
      <vt:lpstr>161111</vt:lpstr>
      <vt:lpstr>504167</vt:lpstr>
      <vt:lpstr>508161</vt:lpstr>
      <vt:lpstr>514249</vt:lpstr>
      <vt:lpstr>514396</vt:lpstr>
      <vt:lpstr>120049</vt:lpstr>
      <vt:lpstr>131438 </vt:lpstr>
      <vt:lpstr>132891</vt:lpstr>
      <vt:lpstr>133885</vt:lpstr>
      <vt:lpstr>139738</vt:lpstr>
      <vt:lpstr>218985</vt:lpstr>
      <vt:lpstr>225653</vt:lpstr>
      <vt:lpstr>281219</vt:lpstr>
      <vt:lpstr>286081</vt:lpstr>
      <vt:lpstr>286082</vt:lpstr>
      <vt:lpstr>287868</vt:lpstr>
      <vt:lpstr>292007</vt:lpstr>
      <vt:lpstr>334014</vt:lpstr>
      <vt:lpstr>338048</vt:lpstr>
      <vt:lpstr>338049</vt:lpstr>
      <vt:lpstr>340986</vt:lpstr>
      <vt:lpstr>398459</vt:lpstr>
      <vt:lpstr>398808</vt:lpstr>
      <vt:lpstr>441613</vt:lpstr>
      <vt:lpstr>763099</vt:lpstr>
      <vt:lpstr>780093</vt:lpstr>
      <vt:lpstr>815165</vt:lpstr>
      <vt:lpstr>119858</vt:lpstr>
      <vt:lpstr>139789</vt:lpstr>
      <vt:lpstr>151509</vt:lpstr>
      <vt:lpstr>275884</vt:lpstr>
      <vt:lpstr>337588</vt:lpstr>
      <vt:lpstr>766303</vt:lpstr>
      <vt:lpstr>LEGGINGS-NB1</vt:lpstr>
      <vt:lpstr>419340</vt:lpstr>
      <vt:lpstr>937603</vt:lpstr>
      <vt:lpstr>322623 </vt:lpstr>
      <vt:lpstr>WS5JS52022MI</vt:lpstr>
      <vt:lpstr>WF5JS12025MI</vt:lpstr>
      <vt:lpstr>Sheet1</vt:lpstr>
      <vt:lpstr>'119858'!Print_Area</vt:lpstr>
      <vt:lpstr>'120049'!Print_Area</vt:lpstr>
      <vt:lpstr>'131438 '!Print_Area</vt:lpstr>
      <vt:lpstr>'132891'!Print_Area</vt:lpstr>
      <vt:lpstr>'133885'!Print_Area</vt:lpstr>
      <vt:lpstr>'139738'!Print_Area</vt:lpstr>
      <vt:lpstr>'139789'!Print_Area</vt:lpstr>
      <vt:lpstr>'151116'!Print_Area</vt:lpstr>
      <vt:lpstr>'151509'!Print_Area</vt:lpstr>
      <vt:lpstr>'161106'!Print_Area</vt:lpstr>
      <vt:lpstr>'161108'!Print_Area</vt:lpstr>
      <vt:lpstr>'161111'!Print_Area</vt:lpstr>
      <vt:lpstr>'218985'!Print_Area</vt:lpstr>
      <vt:lpstr>'225653'!Print_Area</vt:lpstr>
      <vt:lpstr>'275884'!Print_Area</vt:lpstr>
      <vt:lpstr>'281219'!Print_Area</vt:lpstr>
      <vt:lpstr>'286081'!Print_Area</vt:lpstr>
      <vt:lpstr>'286082'!Print_Area</vt:lpstr>
      <vt:lpstr>'287868'!Print_Area</vt:lpstr>
      <vt:lpstr>'292007'!Print_Area</vt:lpstr>
      <vt:lpstr>'317112'!Print_Area</vt:lpstr>
      <vt:lpstr>'322623 '!Print_Area</vt:lpstr>
      <vt:lpstr>'334014'!Print_Area</vt:lpstr>
      <vt:lpstr>'337588'!Print_Area</vt:lpstr>
      <vt:lpstr>'338048'!Print_Area</vt:lpstr>
      <vt:lpstr>'338049'!Print_Area</vt:lpstr>
      <vt:lpstr>'340986'!Print_Area</vt:lpstr>
      <vt:lpstr>'398459'!Print_Area</vt:lpstr>
      <vt:lpstr>'398808'!Print_Area</vt:lpstr>
      <vt:lpstr>'419340'!Print_Area</vt:lpstr>
      <vt:lpstr>'441613'!Print_Area</vt:lpstr>
      <vt:lpstr>'502018'!Print_Area</vt:lpstr>
      <vt:lpstr>'502696'!Print_Area</vt:lpstr>
      <vt:lpstr>'504167'!Print_Area</vt:lpstr>
      <vt:lpstr>'505165'!Print_Area</vt:lpstr>
      <vt:lpstr>'507366'!Print_Area</vt:lpstr>
      <vt:lpstr>'507571'!Print_Area</vt:lpstr>
      <vt:lpstr>'508161'!Print_Area</vt:lpstr>
      <vt:lpstr>'508883'!Print_Area</vt:lpstr>
      <vt:lpstr>'509703'!Print_Area</vt:lpstr>
      <vt:lpstr>'510965'!Print_Area</vt:lpstr>
      <vt:lpstr>'511385'!Print_Area</vt:lpstr>
      <vt:lpstr>'511633'!Print_Area</vt:lpstr>
      <vt:lpstr>'514249'!Print_Area</vt:lpstr>
      <vt:lpstr>'514396'!Print_Area</vt:lpstr>
      <vt:lpstr>'514762'!Print_Area</vt:lpstr>
      <vt:lpstr>'515191'!Print_Area</vt:lpstr>
      <vt:lpstr>'516061'!Print_Area</vt:lpstr>
      <vt:lpstr>'516723'!Print_Area</vt:lpstr>
      <vt:lpstr>'520433'!Print_Area</vt:lpstr>
      <vt:lpstr>'522852'!Print_Area</vt:lpstr>
      <vt:lpstr>'523826'!Print_Area</vt:lpstr>
      <vt:lpstr>'763099'!Print_Area</vt:lpstr>
      <vt:lpstr>'766303'!Print_Area</vt:lpstr>
      <vt:lpstr>'780093'!Print_Area</vt:lpstr>
      <vt:lpstr>'815165'!Print_Area</vt:lpstr>
      <vt:lpstr>'937603'!Print_Area</vt:lpstr>
      <vt:lpstr>'LEGGINGS-NB1'!Print_Area</vt:lpstr>
      <vt:lpstr>TCOM04!Print_Area</vt:lpstr>
      <vt:lpstr>WF5JS12025MI!Print_Area</vt:lpstr>
      <vt:lpstr>WS5JS52022MI!Print_Area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office</cp:lastModifiedBy>
  <dcterms:created xsi:type="dcterms:W3CDTF">2017-03-15T00:27:14Z</dcterms:created>
  <dcterms:modified xsi:type="dcterms:W3CDTF">2017-04-11T07:35:26Z</dcterms:modified>
</cp:coreProperties>
</file>